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H:\27.02.2026 New Projects\Panikoili -RTC\3. Annexure-I D\"/>
    </mc:Choice>
  </mc:AlternateContent>
  <bookViews>
    <workbookView xWindow="0" yWindow="0" windowWidth="28800" windowHeight="12315" tabRatio="872" firstSheet="6" activeTab="6"/>
  </bookViews>
  <sheets>
    <sheet name="Basic" sheetId="1" state="hidden" r:id="rId1"/>
    <sheet name="Sch-2" sheetId="6" state="hidden" r:id="rId2"/>
    <sheet name="Sch-5" sheetId="15" state="hidden" r:id="rId3"/>
    <sheet name="Sch-6" sheetId="9" state="hidden" r:id="rId4"/>
    <sheet name="Discount" sheetId="11" state="hidden" r:id="rId5"/>
    <sheet name="Sch-6B After Discount" sheetId="12" state="hidden" r:id="rId6"/>
    <sheet name="ABSTRACT " sheetId="42" r:id="rId7"/>
    <sheet name="SS SUMMERY" sheetId="26" r:id="rId8"/>
    <sheet name="VIIA PANIKOILI SS" sheetId="28" r:id="rId9"/>
    <sheet name="VIIB PANIKOILI SSs" sheetId="51" r:id="rId10"/>
    <sheet name="VIIC PANIKOILI SS" sheetId="30" r:id="rId11"/>
    <sheet name="Schedule 1 Supply (2)" sheetId="27" state="hidden" r:id="rId12"/>
    <sheet name="Schedule 3 Civil Works" sheetId="25" state="hidden" r:id="rId13"/>
    <sheet name="Schedule 2 Elec Erection" sheetId="24" state="hidden" r:id="rId14"/>
    <sheet name="Schedule 1 Supply" sheetId="23" state="hidden" r:id="rId15"/>
    <sheet name="N to W" sheetId="14" state="hidden" r:id="rId16"/>
    <sheet name="VIIA 220KV LILO LINE" sheetId="34" r:id="rId17"/>
    <sheet name="VIIB VIIC 220KV LILO LINE" sheetId="35" r:id="rId18"/>
    <sheet name="220KV LILO LINE SUMMERY" sheetId="36" r:id="rId19"/>
    <sheet name="220KV LILO LINE CALCULATION" sheetId="37" state="hidden" r:id="rId20"/>
    <sheet name="TL PILE FDN" sheetId="46" state="hidden" r:id="rId21"/>
    <sheet name="220KV TL HWF" sheetId="43" state="hidden" r:id="rId22"/>
    <sheet name="VIIA 132KV LILO LINE" sheetId="38" r:id="rId23"/>
    <sheet name="VIIB VIIC 132KV LILO LINE" sheetId="39" r:id="rId24"/>
    <sheet name="132KV LINE CALCULATION" sheetId="40" state="hidden" r:id="rId25"/>
    <sheet name="132TL PILE" sheetId="50" state="hidden" r:id="rId26"/>
    <sheet name="132KV TL HWF" sheetId="44" state="hidden" r:id="rId27"/>
    <sheet name="132KV LINE SUMMERY" sheetId="41" r:id="rId28"/>
  </sheets>
  <externalReferences>
    <externalReference r:id="rId29"/>
    <externalReference r:id="rId30"/>
  </externalReferences>
  <definedNames>
    <definedName name="\A" localSheetId="1">#REF!</definedName>
    <definedName name="\A" localSheetId="2">#REF!</definedName>
    <definedName name="\A" localSheetId="3">#REF!</definedName>
    <definedName name="\A" localSheetId="11">#REF!</definedName>
    <definedName name="\A" localSheetId="8">#REF!</definedName>
    <definedName name="\A" localSheetId="10">#REF!</definedName>
    <definedName name="\A">#REF!</definedName>
    <definedName name="\B" localSheetId="1">#REF!</definedName>
    <definedName name="\B" localSheetId="2">#REF!</definedName>
    <definedName name="\B" localSheetId="3">#REF!</definedName>
    <definedName name="\B" localSheetId="11">#REF!</definedName>
    <definedName name="\B" localSheetId="8">#REF!</definedName>
    <definedName name="\B" localSheetId="10">#REF!</definedName>
    <definedName name="\B">#REF!</definedName>
    <definedName name="\C" localSheetId="1">#REF!</definedName>
    <definedName name="\C" localSheetId="2">#REF!</definedName>
    <definedName name="\C" localSheetId="3">#REF!</definedName>
    <definedName name="\C" localSheetId="11">#REF!</definedName>
    <definedName name="\C" localSheetId="8">#REF!</definedName>
    <definedName name="\C" localSheetId="10">#REF!</definedName>
    <definedName name="\C">#REF!</definedName>
    <definedName name="\M" localSheetId="1">#REF!</definedName>
    <definedName name="\M" localSheetId="2">#REF!</definedName>
    <definedName name="\M" localSheetId="3">#REF!</definedName>
    <definedName name="\M" localSheetId="11">#REF!</definedName>
    <definedName name="\M" localSheetId="8">#REF!</definedName>
    <definedName name="\M" localSheetId="10">#REF!</definedName>
    <definedName name="\M">#REF!</definedName>
    <definedName name="\N" localSheetId="1">#REF!</definedName>
    <definedName name="\N" localSheetId="2">#REF!</definedName>
    <definedName name="\N" localSheetId="3">#REF!</definedName>
    <definedName name="\N" localSheetId="11">#REF!</definedName>
    <definedName name="\N" localSheetId="8">#REF!</definedName>
    <definedName name="\N" localSheetId="10">#REF!</definedName>
    <definedName name="\N">#REF!</definedName>
    <definedName name="\P" localSheetId="1">#REF!</definedName>
    <definedName name="\P" localSheetId="2">#REF!</definedName>
    <definedName name="\P" localSheetId="3">#REF!</definedName>
    <definedName name="\P" localSheetId="11">#REF!</definedName>
    <definedName name="\P" localSheetId="8">#REF!</definedName>
    <definedName name="\P" localSheetId="10">#REF!</definedName>
    <definedName name="\P">#REF!</definedName>
    <definedName name="\R" localSheetId="1">#REF!</definedName>
    <definedName name="\R" localSheetId="2">#REF!</definedName>
    <definedName name="\R" localSheetId="3">#REF!</definedName>
    <definedName name="\R" localSheetId="11">#REF!</definedName>
    <definedName name="\R" localSheetId="8">#REF!</definedName>
    <definedName name="\R" localSheetId="10">#REF!</definedName>
    <definedName name="\R">#REF!</definedName>
    <definedName name="\U" localSheetId="1">#REF!</definedName>
    <definedName name="\U" localSheetId="2">#REF!</definedName>
    <definedName name="\U" localSheetId="3">#REF!</definedName>
    <definedName name="\U" localSheetId="11">#REF!</definedName>
    <definedName name="\U" localSheetId="8">#REF!</definedName>
    <definedName name="\U" localSheetId="10">#REF!</definedName>
    <definedName name="\U">#REF!</definedName>
    <definedName name="\V" localSheetId="1">#REF!</definedName>
    <definedName name="\V" localSheetId="2">#REF!</definedName>
    <definedName name="\V" localSheetId="3">#REF!</definedName>
    <definedName name="\V" localSheetId="11">#REF!</definedName>
    <definedName name="\V" localSheetId="8">#REF!</definedName>
    <definedName name="\V" localSheetId="10">#REF!</definedName>
    <definedName name="\V">#REF!</definedName>
    <definedName name="_xlnm._FilterDatabase" localSheetId="1" hidden="1">'Sch-2'!$B$16:$H$18</definedName>
    <definedName name="_xlnm._FilterDatabase" localSheetId="2" hidden="1">'Sch-5'!$B$18:$K$21</definedName>
    <definedName name="_xlnm._FilterDatabase" localSheetId="3" hidden="1">'Sch-6'!$B$18:$K$21</definedName>
    <definedName name="_xlnm._FilterDatabase" localSheetId="14" hidden="1">'Schedule 1 Supply'!$A$10:$K$462</definedName>
    <definedName name="_xlnm._FilterDatabase" localSheetId="11" hidden="1">'Schedule 1 Supply (2)'!$A$10:$K$176</definedName>
    <definedName name="_xlnm._FilterDatabase" localSheetId="13" hidden="1">'Schedule 2 Elec Erection'!$C$134:$K$336</definedName>
    <definedName name="_xlnm._FilterDatabase" localSheetId="8" hidden="1">'VIIA PANIKOILI SS'!$A$7:$I$351</definedName>
    <definedName name="_Hlk107749059" localSheetId="0">Basic!$B$1</definedName>
    <definedName name="a" localSheetId="10">#REF!</definedName>
    <definedName name="a">#REF!</definedName>
    <definedName name="ab" localSheetId="1">#REF!</definedName>
    <definedName name="ab" localSheetId="2">#REF!</definedName>
    <definedName name="ab" localSheetId="3">#REF!</definedName>
    <definedName name="ab" localSheetId="11">#REF!</definedName>
    <definedName name="ab" localSheetId="8">#REF!</definedName>
    <definedName name="ab" localSheetId="10">#REF!</definedName>
    <definedName name="ab">#REF!</definedName>
    <definedName name="ac" localSheetId="10">#REF!</definedName>
    <definedName name="ac">#REF!</definedName>
    <definedName name="logo1">"Picture 7"</definedName>
    <definedName name="_xlnm.Print_Area" localSheetId="4">Discount!$A$2:$G$39</definedName>
    <definedName name="_xlnm.Print_Area" localSheetId="1">'Sch-2'!$A$1:$H$18</definedName>
    <definedName name="_xlnm.Print_Area" localSheetId="2">'Sch-5'!$A$1:$K$24</definedName>
    <definedName name="_xlnm.Print_Area" localSheetId="3">'Sch-6'!$A$1:$K$24</definedName>
    <definedName name="_xlnm.Print_Area" localSheetId="5">'Sch-6B After Discount'!$A$1:$E$32</definedName>
    <definedName name="_xlnm.Print_Area" localSheetId="14">'Schedule 1 Supply'!$A$1:$L$464</definedName>
    <definedName name="_xlnm.Print_Area" localSheetId="11">'Schedule 1 Supply (2)'!$A$1:$L$178</definedName>
    <definedName name="_xlnm.Print_Area" localSheetId="13">'Schedule 2 Elec Erection'!$A$1:$L$353</definedName>
    <definedName name="_xlnm.Print_Area" localSheetId="12">'Schedule 3 Civil Works'!$A$1:$K$317</definedName>
    <definedName name="_xlnm.Print_Area" localSheetId="16">'VIIA 220KV LILO LINE'!$1:$121</definedName>
    <definedName name="_xlnm.Print_Area" localSheetId="8">'VIIA PANIKOILI SS'!$A$1:$J$351</definedName>
    <definedName name="_xlnm.Print_Area" localSheetId="9">'VIIB PANIKOILI SSs'!$A$1:$K$211</definedName>
    <definedName name="_xlnm.Print_Area" localSheetId="23">'VIIB VIIC 132KV LILO LINE'!$A$1:$J$144</definedName>
    <definedName name="_xlnm.Print_Area" localSheetId="17">'VIIB VIIC 220KV LILO LINE'!$A$2:$J$151</definedName>
    <definedName name="_xlnm.Print_Area" localSheetId="10">'VIIC PANIKOILI SS'!$A$1:$J$250</definedName>
    <definedName name="_xlnm.Print_Titles" localSheetId="1">'Sch-2'!$1:$15</definedName>
    <definedName name="_xlnm.Print_Titles" localSheetId="2">'Sch-5'!$1:$16</definedName>
    <definedName name="_xlnm.Print_Titles" localSheetId="3">'Sch-6'!$1:$16</definedName>
    <definedName name="_xlnm.Print_Titles" localSheetId="5">'Sch-6B After Discount'!$3:$13</definedName>
    <definedName name="_xlnm.Recorder" localSheetId="1">#REF!</definedName>
    <definedName name="_xlnm.Recorder" localSheetId="2">#REF!</definedName>
    <definedName name="_xlnm.Recorder" localSheetId="3">#REF!</definedName>
    <definedName name="_xlnm.Recorder" localSheetId="11">#REF!</definedName>
    <definedName name="_xlnm.Recorder" localSheetId="8">#REF!</definedName>
    <definedName name="_xlnm.Recorder" localSheetId="10">#REF!</definedName>
    <definedName name="_xlnm.Recorder">#REF!</definedName>
    <definedName name="TEST" localSheetId="1">#REF!</definedName>
    <definedName name="TEST" localSheetId="2">#REF!</definedName>
    <definedName name="TEST" localSheetId="3">#REF!</definedName>
    <definedName name="TEST" localSheetId="11">#REF!</definedName>
    <definedName name="TEST" localSheetId="8">#REF!</definedName>
    <definedName name="TEST" localSheetId="10">#REF!</definedName>
    <definedName name="TEST">#REF!</definedName>
    <definedName name="Z_01ACF2E1_8E61_4459_ABC1_B6C183DEED61_.wvu.PrintArea" localSheetId="1" hidden="1">'Sch-2'!$A$1:$H$15</definedName>
    <definedName name="Z_01ACF2E1_8E61_4459_ABC1_B6C183DEED61_.wvu.PrintArea" localSheetId="2" hidden="1">'Sch-5'!$A$1:$K$16</definedName>
    <definedName name="Z_01ACF2E1_8E61_4459_ABC1_B6C183DEED61_.wvu.PrintArea" localSheetId="3" hidden="1">'Sch-6'!$A$1:$K$16</definedName>
    <definedName name="Z_01ACF2E1_8E61_4459_ABC1_B6C183DEED61_.wvu.PrintArea" localSheetId="5" hidden="1">'Sch-6B After Discount'!$A$1:$D$33</definedName>
    <definedName name="Z_01ACF2E1_8E61_4459_ABC1_B6C183DEED61_.wvu.PrintTitles" localSheetId="1" hidden="1">'Sch-2'!$14:$15</definedName>
    <definedName name="Z_01ACF2E1_8E61_4459_ABC1_B6C183DEED61_.wvu.PrintTitles" localSheetId="2" hidden="1">'Sch-5'!$14:$16</definedName>
    <definedName name="Z_01ACF2E1_8E61_4459_ABC1_B6C183DEED61_.wvu.PrintTitles" localSheetId="3" hidden="1">'Sch-6'!$14:$16</definedName>
    <definedName name="Z_01ACF2E1_8E61_4459_ABC1_B6C183DEED61_.wvu.PrintTitles" localSheetId="5" hidden="1">'Sch-6B After Discount'!$3:$13</definedName>
    <definedName name="Z_0DD8F97D_8C07_4CD0_8FF9_3A2505F13748_.wvu.Cols" localSheetId="4" hidden="1">Discount!$H:$M</definedName>
    <definedName name="Z_0DD8F97D_8C07_4CD0_8FF9_3A2505F13748_.wvu.Cols" localSheetId="1" hidden="1">'Sch-2'!$K:$K,'Sch-2'!$M:$S</definedName>
    <definedName name="Z_0DD8F97D_8C07_4CD0_8FF9_3A2505F13748_.wvu.Cols" localSheetId="2" hidden="1">'Sch-5'!$N:$N,'Sch-5'!$P:$V</definedName>
    <definedName name="Z_0DD8F97D_8C07_4CD0_8FF9_3A2505F13748_.wvu.Cols" localSheetId="3" hidden="1">'Sch-6'!$N:$N,'Sch-6'!$P:$V</definedName>
    <definedName name="Z_0DD8F97D_8C07_4CD0_8FF9_3A2505F13748_.wvu.Cols" localSheetId="5" hidden="1">'Sch-6B After Discount'!$H:$H</definedName>
    <definedName name="Z_0DD8F97D_8C07_4CD0_8FF9_3A2505F13748_.wvu.FilterData" localSheetId="1" hidden="1">'Sch-2'!$B$16:$H$18</definedName>
    <definedName name="Z_0DD8F97D_8C07_4CD0_8FF9_3A2505F13748_.wvu.FilterData" localSheetId="2" hidden="1">'Sch-5'!$B$18:$K$21</definedName>
    <definedName name="Z_0DD8F97D_8C07_4CD0_8FF9_3A2505F13748_.wvu.FilterData" localSheetId="3" hidden="1">'Sch-6'!$B$18:$K$21</definedName>
    <definedName name="Z_0DD8F97D_8C07_4CD0_8FF9_3A2505F13748_.wvu.PrintArea" localSheetId="4" hidden="1">Discount!$A$2:$G$39</definedName>
    <definedName name="Z_0DD8F97D_8C07_4CD0_8FF9_3A2505F13748_.wvu.PrintArea" localSheetId="1" hidden="1">'Sch-2'!$A$1:$H$22</definedName>
    <definedName name="Z_0DD8F97D_8C07_4CD0_8FF9_3A2505F13748_.wvu.PrintArea" localSheetId="2" hidden="1">'Sch-5'!$A$1:$K$28</definedName>
    <definedName name="Z_0DD8F97D_8C07_4CD0_8FF9_3A2505F13748_.wvu.PrintArea" localSheetId="3" hidden="1">'Sch-6'!$A$1:$K$28</definedName>
    <definedName name="Z_0DD8F97D_8C07_4CD0_8FF9_3A2505F13748_.wvu.PrintArea" localSheetId="5" hidden="1">'Sch-6B After Discount'!$A$1:$D$32</definedName>
    <definedName name="Z_0DD8F97D_8C07_4CD0_8FF9_3A2505F13748_.wvu.PrintTitles" localSheetId="1" hidden="1">'Sch-2'!$14:$15</definedName>
    <definedName name="Z_0DD8F97D_8C07_4CD0_8FF9_3A2505F13748_.wvu.PrintTitles" localSheetId="2" hidden="1">'Sch-5'!$14:$16</definedName>
    <definedName name="Z_0DD8F97D_8C07_4CD0_8FF9_3A2505F13748_.wvu.PrintTitles" localSheetId="3" hidden="1">'Sch-6'!$14:$16</definedName>
    <definedName name="Z_0DD8F97D_8C07_4CD0_8FF9_3A2505F13748_.wvu.PrintTitles" localSheetId="5" hidden="1">'Sch-6B After Discount'!$3:$13</definedName>
    <definedName name="Z_0DD8F97D_8C07_4CD0_8FF9_3A2505F13748_.wvu.Rows" localSheetId="4" hidden="1">Discount!$21:$21,Discount!$27:$29,Discount!$31:$33</definedName>
    <definedName name="Z_0DD8F97D_8C07_4CD0_8FF9_3A2505F13748_.wvu.Rows" localSheetId="1" hidden="1">'Sch-2'!#REF!</definedName>
    <definedName name="Z_0DD8F97D_8C07_4CD0_8FF9_3A2505F13748_.wvu.Rows" localSheetId="2" hidden="1">'Sch-5'!$23:$23</definedName>
    <definedName name="Z_0DD8F97D_8C07_4CD0_8FF9_3A2505F13748_.wvu.Rows" localSheetId="3" hidden="1">'Sch-6'!$23:$23</definedName>
    <definedName name="Z_0DD8F97D_8C07_4CD0_8FF9_3A2505F13748_.wvu.Rows" localSheetId="5" hidden="1">'Sch-6B After Discount'!$20:$21,'Sch-6B After Discount'!#REF!</definedName>
    <definedName name="Z_14D7F02E_BCCA_4517_ABC7_537FF4AEB67A_.wvu.Cols" localSheetId="1" hidden="1">'Sch-2'!$M:$S</definedName>
    <definedName name="Z_14D7F02E_BCCA_4517_ABC7_537FF4AEB67A_.wvu.Cols" localSheetId="2" hidden="1">'Sch-5'!$P:$V</definedName>
    <definedName name="Z_14D7F02E_BCCA_4517_ABC7_537FF4AEB67A_.wvu.Cols" localSheetId="3" hidden="1">'Sch-6'!$P:$V</definedName>
    <definedName name="Z_14D7F02E_BCCA_4517_ABC7_537FF4AEB67A_.wvu.PrintArea" localSheetId="1" hidden="1">'Sch-2'!$A$1:$H$23</definedName>
    <definedName name="Z_14D7F02E_BCCA_4517_ABC7_537FF4AEB67A_.wvu.PrintArea" localSheetId="2" hidden="1">'Sch-5'!$A$1:$K$29</definedName>
    <definedName name="Z_14D7F02E_BCCA_4517_ABC7_537FF4AEB67A_.wvu.PrintArea" localSheetId="3" hidden="1">'Sch-6'!$A$1:$K$29</definedName>
    <definedName name="Z_14D7F02E_BCCA_4517_ABC7_537FF4AEB67A_.wvu.PrintArea" localSheetId="5" hidden="1">'Sch-6B After Discount'!$A$1:$D$32</definedName>
    <definedName name="Z_14D7F02E_BCCA_4517_ABC7_537FF4AEB67A_.wvu.PrintTitles" localSheetId="1" hidden="1">'Sch-2'!$14:$15</definedName>
    <definedName name="Z_14D7F02E_BCCA_4517_ABC7_537FF4AEB67A_.wvu.PrintTitles" localSheetId="2" hidden="1">'Sch-5'!$14:$16</definedName>
    <definedName name="Z_14D7F02E_BCCA_4517_ABC7_537FF4AEB67A_.wvu.PrintTitles" localSheetId="3" hidden="1">'Sch-6'!$14:$16</definedName>
    <definedName name="Z_14D7F02E_BCCA_4517_ABC7_537FF4AEB67A_.wvu.PrintTitles" localSheetId="5" hidden="1">'Sch-6B After Discount'!$3:$13</definedName>
    <definedName name="Z_20CBBF41_A202_4892_A83D_52713C1F8A9E_.wvu.Cols" localSheetId="4" hidden="1">Discount!$I:$J</definedName>
    <definedName name="Z_20CBBF41_A202_4892_A83D_52713C1F8A9E_.wvu.Cols" localSheetId="1" hidden="1">'Sch-2'!$I:$I,'Sch-2'!$K:$K,'Sch-2'!$M:$S</definedName>
    <definedName name="Z_20CBBF41_A202_4892_A83D_52713C1F8A9E_.wvu.Cols" localSheetId="2" hidden="1">'Sch-5'!$L:$L,'Sch-5'!$N:$N,'Sch-5'!$P:$V</definedName>
    <definedName name="Z_20CBBF41_A202_4892_A83D_52713C1F8A9E_.wvu.Cols" localSheetId="3" hidden="1">'Sch-6'!$L:$L,'Sch-6'!$N:$N,'Sch-6'!$P:$V</definedName>
    <definedName name="Z_20CBBF41_A202_4892_A83D_52713C1F8A9E_.wvu.FilterData" localSheetId="1" hidden="1">'Sch-2'!$B$16:$H$18</definedName>
    <definedName name="Z_20CBBF41_A202_4892_A83D_52713C1F8A9E_.wvu.FilterData" localSheetId="2" hidden="1">'Sch-5'!$B$18:$K$21</definedName>
    <definedName name="Z_20CBBF41_A202_4892_A83D_52713C1F8A9E_.wvu.FilterData" localSheetId="3" hidden="1">'Sch-6'!$B$18:$K$21</definedName>
    <definedName name="Z_20CBBF41_A202_4892_A83D_52713C1F8A9E_.wvu.PrintArea" localSheetId="4" hidden="1">Discount!$A$2:$G$39</definedName>
    <definedName name="Z_20CBBF41_A202_4892_A83D_52713C1F8A9E_.wvu.PrintArea" localSheetId="1" hidden="1">'Sch-2'!$A$1:$H$22</definedName>
    <definedName name="Z_20CBBF41_A202_4892_A83D_52713C1F8A9E_.wvu.PrintArea" localSheetId="2" hidden="1">'Sch-5'!$A$1:$K$28</definedName>
    <definedName name="Z_20CBBF41_A202_4892_A83D_52713C1F8A9E_.wvu.PrintArea" localSheetId="3" hidden="1">'Sch-6'!$A$1:$K$28</definedName>
    <definedName name="Z_20CBBF41_A202_4892_A83D_52713C1F8A9E_.wvu.PrintArea" localSheetId="5" hidden="1">'Sch-6B After Discount'!$A$1:$D$32</definedName>
    <definedName name="Z_20CBBF41_A202_4892_A83D_52713C1F8A9E_.wvu.PrintTitles" localSheetId="1" hidden="1">'Sch-2'!$1:$15</definedName>
    <definedName name="Z_20CBBF41_A202_4892_A83D_52713C1F8A9E_.wvu.PrintTitles" localSheetId="2" hidden="1">'Sch-5'!$1:$16</definedName>
    <definedName name="Z_20CBBF41_A202_4892_A83D_52713C1F8A9E_.wvu.PrintTitles" localSheetId="3" hidden="1">'Sch-6'!$1:$16</definedName>
    <definedName name="Z_20CBBF41_A202_4892_A83D_52713C1F8A9E_.wvu.PrintTitles" localSheetId="5" hidden="1">'Sch-6B After Discount'!$3:$13</definedName>
    <definedName name="Z_20CBBF41_A202_4892_A83D_52713C1F8A9E_.wvu.Rows" localSheetId="4" hidden="1">Discount!$16:$29</definedName>
    <definedName name="Z_20CBBF41_A202_4892_A83D_52713C1F8A9E_.wvu.Rows" localSheetId="1" hidden="1">'Sch-2'!#REF!</definedName>
    <definedName name="Z_20CBBF41_A202_4892_A83D_52713C1F8A9E_.wvu.Rows" localSheetId="2" hidden="1">'Sch-5'!$23:$23</definedName>
    <definedName name="Z_20CBBF41_A202_4892_A83D_52713C1F8A9E_.wvu.Rows" localSheetId="3" hidden="1">'Sch-6'!$23:$23</definedName>
    <definedName name="Z_20CBBF41_A202_4892_A83D_52713C1F8A9E_.wvu.Rows" localSheetId="5" hidden="1">'Sch-6B After Discount'!$14:$23</definedName>
    <definedName name="Z_27A45B7A_04F2_4516_B80B_5ED0825D4ED3_.wvu.Cols" localSheetId="4" hidden="1">Discount!$I:$K</definedName>
    <definedName name="Z_27A45B7A_04F2_4516_B80B_5ED0825D4ED3_.wvu.Cols" localSheetId="1" hidden="1">'Sch-2'!$K:$K,'Sch-2'!$M:$S</definedName>
    <definedName name="Z_27A45B7A_04F2_4516_B80B_5ED0825D4ED3_.wvu.Cols" localSheetId="2" hidden="1">'Sch-5'!$N:$N,'Sch-5'!$P:$V</definedName>
    <definedName name="Z_27A45B7A_04F2_4516_B80B_5ED0825D4ED3_.wvu.Cols" localSheetId="3" hidden="1">'Sch-6'!$N:$N,'Sch-6'!$P:$V</definedName>
    <definedName name="Z_27A45B7A_04F2_4516_B80B_5ED0825D4ED3_.wvu.FilterData" localSheetId="1" hidden="1">'Sch-2'!$B$16:$H$18</definedName>
    <definedName name="Z_27A45B7A_04F2_4516_B80B_5ED0825D4ED3_.wvu.FilterData" localSheetId="2" hidden="1">'Sch-5'!$B$18:$K$21</definedName>
    <definedName name="Z_27A45B7A_04F2_4516_B80B_5ED0825D4ED3_.wvu.FilterData" localSheetId="3" hidden="1">'Sch-6'!$B$18:$K$21</definedName>
    <definedName name="Z_27A45B7A_04F2_4516_B80B_5ED0825D4ED3_.wvu.PrintArea" localSheetId="4" hidden="1">Discount!$A$2:$G$39</definedName>
    <definedName name="Z_27A45B7A_04F2_4516_B80B_5ED0825D4ED3_.wvu.PrintArea" localSheetId="1" hidden="1">'Sch-2'!$A$1:$H$22</definedName>
    <definedName name="Z_27A45B7A_04F2_4516_B80B_5ED0825D4ED3_.wvu.PrintArea" localSheetId="2" hidden="1">'Sch-5'!$A$1:$K$28</definedName>
    <definedName name="Z_27A45B7A_04F2_4516_B80B_5ED0825D4ED3_.wvu.PrintArea" localSheetId="3" hidden="1">'Sch-6'!$A$1:$K$28</definedName>
    <definedName name="Z_27A45B7A_04F2_4516_B80B_5ED0825D4ED3_.wvu.PrintArea" localSheetId="5" hidden="1">'Sch-6B After Discount'!$A$1:$D$32</definedName>
    <definedName name="Z_27A45B7A_04F2_4516_B80B_5ED0825D4ED3_.wvu.PrintTitles" localSheetId="1" hidden="1">'Sch-2'!$14:$15</definedName>
    <definedName name="Z_27A45B7A_04F2_4516_B80B_5ED0825D4ED3_.wvu.PrintTitles" localSheetId="2" hidden="1">'Sch-5'!$14:$16</definedName>
    <definedName name="Z_27A45B7A_04F2_4516_B80B_5ED0825D4ED3_.wvu.PrintTitles" localSheetId="3" hidden="1">'Sch-6'!$14:$16</definedName>
    <definedName name="Z_27A45B7A_04F2_4516_B80B_5ED0825D4ED3_.wvu.PrintTitles" localSheetId="5" hidden="1">'Sch-6B After Discount'!$3:$13</definedName>
    <definedName name="Z_27A45B7A_04F2_4516_B80B_5ED0825D4ED3_.wvu.Rows" localSheetId="4" hidden="1">Discount!$28:$29</definedName>
    <definedName name="Z_4C2A6BCE_1067_41DA_B8E4_030BD18363EA_.wvu.Cols" localSheetId="4" hidden="1">Discount!$H:$L</definedName>
    <definedName name="Z_4C2A6BCE_1067_41DA_B8E4_030BD18363EA_.wvu.Cols" localSheetId="1" hidden="1">'Sch-2'!$F:$F,'Sch-2'!$I:$I,'Sch-2'!$K:$K,'Sch-2'!$M:$S</definedName>
    <definedName name="Z_4C2A6BCE_1067_41DA_B8E4_030BD18363EA_.wvu.Cols" localSheetId="2" hidden="1">'Sch-5'!$P:$V</definedName>
    <definedName name="Z_4C2A6BCE_1067_41DA_B8E4_030BD18363EA_.wvu.Cols" localSheetId="3" hidden="1">'Sch-6'!$P:$V</definedName>
    <definedName name="Z_4C2A6BCE_1067_41DA_B8E4_030BD18363EA_.wvu.Cols" localSheetId="5" hidden="1">'Sch-6B After Discount'!$H:$H</definedName>
    <definedName name="Z_4C2A6BCE_1067_41DA_B8E4_030BD18363EA_.wvu.FilterData" localSheetId="1" hidden="1">'Sch-2'!$B$16:$H$18</definedName>
    <definedName name="Z_4C2A6BCE_1067_41DA_B8E4_030BD18363EA_.wvu.FilterData" localSheetId="2" hidden="1">'Sch-5'!$B$18:$K$21</definedName>
    <definedName name="Z_4C2A6BCE_1067_41DA_B8E4_030BD18363EA_.wvu.FilterData" localSheetId="3" hidden="1">'Sch-6'!$B$18:$K$21</definedName>
    <definedName name="Z_4C2A6BCE_1067_41DA_B8E4_030BD18363EA_.wvu.PrintArea" localSheetId="4" hidden="1">Discount!$A$2:$G$39</definedName>
    <definedName name="Z_4C2A6BCE_1067_41DA_B8E4_030BD18363EA_.wvu.PrintArea" localSheetId="1" hidden="1">'Sch-2'!$A$1:$H$18</definedName>
    <definedName name="Z_4C2A6BCE_1067_41DA_B8E4_030BD18363EA_.wvu.PrintArea" localSheetId="2" hidden="1">'Sch-5'!$A$1:$K$24</definedName>
    <definedName name="Z_4C2A6BCE_1067_41DA_B8E4_030BD18363EA_.wvu.PrintArea" localSheetId="3" hidden="1">'Sch-6'!$A$1:$K$24</definedName>
    <definedName name="Z_4C2A6BCE_1067_41DA_B8E4_030BD18363EA_.wvu.PrintArea" localSheetId="5" hidden="1">'Sch-6B After Discount'!$A$1:$D$32</definedName>
    <definedName name="Z_4C2A6BCE_1067_41DA_B8E4_030BD18363EA_.wvu.PrintTitles" localSheetId="1" hidden="1">'Sch-2'!$1:$15</definedName>
    <definedName name="Z_4C2A6BCE_1067_41DA_B8E4_030BD18363EA_.wvu.PrintTitles" localSheetId="2" hidden="1">'Sch-5'!$1:$16</definedName>
    <definedName name="Z_4C2A6BCE_1067_41DA_B8E4_030BD18363EA_.wvu.PrintTitles" localSheetId="3" hidden="1">'Sch-6'!$1:$16</definedName>
    <definedName name="Z_4C2A6BCE_1067_41DA_B8E4_030BD18363EA_.wvu.PrintTitles" localSheetId="5" hidden="1">'Sch-6B After Discount'!$3:$13</definedName>
    <definedName name="Z_4C2A6BCE_1067_41DA_B8E4_030BD18363EA_.wvu.Rows" localSheetId="4" hidden="1">Discount!$18:$18,Discount!$21:$21,Discount!$24:$24,Discount!$27:$29,Discount!$31:$33</definedName>
    <definedName name="Z_4C2A6BCE_1067_41DA_B8E4_030BD18363EA_.wvu.Rows" localSheetId="2" hidden="1">'Sch-5'!$23:$23</definedName>
    <definedName name="Z_4C2A6BCE_1067_41DA_B8E4_030BD18363EA_.wvu.Rows" localSheetId="3" hidden="1">'Sch-6'!$23:$23</definedName>
    <definedName name="Z_4F65FF32_EC61_4022_A399_2986D7B6B8B3_.wvu.Cols" localSheetId="1" hidden="1">'Sch-2'!$M:$S</definedName>
    <definedName name="Z_4F65FF32_EC61_4022_A399_2986D7B6B8B3_.wvu.Cols" localSheetId="2" hidden="1">'Sch-5'!$P:$V</definedName>
    <definedName name="Z_4F65FF32_EC61_4022_A399_2986D7B6B8B3_.wvu.Cols" localSheetId="3" hidden="1">'Sch-6'!$P:$V</definedName>
    <definedName name="Z_4F65FF32_EC61_4022_A399_2986D7B6B8B3_.wvu.PrintArea" localSheetId="4" hidden="1">Discount!$A$2:$G$38</definedName>
    <definedName name="Z_4F65FF32_EC61_4022_A399_2986D7B6B8B3_.wvu.PrintArea" localSheetId="1" hidden="1">'Sch-2'!$A$1:$H$15</definedName>
    <definedName name="Z_4F65FF32_EC61_4022_A399_2986D7B6B8B3_.wvu.PrintArea" localSheetId="2" hidden="1">'Sch-5'!$A$1:$K$16</definedName>
    <definedName name="Z_4F65FF32_EC61_4022_A399_2986D7B6B8B3_.wvu.PrintArea" localSheetId="3" hidden="1">'Sch-6'!$A$1:$K$16</definedName>
    <definedName name="Z_4F65FF32_EC61_4022_A399_2986D7B6B8B3_.wvu.PrintArea" localSheetId="5" hidden="1">'Sch-6B After Discount'!$A$1:$D$32</definedName>
    <definedName name="Z_4F65FF32_EC61_4022_A399_2986D7B6B8B3_.wvu.PrintTitles" localSheetId="1" hidden="1">'Sch-2'!$14:$15</definedName>
    <definedName name="Z_4F65FF32_EC61_4022_A399_2986D7B6B8B3_.wvu.PrintTitles" localSheetId="2" hidden="1">'Sch-5'!$14:$16</definedName>
    <definedName name="Z_4F65FF32_EC61_4022_A399_2986D7B6B8B3_.wvu.PrintTitles" localSheetId="3" hidden="1">'Sch-6'!$14:$16</definedName>
    <definedName name="Z_4F65FF32_EC61_4022_A399_2986D7B6B8B3_.wvu.PrintTitles" localSheetId="5" hidden="1">'Sch-6B After Discount'!$3:$13</definedName>
    <definedName name="Z_4F65FF32_EC61_4022_A399_2986D7B6B8B3_.wvu.Rows" localSheetId="1" hidden="1">'Sch-2'!#REF!</definedName>
    <definedName name="Z_4F65FF32_EC61_4022_A399_2986D7B6B8B3_.wvu.Rows" localSheetId="2" hidden="1">'Sch-5'!#REF!</definedName>
    <definedName name="Z_4F65FF32_EC61_4022_A399_2986D7B6B8B3_.wvu.Rows" localSheetId="3" hidden="1">'Sch-6'!#REF!</definedName>
    <definedName name="Z_521B9B62_B5E4_4E18_A682_03EC47CAA2D7_.wvu.Cols" localSheetId="4" hidden="1">Discount!$H:$L</definedName>
    <definedName name="Z_521B9B62_B5E4_4E18_A682_03EC47CAA2D7_.wvu.Cols" localSheetId="1" hidden="1">'Sch-2'!$F:$F,'Sch-2'!$I:$I,'Sch-2'!$K:$K,'Sch-2'!$M:$S</definedName>
    <definedName name="Z_521B9B62_B5E4_4E18_A682_03EC47CAA2D7_.wvu.Cols" localSheetId="2" hidden="1">'Sch-5'!$P:$V</definedName>
    <definedName name="Z_521B9B62_B5E4_4E18_A682_03EC47CAA2D7_.wvu.Cols" localSheetId="3" hidden="1">'Sch-6'!$P:$V</definedName>
    <definedName name="Z_521B9B62_B5E4_4E18_A682_03EC47CAA2D7_.wvu.Cols" localSheetId="5" hidden="1">'Sch-6B After Discount'!$H:$H</definedName>
    <definedName name="Z_521B9B62_B5E4_4E18_A682_03EC47CAA2D7_.wvu.FilterData" localSheetId="1" hidden="1">'Sch-2'!$B$16:$H$18</definedName>
    <definedName name="Z_521B9B62_B5E4_4E18_A682_03EC47CAA2D7_.wvu.FilterData" localSheetId="2" hidden="1">'Sch-5'!$B$18:$K$21</definedName>
    <definedName name="Z_521B9B62_B5E4_4E18_A682_03EC47CAA2D7_.wvu.FilterData" localSheetId="3" hidden="1">'Sch-6'!$B$18:$K$21</definedName>
    <definedName name="Z_521B9B62_B5E4_4E18_A682_03EC47CAA2D7_.wvu.PrintArea" localSheetId="4" hidden="1">Discount!$A$2:$G$39</definedName>
    <definedName name="Z_521B9B62_B5E4_4E18_A682_03EC47CAA2D7_.wvu.PrintArea" localSheetId="1" hidden="1">'Sch-2'!$A$1:$H$18</definedName>
    <definedName name="Z_521B9B62_B5E4_4E18_A682_03EC47CAA2D7_.wvu.PrintArea" localSheetId="2" hidden="1">'Sch-5'!$A$1:$K$24</definedName>
    <definedName name="Z_521B9B62_B5E4_4E18_A682_03EC47CAA2D7_.wvu.PrintArea" localSheetId="3" hidden="1">'Sch-6'!$A$1:$K$24</definedName>
    <definedName name="Z_521B9B62_B5E4_4E18_A682_03EC47CAA2D7_.wvu.PrintArea" localSheetId="5" hidden="1">'Sch-6B After Discount'!$A$1:$D$32</definedName>
    <definedName name="Z_521B9B62_B5E4_4E18_A682_03EC47CAA2D7_.wvu.PrintTitles" localSheetId="1" hidden="1">'Sch-2'!$1:$15</definedName>
    <definedName name="Z_521B9B62_B5E4_4E18_A682_03EC47CAA2D7_.wvu.PrintTitles" localSheetId="2" hidden="1">'Sch-5'!$1:$16</definedName>
    <definedName name="Z_521B9B62_B5E4_4E18_A682_03EC47CAA2D7_.wvu.PrintTitles" localSheetId="3" hidden="1">'Sch-6'!$1:$16</definedName>
    <definedName name="Z_521B9B62_B5E4_4E18_A682_03EC47CAA2D7_.wvu.PrintTitles" localSheetId="5" hidden="1">'Sch-6B After Discount'!$3:$13</definedName>
    <definedName name="Z_521B9B62_B5E4_4E18_A682_03EC47CAA2D7_.wvu.Rows" localSheetId="4" hidden="1">Discount!$18:$18,Discount!$21:$21,Discount!$24:$24,Discount!$27:$29,Discount!$31:$33</definedName>
    <definedName name="Z_521B9B62_B5E4_4E18_A682_03EC47CAA2D7_.wvu.Rows" localSheetId="2" hidden="1">'Sch-5'!$23:$23</definedName>
    <definedName name="Z_521B9B62_B5E4_4E18_A682_03EC47CAA2D7_.wvu.Rows" localSheetId="3" hidden="1">'Sch-6'!$23:$23</definedName>
    <definedName name="Z_58D82F59_8CF6_455F_B9F4_081499FDF243_.wvu.Cols" localSheetId="4" hidden="1">Discount!$I:$M</definedName>
    <definedName name="Z_58D82F59_8CF6_455F_B9F4_081499FDF243_.wvu.PrintArea" localSheetId="4" hidden="1">Discount!$A$2:$G$39</definedName>
    <definedName name="Z_58D82F59_8CF6_455F_B9F4_081499FDF243_.wvu.Rows" localSheetId="4" hidden="1">Discount!$20:$20,Discount!$26:$26</definedName>
    <definedName name="Z_6269FB24_FD69_4B06_B4F9_A51A4D37F8E4_.wvu.Cols" localSheetId="4" hidden="1">Discount!$H:$M</definedName>
    <definedName name="Z_6269FB24_FD69_4B06_B4F9_A51A4D37F8E4_.wvu.Cols" localSheetId="1" hidden="1">'Sch-2'!$K:$K,'Sch-2'!$M:$S</definedName>
    <definedName name="Z_6269FB24_FD69_4B06_B4F9_A51A4D37F8E4_.wvu.Cols" localSheetId="2" hidden="1">'Sch-5'!$N:$N,'Sch-5'!$P:$V</definedName>
    <definedName name="Z_6269FB24_FD69_4B06_B4F9_A51A4D37F8E4_.wvu.Cols" localSheetId="3" hidden="1">'Sch-6'!$N:$N,'Sch-6'!$P:$V</definedName>
    <definedName name="Z_6269FB24_FD69_4B06_B4F9_A51A4D37F8E4_.wvu.Cols" localSheetId="5" hidden="1">'Sch-6B After Discount'!$H:$H</definedName>
    <definedName name="Z_6269FB24_FD69_4B06_B4F9_A51A4D37F8E4_.wvu.FilterData" localSheetId="1" hidden="1">'Sch-2'!$B$16:$H$18</definedName>
    <definedName name="Z_6269FB24_FD69_4B06_B4F9_A51A4D37F8E4_.wvu.FilterData" localSheetId="2" hidden="1">'Sch-5'!$B$18:$K$21</definedName>
    <definedName name="Z_6269FB24_FD69_4B06_B4F9_A51A4D37F8E4_.wvu.FilterData" localSheetId="3" hidden="1">'Sch-6'!$B$18:$K$21</definedName>
    <definedName name="Z_6269FB24_FD69_4B06_B4F9_A51A4D37F8E4_.wvu.PrintArea" localSheetId="4" hidden="1">Discount!$A$2:$G$39</definedName>
    <definedName name="Z_6269FB24_FD69_4B06_B4F9_A51A4D37F8E4_.wvu.PrintArea" localSheetId="1" hidden="1">'Sch-2'!$A$1:$H$22</definedName>
    <definedName name="Z_6269FB24_FD69_4B06_B4F9_A51A4D37F8E4_.wvu.PrintArea" localSheetId="2" hidden="1">'Sch-5'!$A$1:$K$28</definedName>
    <definedName name="Z_6269FB24_FD69_4B06_B4F9_A51A4D37F8E4_.wvu.PrintArea" localSheetId="3" hidden="1">'Sch-6'!$A$1:$K$28</definedName>
    <definedName name="Z_6269FB24_FD69_4B06_B4F9_A51A4D37F8E4_.wvu.PrintArea" localSheetId="5" hidden="1">'Sch-6B After Discount'!$A$1:$D$32</definedName>
    <definedName name="Z_6269FB24_FD69_4B06_B4F9_A51A4D37F8E4_.wvu.PrintTitles" localSheetId="1" hidden="1">'Sch-2'!$1:$15</definedName>
    <definedName name="Z_6269FB24_FD69_4B06_B4F9_A51A4D37F8E4_.wvu.PrintTitles" localSheetId="2" hidden="1">'Sch-5'!$1:$16</definedName>
    <definedName name="Z_6269FB24_FD69_4B06_B4F9_A51A4D37F8E4_.wvu.PrintTitles" localSheetId="3" hidden="1">'Sch-6'!$1:$16</definedName>
    <definedName name="Z_6269FB24_FD69_4B06_B4F9_A51A4D37F8E4_.wvu.PrintTitles" localSheetId="5" hidden="1">'Sch-6B After Discount'!$3:$13</definedName>
    <definedName name="Z_6269FB24_FD69_4B06_B4F9_A51A4D37F8E4_.wvu.Rows" localSheetId="4" hidden="1">Discount!$16:$29,Discount!$31:$33</definedName>
    <definedName name="Z_6269FB24_FD69_4B06_B4F9_A51A4D37F8E4_.wvu.Rows" localSheetId="1" hidden="1">'Sch-2'!#REF!</definedName>
    <definedName name="Z_6269FB24_FD69_4B06_B4F9_A51A4D37F8E4_.wvu.Rows" localSheetId="2" hidden="1">'Sch-5'!$23:$23</definedName>
    <definedName name="Z_6269FB24_FD69_4B06_B4F9_A51A4D37F8E4_.wvu.Rows" localSheetId="3" hidden="1">'Sch-6'!$23:$23</definedName>
    <definedName name="Z_6269FB24_FD69_4B06_B4F9_A51A4D37F8E4_.wvu.Rows" localSheetId="5" hidden="1">'Sch-6B After Discount'!$14:$17,'Sch-6B After Discount'!$20:$23</definedName>
    <definedName name="Z_696D9240_6693_44E8_B9A4_2BFADD101EE2_.wvu.Cols" localSheetId="4" hidden="1">Discount!$I:$M</definedName>
    <definedName name="Z_696D9240_6693_44E8_B9A4_2BFADD101EE2_.wvu.PrintArea" localSheetId="4" hidden="1">Discount!$A$2:$G$39</definedName>
    <definedName name="Z_696D9240_6693_44E8_B9A4_2BFADD101EE2_.wvu.Rows" localSheetId="4" hidden="1">Discount!$20:$20,Discount!$26:$26</definedName>
    <definedName name="Z_76EF76C6_407E_4B5E_855E_3AC1614CD1AB_.wvu.Cols" localSheetId="4" hidden="1">Discount!$I:$J</definedName>
    <definedName name="Z_76EF76C6_407E_4B5E_855E_3AC1614CD1AB_.wvu.Cols" localSheetId="1" hidden="1">'Sch-2'!$I:$I,'Sch-2'!$K:$K,'Sch-2'!$M:$S</definedName>
    <definedName name="Z_76EF76C6_407E_4B5E_855E_3AC1614CD1AB_.wvu.Cols" localSheetId="2" hidden="1">'Sch-5'!$L:$L,'Sch-5'!$N:$N,'Sch-5'!$P:$V</definedName>
    <definedName name="Z_76EF76C6_407E_4B5E_855E_3AC1614CD1AB_.wvu.Cols" localSheetId="3" hidden="1">'Sch-6'!$L:$L,'Sch-6'!$N:$N,'Sch-6'!$P:$V</definedName>
    <definedName name="Z_76EF76C6_407E_4B5E_855E_3AC1614CD1AB_.wvu.FilterData" localSheetId="1" hidden="1">'Sch-2'!$B$16:$H$18</definedName>
    <definedName name="Z_76EF76C6_407E_4B5E_855E_3AC1614CD1AB_.wvu.FilterData" localSheetId="2" hidden="1">'Sch-5'!$B$18:$K$21</definedName>
    <definedName name="Z_76EF76C6_407E_4B5E_855E_3AC1614CD1AB_.wvu.FilterData" localSheetId="3" hidden="1">'Sch-6'!$B$18:$K$21</definedName>
    <definedName name="Z_76EF76C6_407E_4B5E_855E_3AC1614CD1AB_.wvu.PrintArea" localSheetId="4" hidden="1">Discount!$A$2:$G$39</definedName>
    <definedName name="Z_76EF76C6_407E_4B5E_855E_3AC1614CD1AB_.wvu.PrintArea" localSheetId="1" hidden="1">'Sch-2'!$A$1:$H$22</definedName>
    <definedName name="Z_76EF76C6_407E_4B5E_855E_3AC1614CD1AB_.wvu.PrintArea" localSheetId="2" hidden="1">'Sch-5'!$A$1:$K$28</definedName>
    <definedName name="Z_76EF76C6_407E_4B5E_855E_3AC1614CD1AB_.wvu.PrintArea" localSheetId="3" hidden="1">'Sch-6'!$A$1:$K$28</definedName>
    <definedName name="Z_76EF76C6_407E_4B5E_855E_3AC1614CD1AB_.wvu.PrintArea" localSheetId="5" hidden="1">'Sch-6B After Discount'!$A$1:$D$32</definedName>
    <definedName name="Z_76EF76C6_407E_4B5E_855E_3AC1614CD1AB_.wvu.PrintTitles" localSheetId="1" hidden="1">'Sch-2'!$1:$15</definedName>
    <definedName name="Z_76EF76C6_407E_4B5E_855E_3AC1614CD1AB_.wvu.PrintTitles" localSheetId="2" hidden="1">'Sch-5'!$1:$16</definedName>
    <definedName name="Z_76EF76C6_407E_4B5E_855E_3AC1614CD1AB_.wvu.PrintTitles" localSheetId="3" hidden="1">'Sch-6'!$1:$16</definedName>
    <definedName name="Z_76EF76C6_407E_4B5E_855E_3AC1614CD1AB_.wvu.PrintTitles" localSheetId="5" hidden="1">'Sch-6B After Discount'!$3:$13</definedName>
    <definedName name="Z_76EF76C6_407E_4B5E_855E_3AC1614CD1AB_.wvu.Rows" localSheetId="4" hidden="1">Discount!$16:$29</definedName>
    <definedName name="Z_76EF76C6_407E_4B5E_855E_3AC1614CD1AB_.wvu.Rows" localSheetId="1" hidden="1">'Sch-2'!#REF!</definedName>
    <definedName name="Z_76EF76C6_407E_4B5E_855E_3AC1614CD1AB_.wvu.Rows" localSheetId="2" hidden="1">'Sch-5'!$23:$23</definedName>
    <definedName name="Z_76EF76C6_407E_4B5E_855E_3AC1614CD1AB_.wvu.Rows" localSheetId="3" hidden="1">'Sch-6'!$23:$23</definedName>
    <definedName name="Z_76EF76C6_407E_4B5E_855E_3AC1614CD1AB_.wvu.Rows" localSheetId="5" hidden="1">'Sch-6B After Discount'!$14:$23</definedName>
    <definedName name="Z_F42F111F_1008_4984_B8EF_A2028972CD6B_.wvu.Cols" localSheetId="4" hidden="1">Discount!$H:$L</definedName>
    <definedName name="Z_F42F111F_1008_4984_B8EF_A2028972CD6B_.wvu.Cols" localSheetId="1" hidden="1">'Sch-2'!$K:$K,'Sch-2'!$M:$S</definedName>
    <definedName name="Z_F42F111F_1008_4984_B8EF_A2028972CD6B_.wvu.Cols" localSheetId="2" hidden="1">'Sch-5'!$N:$N,'Sch-5'!$P:$V</definedName>
    <definedName name="Z_F42F111F_1008_4984_B8EF_A2028972CD6B_.wvu.Cols" localSheetId="3" hidden="1">'Sch-6'!$N:$N,'Sch-6'!$P:$V</definedName>
    <definedName name="Z_F42F111F_1008_4984_B8EF_A2028972CD6B_.wvu.Cols" localSheetId="5" hidden="1">'Sch-6B After Discount'!$H:$H</definedName>
    <definedName name="Z_F42F111F_1008_4984_B8EF_A2028972CD6B_.wvu.FilterData" localSheetId="1" hidden="1">'Sch-2'!$B$16:$H$18</definedName>
    <definedName name="Z_F42F111F_1008_4984_B8EF_A2028972CD6B_.wvu.FilterData" localSheetId="2" hidden="1">'Sch-5'!$B$18:$K$21</definedName>
    <definedName name="Z_F42F111F_1008_4984_B8EF_A2028972CD6B_.wvu.FilterData" localSheetId="3" hidden="1">'Sch-6'!$B$18:$K$21</definedName>
    <definedName name="Z_F42F111F_1008_4984_B8EF_A2028972CD6B_.wvu.PrintArea" localSheetId="4" hidden="1">Discount!$A$2:$G$39</definedName>
    <definedName name="Z_F42F111F_1008_4984_B8EF_A2028972CD6B_.wvu.PrintArea" localSheetId="1" hidden="1">'Sch-2'!$A$1:$H$22</definedName>
    <definedName name="Z_F42F111F_1008_4984_B8EF_A2028972CD6B_.wvu.PrintArea" localSheetId="2" hidden="1">'Sch-5'!$A$1:$K$28</definedName>
    <definedName name="Z_F42F111F_1008_4984_B8EF_A2028972CD6B_.wvu.PrintArea" localSheetId="3" hidden="1">'Sch-6'!$A$1:$K$28</definedName>
    <definedName name="Z_F42F111F_1008_4984_B8EF_A2028972CD6B_.wvu.PrintArea" localSheetId="5" hidden="1">'Sch-6B After Discount'!$A$1:$D$32</definedName>
    <definedName name="Z_F42F111F_1008_4984_B8EF_A2028972CD6B_.wvu.PrintTitles" localSheetId="1" hidden="1">'Sch-2'!$14:$15</definedName>
    <definedName name="Z_F42F111F_1008_4984_B8EF_A2028972CD6B_.wvu.PrintTitles" localSheetId="2" hidden="1">'Sch-5'!$14:$16</definedName>
    <definedName name="Z_F42F111F_1008_4984_B8EF_A2028972CD6B_.wvu.PrintTitles" localSheetId="3" hidden="1">'Sch-6'!$14:$16</definedName>
    <definedName name="Z_F42F111F_1008_4984_B8EF_A2028972CD6B_.wvu.PrintTitles" localSheetId="5" hidden="1">'Sch-6B After Discount'!$3:$13</definedName>
    <definedName name="Z_F42F111F_1008_4984_B8EF_A2028972CD6B_.wvu.Rows" localSheetId="4" hidden="1">Discount!$20:$21,Discount!$26:$29,Discount!$31:$33</definedName>
    <definedName name="Z_F42F111F_1008_4984_B8EF_A2028972CD6B_.wvu.Rows" localSheetId="1" hidden="1">'Sch-2'!#REF!</definedName>
    <definedName name="Z_F42F111F_1008_4984_B8EF_A2028972CD6B_.wvu.Rows" localSheetId="2" hidden="1">'Sch-5'!$23:$23</definedName>
    <definedName name="Z_F42F111F_1008_4984_B8EF_A2028972CD6B_.wvu.Rows" localSheetId="3" hidden="1">'Sch-6'!$23:$23</definedName>
    <definedName name="Z_F42F111F_1008_4984_B8EF_A2028972CD6B_.wvu.Rows" localSheetId="5" hidden="1">'Sch-6B After Discount'!$18:$21,'Sch-6B After Discount'!#REF!</definedName>
    <definedName name="Z_F990EF88_1CA0_4558_B8BC_45A1746C1850_.wvu.Cols" localSheetId="4" hidden="1">Discount!$H:$L</definedName>
    <definedName name="Z_F990EF88_1CA0_4558_B8BC_45A1746C1850_.wvu.Cols" localSheetId="1" hidden="1">'Sch-2'!$F:$F,'Sch-2'!$I:$I,'Sch-2'!$K:$K,'Sch-2'!$M:$S</definedName>
    <definedName name="Z_F990EF88_1CA0_4558_B8BC_45A1746C1850_.wvu.Cols" localSheetId="2" hidden="1">'Sch-5'!$P:$V</definedName>
    <definedName name="Z_F990EF88_1CA0_4558_B8BC_45A1746C1850_.wvu.Cols" localSheetId="3" hidden="1">'Sch-6'!$P:$V</definedName>
    <definedName name="Z_F990EF88_1CA0_4558_B8BC_45A1746C1850_.wvu.Cols" localSheetId="5" hidden="1">'Sch-6B After Discount'!$H:$H</definedName>
    <definedName name="Z_F990EF88_1CA0_4558_B8BC_45A1746C1850_.wvu.FilterData" localSheetId="1" hidden="1">'Sch-2'!$B$16:$H$18</definedName>
    <definedName name="Z_F990EF88_1CA0_4558_B8BC_45A1746C1850_.wvu.FilterData" localSheetId="2" hidden="1">'Sch-5'!$B$18:$K$21</definedName>
    <definedName name="Z_F990EF88_1CA0_4558_B8BC_45A1746C1850_.wvu.FilterData" localSheetId="3" hidden="1">'Sch-6'!$B$18:$K$21</definedName>
    <definedName name="Z_F990EF88_1CA0_4558_B8BC_45A1746C1850_.wvu.PrintArea" localSheetId="4" hidden="1">Discount!$A$2:$G$39</definedName>
    <definedName name="Z_F990EF88_1CA0_4558_B8BC_45A1746C1850_.wvu.PrintArea" localSheetId="1" hidden="1">'Sch-2'!$A$1:$H$18</definedName>
    <definedName name="Z_F990EF88_1CA0_4558_B8BC_45A1746C1850_.wvu.PrintArea" localSheetId="2" hidden="1">'Sch-5'!$A$1:$K$24</definedName>
    <definedName name="Z_F990EF88_1CA0_4558_B8BC_45A1746C1850_.wvu.PrintArea" localSheetId="3" hidden="1">'Sch-6'!$A$1:$K$24</definedName>
    <definedName name="Z_F990EF88_1CA0_4558_B8BC_45A1746C1850_.wvu.PrintArea" localSheetId="5" hidden="1">'Sch-6B After Discount'!$A$1:$D$32</definedName>
    <definedName name="Z_F990EF88_1CA0_4558_B8BC_45A1746C1850_.wvu.PrintTitles" localSheetId="1" hidden="1">'Sch-2'!$1:$15</definedName>
    <definedName name="Z_F990EF88_1CA0_4558_B8BC_45A1746C1850_.wvu.PrintTitles" localSheetId="2" hidden="1">'Sch-5'!$1:$16</definedName>
    <definedName name="Z_F990EF88_1CA0_4558_B8BC_45A1746C1850_.wvu.PrintTitles" localSheetId="3" hidden="1">'Sch-6'!$1:$16</definedName>
    <definedName name="Z_F990EF88_1CA0_4558_B8BC_45A1746C1850_.wvu.PrintTitles" localSheetId="5" hidden="1">'Sch-6B After Discount'!$3:$13</definedName>
    <definedName name="Z_F990EF88_1CA0_4558_B8BC_45A1746C1850_.wvu.Rows" localSheetId="4" hidden="1">Discount!$18:$18,Discount!$21:$21,Discount!$24:$24,Discount!$27:$29,Discount!$31:$33</definedName>
    <definedName name="Z_F990EF88_1CA0_4558_B8BC_45A1746C1850_.wvu.Rows" localSheetId="2" hidden="1">'Sch-5'!$23:$23</definedName>
    <definedName name="Z_F990EF88_1CA0_4558_B8BC_45A1746C1850_.wvu.Rows" localSheetId="3" hidden="1">'Sch-6'!$23:$23</definedName>
    <definedName name="Z_F9C63928_D54C_449A_864F_E2728613909C_.wvu.Cols" localSheetId="4" hidden="1">Discount!$H:$L</definedName>
    <definedName name="Z_F9C63928_D54C_449A_864F_E2728613909C_.wvu.Cols" localSheetId="1" hidden="1">'Sch-2'!$F:$F,'Sch-2'!$I:$I,'Sch-2'!$K:$K,'Sch-2'!$M:$S</definedName>
    <definedName name="Z_F9C63928_D54C_449A_864F_E2728613909C_.wvu.Cols" localSheetId="2" hidden="1">'Sch-5'!$L:$N,'Sch-5'!$P:$V</definedName>
    <definedName name="Z_F9C63928_D54C_449A_864F_E2728613909C_.wvu.Cols" localSheetId="3" hidden="1">'Sch-6'!$L:$N,'Sch-6'!$P:$V</definedName>
    <definedName name="Z_F9C63928_D54C_449A_864F_E2728613909C_.wvu.Cols" localSheetId="5" hidden="1">'Sch-6B After Discount'!$H:$H</definedName>
    <definedName name="Z_F9C63928_D54C_449A_864F_E2728613909C_.wvu.FilterData" localSheetId="1" hidden="1">'Sch-2'!$B$16:$H$18</definedName>
    <definedName name="Z_F9C63928_D54C_449A_864F_E2728613909C_.wvu.FilterData" localSheetId="2" hidden="1">'Sch-5'!$B$18:$K$21</definedName>
    <definedName name="Z_F9C63928_D54C_449A_864F_E2728613909C_.wvu.FilterData" localSheetId="3" hidden="1">'Sch-6'!$B$18:$K$21</definedName>
    <definedName name="Z_F9C63928_D54C_449A_864F_E2728613909C_.wvu.PrintArea" localSheetId="4" hidden="1">Discount!$A$2:$G$39</definedName>
    <definedName name="Z_F9C63928_D54C_449A_864F_E2728613909C_.wvu.PrintArea" localSheetId="1" hidden="1">'Sch-2'!$A$1:$H$18</definedName>
    <definedName name="Z_F9C63928_D54C_449A_864F_E2728613909C_.wvu.PrintArea" localSheetId="2" hidden="1">'Sch-5'!$A$1:$K$24</definedName>
    <definedName name="Z_F9C63928_D54C_449A_864F_E2728613909C_.wvu.PrintArea" localSheetId="3" hidden="1">'Sch-6'!$A$1:$K$24</definedName>
    <definedName name="Z_F9C63928_D54C_449A_864F_E2728613909C_.wvu.PrintArea" localSheetId="5" hidden="1">'Sch-6B After Discount'!$A$1:$D$32</definedName>
    <definedName name="Z_F9C63928_D54C_449A_864F_E2728613909C_.wvu.PrintTitles" localSheetId="1" hidden="1">'Sch-2'!$1:$15</definedName>
    <definedName name="Z_F9C63928_D54C_449A_864F_E2728613909C_.wvu.PrintTitles" localSheetId="2" hidden="1">'Sch-5'!$1:$16</definedName>
    <definedName name="Z_F9C63928_D54C_449A_864F_E2728613909C_.wvu.PrintTitles" localSheetId="3" hidden="1">'Sch-6'!$1:$16</definedName>
    <definedName name="Z_F9C63928_D54C_449A_864F_E2728613909C_.wvu.PrintTitles" localSheetId="5" hidden="1">'Sch-6B After Discount'!$3:$13</definedName>
    <definedName name="Z_F9C63928_D54C_449A_864F_E2728613909C_.wvu.Rows" localSheetId="4" hidden="1">Discount!$18:$18,Discount!$21:$21,Discount!$24:$24,Discount!$27:$29,Discount!$31:$33</definedName>
    <definedName name="Z_F9C63928_D54C_449A_864F_E2728613909C_.wvu.Rows" localSheetId="2" hidden="1">'Sch-5'!$23:$23</definedName>
    <definedName name="Z_F9C63928_D54C_449A_864F_E2728613909C_.wvu.Rows" localSheetId="3" hidden="1">'Sch-6'!$23:$23</definedName>
  </definedNames>
  <calcPr calcId="152511"/>
  <customWorkbookViews>
    <customWorkbookView name="60010998 - Personal View" guid="{521B9B62-B5E4-4E18-A682-03EC47CAA2D7}" personalView="1" maximized="1" xWindow="1" yWindow="1" windowWidth="1081" windowHeight="496" activeSheetId="0"/>
    <customWorkbookView name="60011178 - Personal View" guid="{4C2A6BCE-1067-41DA-B8E4-030BD18363EA}" personalView="1" maximized="1" xWindow="1" yWindow="1" windowWidth="1366" windowHeight="496" activeSheetId="13"/>
    <customWorkbookView name="60002044 - Personal View" guid="{76EF76C6-407E-4B5E-855E-3AC1614CD1AB}" personalView="1" maximized="1" xWindow="1" yWindow="1" windowWidth="1366" windowHeight="515" activeSheetId="13"/>
    <customWorkbookView name="00398 - Personal View" guid="{14D7F02E-BCCA-4517-ABC7-537FF4AEB67A}" personalView="1" maximized="1" xWindow="1" yWindow="1" windowWidth="1020" windowHeight="501" activeSheetId="0"/>
    <customWorkbookView name="asd - Personal View" guid="{01ACF2E1-8E61-4459-ABC1-B6C183DEED61}" personalView="1" maximized="1" windowWidth="1276" windowHeight="597" activeSheetId="1"/>
    <customWorkbookView name="20074 - Personal View" guid="{4F65FF32-EC61-4022-A399-2986D7B6B8B3}" personalView="1" maximized="1" windowWidth="1020" windowHeight="539" activeSheetId="0"/>
    <customWorkbookView name="01209 - Personal View" guid="{27A45B7A-04F2-4516-B80B-5ED0825D4ED3}" personalView="1" maximized="1" xWindow="1" yWindow="1" windowWidth="1366" windowHeight="538" activeSheetId="0"/>
    <customWorkbookView name="Pankaj Jangid - Personal View" guid="{F42F111F-1008-4984-B8EF-A2028972CD6B}" personalView="1" maximized="1" windowWidth="1362" windowHeight="543" activeSheetId="13"/>
    <customWorkbookView name="01622 - Personal View" guid="{0DD8F97D-8C07-4CD0-8FF9-3A2505F13748}" personalView="1" maximized="1" xWindow="1" yWindow="1" windowWidth="1362" windowHeight="548" activeSheetId="13" showComments="commIndAndComment"/>
    <customWorkbookView name="60001622 - Personal View" guid="{6269FB24-FD69-4B06-B4F9-A51A4D37F8E4}" personalView="1" maximized="1" xWindow="1" yWindow="1" windowWidth="1362" windowHeight="527" activeSheetId="13"/>
    <customWorkbookView name="Pankaj Kumar Jangid {पंकज कुमार जांगिड} - Personal View" guid="{20CBBF41-A202-4892-A83D-52713C1F8A9E}" personalView="1" maximized="1" xWindow="-8" yWindow="-8" windowWidth="1936" windowHeight="1056" activeSheetId="0"/>
    <customWorkbookView name="60002037 - Personal View" guid="{F9C63928-D54C-449A-864F-E2728613909C}" personalView="1" maximized="1" xWindow="1" yWindow="1" windowWidth="1366" windowHeight="538" activeSheetId="13"/>
    <customWorkbookView name="NITIN KUMAR - Personal View" guid="{F990EF88-1CA0-4558-B8BC-45A1746C1850}" personalView="1" maximized="1" xWindow="-9" yWindow="-9" windowWidth="1938" windowHeight="1048" activeSheetId="0" showComments="commIndAndComment"/>
  </customWorkbookViews>
</workbook>
</file>

<file path=xl/calcChain.xml><?xml version="1.0" encoding="utf-8"?>
<calcChain xmlns="http://schemas.openxmlformats.org/spreadsheetml/2006/main">
  <c r="A6" i="35" l="1"/>
  <c r="D123" i="38" l="1"/>
  <c r="D121" i="38"/>
  <c r="D85" i="38"/>
  <c r="A2" i="39"/>
  <c r="A3" i="35"/>
  <c r="N15" i="34"/>
  <c r="G80" i="51" l="1"/>
  <c r="F80" i="51"/>
  <c r="H80" i="51" s="1"/>
  <c r="I80" i="51" s="1"/>
  <c r="F91" i="35"/>
  <c r="G91" i="35"/>
  <c r="H91" i="35"/>
  <c r="I91" i="35"/>
  <c r="E91" i="35"/>
  <c r="G81" i="39"/>
  <c r="H81" i="39" s="1"/>
  <c r="I81" i="39" s="1"/>
  <c r="F81" i="39"/>
  <c r="E81" i="39"/>
  <c r="I90" i="35" l="1"/>
  <c r="D91" i="35"/>
  <c r="I121" i="34" l="1"/>
  <c r="I248" i="30"/>
  <c r="E163" i="28" l="1"/>
  <c r="E140" i="28"/>
  <c r="G207" i="51" l="1"/>
  <c r="F207" i="51"/>
  <c r="H207" i="51" s="1"/>
  <c r="I207" i="51" s="1"/>
  <c r="E91" i="34" l="1"/>
  <c r="E82" i="38"/>
  <c r="E119" i="38"/>
  <c r="E117" i="38"/>
  <c r="E78" i="38"/>
  <c r="D101" i="38"/>
  <c r="D100" i="38"/>
  <c r="L61" i="38"/>
  <c r="E88" i="34"/>
  <c r="E108" i="34"/>
  <c r="E107" i="34"/>
  <c r="I181" i="43" l="1"/>
  <c r="D93" i="34"/>
  <c r="M112" i="34"/>
  <c r="M109" i="34"/>
  <c r="K60" i="34"/>
  <c r="E69" i="30" l="1"/>
  <c r="E70" i="30"/>
  <c r="E71" i="30"/>
  <c r="E72" i="30"/>
  <c r="E73" i="30"/>
  <c r="E74" i="30"/>
  <c r="I210" i="51"/>
  <c r="H210" i="51"/>
  <c r="G210" i="51"/>
  <c r="F210" i="51"/>
  <c r="E302" i="28"/>
  <c r="E210" i="28"/>
  <c r="E17" i="28" l="1"/>
  <c r="E14" i="28"/>
  <c r="G205" i="51"/>
  <c r="F205" i="51"/>
  <c r="H205" i="51" s="1"/>
  <c r="I205" i="51" s="1"/>
  <c r="G204" i="51"/>
  <c r="F204" i="51"/>
  <c r="H204" i="51" s="1"/>
  <c r="I204" i="51" s="1"/>
  <c r="G203" i="51"/>
  <c r="F203" i="51"/>
  <c r="H203" i="51" s="1"/>
  <c r="I203" i="51" s="1"/>
  <c r="G202" i="51"/>
  <c r="F202" i="51"/>
  <c r="H202" i="51" s="1"/>
  <c r="I202" i="51" s="1"/>
  <c r="G201" i="51"/>
  <c r="H201" i="51" s="1"/>
  <c r="I201" i="51" s="1"/>
  <c r="F201" i="51"/>
  <c r="E200" i="51"/>
  <c r="G198" i="51"/>
  <c r="F198" i="51"/>
  <c r="H198" i="51" s="1"/>
  <c r="I198" i="51" s="1"/>
  <c r="H197" i="51"/>
  <c r="I197" i="51" s="1"/>
  <c r="G197" i="51"/>
  <c r="F197" i="51"/>
  <c r="G196" i="51"/>
  <c r="F196" i="51"/>
  <c r="H196" i="51" s="1"/>
  <c r="I196" i="51" s="1"/>
  <c r="H195" i="51"/>
  <c r="I195" i="51" s="1"/>
  <c r="G195" i="51"/>
  <c r="F195" i="51"/>
  <c r="G194" i="51"/>
  <c r="F194" i="51"/>
  <c r="H194" i="51" s="1"/>
  <c r="I194" i="51" s="1"/>
  <c r="E193" i="51"/>
  <c r="G193" i="51" s="1"/>
  <c r="G185" i="51"/>
  <c r="F185" i="51"/>
  <c r="H185" i="51" s="1"/>
  <c r="I185" i="51" s="1"/>
  <c r="G184" i="51"/>
  <c r="F184" i="51"/>
  <c r="H184" i="51" s="1"/>
  <c r="I184" i="51" s="1"/>
  <c r="G183" i="51"/>
  <c r="F183" i="51"/>
  <c r="H183" i="51" s="1"/>
  <c r="I183" i="51" s="1"/>
  <c r="G182" i="51"/>
  <c r="F182" i="51"/>
  <c r="H182" i="51" s="1"/>
  <c r="I182" i="51" s="1"/>
  <c r="G173" i="51"/>
  <c r="F173" i="51"/>
  <c r="H173" i="51" s="1"/>
  <c r="I173" i="51" s="1"/>
  <c r="G172" i="51"/>
  <c r="F172" i="51"/>
  <c r="H172" i="51" s="1"/>
  <c r="I172" i="51" s="1"/>
  <c r="G171" i="51"/>
  <c r="H171" i="51" s="1"/>
  <c r="I171" i="51" s="1"/>
  <c r="F171" i="51"/>
  <c r="D171" i="51"/>
  <c r="G170" i="51"/>
  <c r="F170" i="51"/>
  <c r="H170" i="51" s="1"/>
  <c r="D170" i="51"/>
  <c r="G169" i="51"/>
  <c r="F169" i="51"/>
  <c r="H169" i="51" s="1"/>
  <c r="D169" i="51"/>
  <c r="G168" i="51"/>
  <c r="F168" i="51"/>
  <c r="H168" i="51" s="1"/>
  <c r="D168" i="51"/>
  <c r="G167" i="51"/>
  <c r="F167" i="51"/>
  <c r="G166" i="51"/>
  <c r="F166" i="51"/>
  <c r="H166" i="51" s="1"/>
  <c r="I166" i="51" s="1"/>
  <c r="G165" i="51"/>
  <c r="F165" i="51"/>
  <c r="H165" i="51" s="1"/>
  <c r="I165" i="51" s="1"/>
  <c r="G163" i="51"/>
  <c r="F163" i="51"/>
  <c r="D163" i="51"/>
  <c r="G162" i="51"/>
  <c r="F162" i="51"/>
  <c r="H162" i="51" s="1"/>
  <c r="D162" i="51"/>
  <c r="G161" i="51"/>
  <c r="F161" i="51"/>
  <c r="D161" i="51"/>
  <c r="G159" i="51"/>
  <c r="F159" i="51"/>
  <c r="H159" i="51" s="1"/>
  <c r="D159" i="51"/>
  <c r="G157" i="51"/>
  <c r="F157" i="51"/>
  <c r="H157" i="51" s="1"/>
  <c r="D157" i="51"/>
  <c r="G156" i="51"/>
  <c r="F156" i="51"/>
  <c r="H156" i="51" s="1"/>
  <c r="D156" i="51"/>
  <c r="G155" i="51"/>
  <c r="H155" i="51" s="1"/>
  <c r="I155" i="51" s="1"/>
  <c r="F155" i="51"/>
  <c r="G154" i="51"/>
  <c r="F154" i="51"/>
  <c r="I153" i="51"/>
  <c r="G152" i="51"/>
  <c r="F152" i="51"/>
  <c r="H152" i="51" s="1"/>
  <c r="D152" i="51"/>
  <c r="G151" i="51"/>
  <c r="F151" i="51"/>
  <c r="H151" i="51" s="1"/>
  <c r="D151" i="51"/>
  <c r="G150" i="51"/>
  <c r="F150" i="51"/>
  <c r="H150" i="51" s="1"/>
  <c r="D150" i="51"/>
  <c r="G149" i="51"/>
  <c r="F149" i="51"/>
  <c r="H149" i="51" s="1"/>
  <c r="I149" i="51" s="1"/>
  <c r="G148" i="51"/>
  <c r="F148" i="51"/>
  <c r="H148" i="51" s="1"/>
  <c r="D148" i="51"/>
  <c r="G147" i="51"/>
  <c r="F147" i="51"/>
  <c r="D147" i="51"/>
  <c r="G146" i="51"/>
  <c r="F146" i="51"/>
  <c r="H146" i="51" s="1"/>
  <c r="D146" i="51"/>
  <c r="G145" i="51"/>
  <c r="F145" i="51"/>
  <c r="H145" i="51" s="1"/>
  <c r="D145" i="51"/>
  <c r="G144" i="51"/>
  <c r="F144" i="51"/>
  <c r="H144" i="51" s="1"/>
  <c r="D144" i="51"/>
  <c r="G142" i="51"/>
  <c r="F142" i="51"/>
  <c r="H142" i="51" s="1"/>
  <c r="D142" i="51"/>
  <c r="G141" i="51"/>
  <c r="F141" i="51"/>
  <c r="H141" i="51" s="1"/>
  <c r="D141" i="51"/>
  <c r="G140" i="51"/>
  <c r="F140" i="51"/>
  <c r="H140" i="51" s="1"/>
  <c r="I140" i="51" s="1"/>
  <c r="G139" i="51"/>
  <c r="F139" i="51"/>
  <c r="H139" i="51" s="1"/>
  <c r="I139" i="51" s="1"/>
  <c r="G138" i="51"/>
  <c r="F138" i="51"/>
  <c r="H138" i="51" s="1"/>
  <c r="I138" i="51" s="1"/>
  <c r="G137" i="51"/>
  <c r="F137" i="51"/>
  <c r="H137" i="51" s="1"/>
  <c r="I137" i="51" s="1"/>
  <c r="G136" i="51"/>
  <c r="F136" i="51"/>
  <c r="H136" i="51" s="1"/>
  <c r="I136" i="51" s="1"/>
  <c r="G133" i="51"/>
  <c r="F133" i="51"/>
  <c r="H133" i="51" s="1"/>
  <c r="I133" i="51" s="1"/>
  <c r="G132" i="51"/>
  <c r="F132" i="51"/>
  <c r="H132" i="51" s="1"/>
  <c r="D132" i="51"/>
  <c r="G131" i="51"/>
  <c r="F131" i="51"/>
  <c r="H131" i="51" s="1"/>
  <c r="D131" i="51"/>
  <c r="G130" i="51"/>
  <c r="F130" i="51"/>
  <c r="H130" i="51" s="1"/>
  <c r="D130" i="51"/>
  <c r="G129" i="51"/>
  <c r="F129" i="51"/>
  <c r="H129" i="51" s="1"/>
  <c r="D129" i="51"/>
  <c r="I129" i="51" s="1"/>
  <c r="G128" i="51"/>
  <c r="F128" i="51"/>
  <c r="D128" i="51"/>
  <c r="G127" i="51"/>
  <c r="F127" i="51"/>
  <c r="H127" i="51" s="1"/>
  <c r="D127" i="51"/>
  <c r="G126" i="51"/>
  <c r="F126" i="51"/>
  <c r="H126" i="51" s="1"/>
  <c r="D126" i="51"/>
  <c r="G125" i="51"/>
  <c r="F125" i="51"/>
  <c r="H125" i="51" s="1"/>
  <c r="D125" i="51"/>
  <c r="G124" i="51"/>
  <c r="F124" i="51"/>
  <c r="H124" i="51" s="1"/>
  <c r="D124" i="51"/>
  <c r="G123" i="51"/>
  <c r="F123" i="51"/>
  <c r="H123" i="51" s="1"/>
  <c r="D123" i="51"/>
  <c r="G112" i="51"/>
  <c r="F112" i="51"/>
  <c r="H112" i="51" s="1"/>
  <c r="I112" i="51" s="1"/>
  <c r="H102" i="51"/>
  <c r="I102" i="51" s="1"/>
  <c r="G102" i="51"/>
  <c r="F102" i="51"/>
  <c r="G100" i="51"/>
  <c r="F100" i="51"/>
  <c r="H100" i="51" s="1"/>
  <c r="D100" i="51"/>
  <c r="G99" i="51"/>
  <c r="H99" i="51" s="1"/>
  <c r="F99" i="51"/>
  <c r="D99" i="51"/>
  <c r="G97" i="51"/>
  <c r="F97" i="51"/>
  <c r="H97" i="51" s="1"/>
  <c r="I97" i="51" s="1"/>
  <c r="G96" i="51"/>
  <c r="F96" i="51"/>
  <c r="H96" i="51" s="1"/>
  <c r="D96" i="51"/>
  <c r="G95" i="51"/>
  <c r="F95" i="51"/>
  <c r="H95" i="51" s="1"/>
  <c r="D95" i="51"/>
  <c r="G93" i="51"/>
  <c r="F93" i="51"/>
  <c r="H93" i="51" s="1"/>
  <c r="I93" i="51" s="1"/>
  <c r="H92" i="51"/>
  <c r="G92" i="51"/>
  <c r="F92" i="51"/>
  <c r="D92" i="51"/>
  <c r="G90" i="51"/>
  <c r="F90" i="51"/>
  <c r="H90" i="51" s="1"/>
  <c r="I90" i="51" s="1"/>
  <c r="G89" i="51"/>
  <c r="F89" i="51"/>
  <c r="H89" i="51" s="1"/>
  <c r="I89" i="51" s="1"/>
  <c r="G87" i="51"/>
  <c r="F87" i="51"/>
  <c r="H87" i="51" s="1"/>
  <c r="I87" i="51" s="1"/>
  <c r="G85" i="51"/>
  <c r="F85" i="51"/>
  <c r="H85" i="51" s="1"/>
  <c r="I85" i="51" s="1"/>
  <c r="G84" i="51"/>
  <c r="F84" i="51"/>
  <c r="H84" i="51" s="1"/>
  <c r="I84" i="51" s="1"/>
  <c r="H83" i="51"/>
  <c r="I83" i="51" s="1"/>
  <c r="G83" i="51"/>
  <c r="F83" i="51"/>
  <c r="G82" i="51"/>
  <c r="F82" i="51"/>
  <c r="H82" i="51" s="1"/>
  <c r="I82" i="51" s="1"/>
  <c r="G81" i="51"/>
  <c r="F81" i="51"/>
  <c r="H81" i="51" s="1"/>
  <c r="I81" i="51" s="1"/>
  <c r="G79" i="51"/>
  <c r="F79" i="51"/>
  <c r="H79" i="51" s="1"/>
  <c r="I79" i="51" s="1"/>
  <c r="G77" i="51"/>
  <c r="F77" i="51"/>
  <c r="H77" i="51" s="1"/>
  <c r="D77" i="51"/>
  <c r="H76" i="51"/>
  <c r="G76" i="51"/>
  <c r="F76" i="51"/>
  <c r="D76" i="51"/>
  <c r="G75" i="51"/>
  <c r="F75" i="51"/>
  <c r="H75" i="51" s="1"/>
  <c r="D75" i="51"/>
  <c r="G74" i="51"/>
  <c r="F74" i="51"/>
  <c r="H74" i="51" s="1"/>
  <c r="D74" i="51"/>
  <c r="G73" i="51"/>
  <c r="F73" i="51"/>
  <c r="H73" i="51" s="1"/>
  <c r="D73" i="51"/>
  <c r="H72" i="51"/>
  <c r="I72" i="51" s="1"/>
  <c r="G72" i="51"/>
  <c r="F72" i="51"/>
  <c r="E72" i="51"/>
  <c r="G69" i="51"/>
  <c r="F69" i="51"/>
  <c r="H69" i="51" s="1"/>
  <c r="D69" i="51"/>
  <c r="G64" i="51"/>
  <c r="F64" i="51"/>
  <c r="H64" i="51" s="1"/>
  <c r="D64" i="51"/>
  <c r="G58" i="51"/>
  <c r="F58" i="51"/>
  <c r="H58" i="51" s="1"/>
  <c r="I58" i="51" s="1"/>
  <c r="G57" i="51"/>
  <c r="F57" i="51"/>
  <c r="H57" i="51" s="1"/>
  <c r="I57" i="51" s="1"/>
  <c r="G56" i="51"/>
  <c r="F56" i="51"/>
  <c r="H56" i="51" s="1"/>
  <c r="I56" i="51" s="1"/>
  <c r="G55" i="51"/>
  <c r="F55" i="51"/>
  <c r="H55" i="51" s="1"/>
  <c r="D55" i="51"/>
  <c r="G54" i="51"/>
  <c r="F54" i="51"/>
  <c r="H54" i="51" s="1"/>
  <c r="D54" i="51"/>
  <c r="G53" i="51"/>
  <c r="F53" i="51"/>
  <c r="H53" i="51" s="1"/>
  <c r="D53" i="51"/>
  <c r="H50" i="51"/>
  <c r="I50" i="51" s="1"/>
  <c r="G50" i="51"/>
  <c r="F50" i="51"/>
  <c r="D50" i="51"/>
  <c r="G49" i="51"/>
  <c r="F49" i="51"/>
  <c r="H49" i="51" s="1"/>
  <c r="I49" i="51" s="1"/>
  <c r="H48" i="51"/>
  <c r="I48" i="51" s="1"/>
  <c r="G48" i="51"/>
  <c r="F48" i="51"/>
  <c r="G46" i="51"/>
  <c r="F46" i="51"/>
  <c r="H46" i="51" s="1"/>
  <c r="I46" i="51" s="1"/>
  <c r="E45" i="51"/>
  <c r="G45" i="51" s="1"/>
  <c r="D45" i="51"/>
  <c r="G44" i="51"/>
  <c r="F44" i="51"/>
  <c r="H44" i="51" s="1"/>
  <c r="I44" i="51" s="1"/>
  <c r="G43" i="51"/>
  <c r="F43" i="51"/>
  <c r="H43" i="51" s="1"/>
  <c r="I43" i="51" s="1"/>
  <c r="G41" i="51"/>
  <c r="H41" i="51" s="1"/>
  <c r="F41" i="51"/>
  <c r="D41" i="51"/>
  <c r="G40" i="51"/>
  <c r="F40" i="51"/>
  <c r="H40" i="51" s="1"/>
  <c r="I40" i="51" s="1"/>
  <c r="D40" i="51"/>
  <c r="G39" i="51"/>
  <c r="F39" i="51"/>
  <c r="H39" i="51" s="1"/>
  <c r="D39" i="51"/>
  <c r="G38" i="51"/>
  <c r="F38" i="51"/>
  <c r="H38" i="51" s="1"/>
  <c r="D38" i="51"/>
  <c r="G37" i="51"/>
  <c r="F37" i="51"/>
  <c r="H37" i="51" s="1"/>
  <c r="D37" i="51"/>
  <c r="G36" i="51"/>
  <c r="F36" i="51"/>
  <c r="H36" i="51" s="1"/>
  <c r="D36" i="51"/>
  <c r="G35" i="51"/>
  <c r="F35" i="51"/>
  <c r="H35" i="51" s="1"/>
  <c r="D35" i="51"/>
  <c r="G34" i="51"/>
  <c r="F34" i="51"/>
  <c r="H34" i="51" s="1"/>
  <c r="D34" i="51"/>
  <c r="G32" i="51"/>
  <c r="F32" i="51"/>
  <c r="H32" i="51" s="1"/>
  <c r="D32" i="51"/>
  <c r="H31" i="51"/>
  <c r="G31" i="51"/>
  <c r="F31" i="51"/>
  <c r="D31" i="51"/>
  <c r="G29" i="51"/>
  <c r="F29" i="51"/>
  <c r="H29" i="51" s="1"/>
  <c r="D29" i="51"/>
  <c r="G28" i="51"/>
  <c r="F28" i="51"/>
  <c r="H28" i="51" s="1"/>
  <c r="D28" i="51"/>
  <c r="G27" i="51"/>
  <c r="F27" i="51"/>
  <c r="H27" i="51" s="1"/>
  <c r="D27" i="51"/>
  <c r="G26" i="51"/>
  <c r="F26" i="51"/>
  <c r="H26" i="51" s="1"/>
  <c r="D26" i="51"/>
  <c r="I25" i="51"/>
  <c r="G25" i="51"/>
  <c r="F25" i="51"/>
  <c r="H25" i="51" s="1"/>
  <c r="G24" i="51"/>
  <c r="F24" i="51"/>
  <c r="H24" i="51" s="1"/>
  <c r="D24" i="51"/>
  <c r="G23" i="51"/>
  <c r="F23" i="51"/>
  <c r="H23" i="51" s="1"/>
  <c r="D23" i="51"/>
  <c r="G22" i="51"/>
  <c r="F22" i="51"/>
  <c r="H22" i="51" s="1"/>
  <c r="D22" i="51"/>
  <c r="H21" i="51"/>
  <c r="G21" i="51"/>
  <c r="F21" i="51"/>
  <c r="D21" i="51"/>
  <c r="G19" i="51"/>
  <c r="F19" i="51"/>
  <c r="H19" i="51" s="1"/>
  <c r="D19" i="51"/>
  <c r="G17" i="51"/>
  <c r="F17" i="51"/>
  <c r="H17" i="51" s="1"/>
  <c r="D17" i="51"/>
  <c r="G16" i="51"/>
  <c r="F16" i="51"/>
  <c r="H16" i="51" s="1"/>
  <c r="D16" i="51"/>
  <c r="H15" i="51"/>
  <c r="G15" i="51"/>
  <c r="F15" i="51"/>
  <c r="D15" i="51"/>
  <c r="G14" i="51"/>
  <c r="F14" i="51"/>
  <c r="H14" i="51" s="1"/>
  <c r="D14" i="51"/>
  <c r="G13" i="51"/>
  <c r="F13" i="51"/>
  <c r="H13" i="51" s="1"/>
  <c r="D13" i="51"/>
  <c r="G12" i="51"/>
  <c r="F12" i="51"/>
  <c r="H12" i="51" s="1"/>
  <c r="D12" i="51"/>
  <c r="H11" i="51"/>
  <c r="I11" i="51" s="1"/>
  <c r="G11" i="51"/>
  <c r="F11" i="51"/>
  <c r="G10" i="51"/>
  <c r="F10" i="51"/>
  <c r="H10" i="51" s="1"/>
  <c r="D10" i="51"/>
  <c r="G9" i="51"/>
  <c r="H9" i="51" s="1"/>
  <c r="F9" i="51"/>
  <c r="D9" i="51"/>
  <c r="I9" i="51" s="1"/>
  <c r="I96" i="51" l="1"/>
  <c r="I130" i="51"/>
  <c r="I29" i="51"/>
  <c r="I15" i="51"/>
  <c r="I168" i="51"/>
  <c r="I76" i="51"/>
  <c r="I17" i="51"/>
  <c r="I35" i="51"/>
  <c r="I13" i="51"/>
  <c r="I36" i="51"/>
  <c r="I73" i="51"/>
  <c r="I123" i="51"/>
  <c r="I156" i="51"/>
  <c r="I21" i="51"/>
  <c r="I55" i="51"/>
  <c r="I95" i="51"/>
  <c r="I22" i="51"/>
  <c r="I37" i="51"/>
  <c r="I74" i="51"/>
  <c r="I124" i="51"/>
  <c r="I141" i="51"/>
  <c r="I157" i="51"/>
  <c r="I69" i="51"/>
  <c r="I146" i="51"/>
  <c r="I27" i="51"/>
  <c r="I131" i="51"/>
  <c r="I23" i="51"/>
  <c r="I75" i="51"/>
  <c r="I125" i="51"/>
  <c r="I142" i="51"/>
  <c r="I150" i="51"/>
  <c r="I53" i="51"/>
  <c r="I92" i="51"/>
  <c r="I54" i="51"/>
  <c r="I41" i="51"/>
  <c r="I12" i="51"/>
  <c r="I31" i="51"/>
  <c r="I39" i="51"/>
  <c r="I126" i="51"/>
  <c r="I144" i="51"/>
  <c r="I151" i="51"/>
  <c r="I16" i="51"/>
  <c r="I64" i="51"/>
  <c r="I99" i="51"/>
  <c r="I170" i="51"/>
  <c r="I127" i="51"/>
  <c r="I145" i="51"/>
  <c r="I152" i="51"/>
  <c r="I162" i="51"/>
  <c r="H167" i="51"/>
  <c r="I167" i="51" s="1"/>
  <c r="H163" i="51"/>
  <c r="I163" i="51" s="1"/>
  <c r="H161" i="51"/>
  <c r="I161" i="51" s="1"/>
  <c r="H154" i="51"/>
  <c r="I154" i="51" s="1"/>
  <c r="H147" i="51"/>
  <c r="I147" i="51" s="1"/>
  <c r="I26" i="51"/>
  <c r="I10" i="51"/>
  <c r="I32" i="51"/>
  <c r="I148" i="51"/>
  <c r="I77" i="51"/>
  <c r="F193" i="51"/>
  <c r="H193" i="51"/>
  <c r="I193" i="51" s="1"/>
  <c r="I28" i="51"/>
  <c r="I169" i="51"/>
  <c r="I24" i="51"/>
  <c r="I19" i="51"/>
  <c r="H128" i="51"/>
  <c r="I128" i="51" s="1"/>
  <c r="H200" i="51"/>
  <c r="I200" i="51" s="1"/>
  <c r="I100" i="51"/>
  <c r="I38" i="51"/>
  <c r="I34" i="51"/>
  <c r="F45" i="51"/>
  <c r="H45" i="51" s="1"/>
  <c r="I45" i="51" s="1"/>
  <c r="I132" i="51"/>
  <c r="I14" i="51"/>
  <c r="I159" i="51"/>
  <c r="F200" i="51"/>
  <c r="G200" i="51"/>
  <c r="I211" i="51" l="1"/>
  <c r="C11" i="26" s="1"/>
  <c r="D63" i="34"/>
  <c r="D64" i="34"/>
  <c r="C11" i="41" l="1"/>
  <c r="D127" i="39"/>
  <c r="D126" i="39"/>
  <c r="D125" i="39"/>
  <c r="D124" i="39"/>
  <c r="D123" i="39"/>
  <c r="D122" i="39"/>
  <c r="D121" i="39"/>
  <c r="D117" i="39"/>
  <c r="F15" i="50"/>
  <c r="E15" i="50"/>
  <c r="D15" i="50"/>
  <c r="C15" i="50"/>
  <c r="B15" i="50"/>
  <c r="C20" i="40" l="1"/>
  <c r="O24" i="40"/>
  <c r="C21" i="40"/>
  <c r="C17" i="40"/>
  <c r="C15" i="40"/>
  <c r="C14" i="40"/>
  <c r="C10" i="40"/>
  <c r="H6" i="50"/>
  <c r="S30" i="50" s="1"/>
  <c r="I6" i="50"/>
  <c r="L6" i="50"/>
  <c r="H7" i="50"/>
  <c r="S7" i="50" s="1"/>
  <c r="I7" i="50"/>
  <c r="L7" i="50"/>
  <c r="P7" i="50"/>
  <c r="Q7" i="50"/>
  <c r="R7" i="50"/>
  <c r="G127" i="39"/>
  <c r="F127" i="39"/>
  <c r="H127" i="39" s="1"/>
  <c r="G126" i="39"/>
  <c r="F126" i="39"/>
  <c r="H126" i="39" s="1"/>
  <c r="I126" i="39"/>
  <c r="G125" i="39"/>
  <c r="F125" i="39"/>
  <c r="H125" i="39" s="1"/>
  <c r="G124" i="39"/>
  <c r="F124" i="39"/>
  <c r="H124" i="39" s="1"/>
  <c r="G123" i="39"/>
  <c r="F123" i="39"/>
  <c r="H123" i="39" s="1"/>
  <c r="G122" i="39"/>
  <c r="F122" i="39"/>
  <c r="H122" i="39" s="1"/>
  <c r="G121" i="39"/>
  <c r="F121" i="39"/>
  <c r="H121" i="39" s="1"/>
  <c r="I121" i="39" s="1"/>
  <c r="F130" i="39"/>
  <c r="G130" i="39"/>
  <c r="H130" i="39" s="1"/>
  <c r="I130" i="39" s="1"/>
  <c r="F131" i="39"/>
  <c r="G131" i="39"/>
  <c r="F132" i="39"/>
  <c r="G132" i="39"/>
  <c r="H132" i="39"/>
  <c r="I132" i="39" s="1"/>
  <c r="F133" i="39"/>
  <c r="G133" i="39"/>
  <c r="H133" i="39"/>
  <c r="I133" i="39"/>
  <c r="F134" i="39"/>
  <c r="G134" i="39"/>
  <c r="H134" i="39"/>
  <c r="I134" i="39"/>
  <c r="F135" i="39"/>
  <c r="H135" i="39" s="1"/>
  <c r="I135" i="39" s="1"/>
  <c r="G135" i="39"/>
  <c r="F136" i="39"/>
  <c r="G136" i="39"/>
  <c r="H136" i="39" s="1"/>
  <c r="I136" i="39" s="1"/>
  <c r="F137" i="39"/>
  <c r="G137" i="39"/>
  <c r="H137" i="39"/>
  <c r="I137" i="39"/>
  <c r="F139" i="39"/>
  <c r="G139" i="39"/>
  <c r="H139" i="39"/>
  <c r="I139" i="39"/>
  <c r="F140" i="39"/>
  <c r="G140" i="39"/>
  <c r="H140" i="39"/>
  <c r="I140" i="39"/>
  <c r="F141" i="39"/>
  <c r="G141" i="39"/>
  <c r="H141" i="39" s="1"/>
  <c r="I141" i="39" s="1"/>
  <c r="D104" i="39"/>
  <c r="D103" i="39"/>
  <c r="D102" i="39"/>
  <c r="D101" i="39"/>
  <c r="D100" i="39"/>
  <c r="D99" i="39"/>
  <c r="D83" i="39"/>
  <c r="D91" i="39" s="1"/>
  <c r="D66" i="39"/>
  <c r="D65" i="39"/>
  <c r="D63" i="39"/>
  <c r="D62" i="39"/>
  <c r="D61" i="39"/>
  <c r="D60" i="39"/>
  <c r="D58" i="39"/>
  <c r="D57" i="39"/>
  <c r="D56" i="39"/>
  <c r="D55" i="39"/>
  <c r="D54" i="39"/>
  <c r="D53" i="39"/>
  <c r="D52" i="39"/>
  <c r="D50" i="39"/>
  <c r="D49" i="39"/>
  <c r="D47" i="39"/>
  <c r="D46" i="39"/>
  <c r="D44" i="39"/>
  <c r="D43" i="39"/>
  <c r="D40" i="39"/>
  <c r="D39" i="39"/>
  <c r="D37" i="39"/>
  <c r="D36" i="39"/>
  <c r="D34" i="39"/>
  <c r="D33" i="39"/>
  <c r="D31" i="39"/>
  <c r="D30" i="39"/>
  <c r="D28" i="39"/>
  <c r="D27" i="39"/>
  <c r="D25" i="39"/>
  <c r="D24" i="39"/>
  <c r="D22" i="39"/>
  <c r="D21" i="39"/>
  <c r="D20" i="39"/>
  <c r="D19" i="39"/>
  <c r="D18" i="39"/>
  <c r="D17" i="39"/>
  <c r="D16" i="39"/>
  <c r="D15" i="39"/>
  <c r="D14" i="39"/>
  <c r="D13" i="39"/>
  <c r="D12" i="39"/>
  <c r="G126" i="38"/>
  <c r="F126" i="38"/>
  <c r="H126" i="38" s="1"/>
  <c r="I126" i="38" s="1"/>
  <c r="G125" i="38"/>
  <c r="F125" i="38"/>
  <c r="H125" i="38" s="1"/>
  <c r="I125" i="38" s="1"/>
  <c r="G124" i="38"/>
  <c r="F124" i="38"/>
  <c r="H124" i="38" s="1"/>
  <c r="G123" i="38"/>
  <c r="F123" i="38"/>
  <c r="H123" i="38" s="1"/>
  <c r="D124" i="38"/>
  <c r="I124" i="38" s="1"/>
  <c r="G122" i="38"/>
  <c r="F122" i="38"/>
  <c r="H122" i="38" s="1"/>
  <c r="G121" i="38"/>
  <c r="F121" i="38"/>
  <c r="H121" i="38" s="1"/>
  <c r="D115" i="38"/>
  <c r="D114" i="38"/>
  <c r="D113" i="38"/>
  <c r="D112" i="38"/>
  <c r="D92" i="38"/>
  <c r="G69" i="44"/>
  <c r="G68" i="44"/>
  <c r="D81" i="38"/>
  <c r="D80" i="38"/>
  <c r="D78" i="38"/>
  <c r="D77" i="38"/>
  <c r="D76" i="38"/>
  <c r="D75" i="38"/>
  <c r="D74" i="38"/>
  <c r="D62" i="38"/>
  <c r="D61" i="38"/>
  <c r="D59" i="38"/>
  <c r="D58" i="38"/>
  <c r="D56" i="38"/>
  <c r="D55" i="38"/>
  <c r="D54" i="38"/>
  <c r="D53" i="38"/>
  <c r="D51" i="38"/>
  <c r="D50" i="38"/>
  <c r="D48" i="38"/>
  <c r="D47" i="38"/>
  <c r="D45" i="38"/>
  <c r="D44" i="38"/>
  <c r="D41" i="38"/>
  <c r="D40" i="38"/>
  <c r="D38" i="38"/>
  <c r="D37" i="38"/>
  <c r="D35" i="38"/>
  <c r="D34" i="38"/>
  <c r="D32" i="38"/>
  <c r="D31" i="38"/>
  <c r="D29" i="38"/>
  <c r="D28" i="38"/>
  <c r="D23" i="38"/>
  <c r="D22" i="38"/>
  <c r="D21" i="38"/>
  <c r="D20" i="38"/>
  <c r="D19" i="38"/>
  <c r="D17" i="38"/>
  <c r="D16" i="38"/>
  <c r="D15" i="38"/>
  <c r="D14" i="38"/>
  <c r="D13" i="38"/>
  <c r="H79" i="44"/>
  <c r="O34" i="50"/>
  <c r="N34" i="50"/>
  <c r="S32" i="50"/>
  <c r="R32" i="50"/>
  <c r="Q32" i="50"/>
  <c r="P32" i="50"/>
  <c r="S31" i="50"/>
  <c r="R31" i="50"/>
  <c r="O22" i="50"/>
  <c r="N22" i="50"/>
  <c r="M22" i="50"/>
  <c r="L22" i="50"/>
  <c r="S20" i="50"/>
  <c r="R20" i="50"/>
  <c r="Q20" i="50"/>
  <c r="P20" i="50"/>
  <c r="S19" i="50"/>
  <c r="R19" i="50"/>
  <c r="Q19" i="50"/>
  <c r="D11" i="50"/>
  <c r="H11" i="50" s="1"/>
  <c r="O10" i="50"/>
  <c r="N10" i="50"/>
  <c r="I10" i="50"/>
  <c r="L10" i="50" s="1"/>
  <c r="H10" i="50"/>
  <c r="Q10" i="50" s="1"/>
  <c r="I9" i="50"/>
  <c r="L9" i="50" s="1"/>
  <c r="H9" i="50"/>
  <c r="S33" i="50" s="1"/>
  <c r="S8" i="50"/>
  <c r="R8" i="50"/>
  <c r="Q8" i="50"/>
  <c r="L8" i="50"/>
  <c r="P8" i="50" s="1"/>
  <c r="I8" i="50"/>
  <c r="H8" i="50"/>
  <c r="P19" i="50"/>
  <c r="D134" i="35"/>
  <c r="D133" i="35"/>
  <c r="D132" i="35"/>
  <c r="D131" i="35"/>
  <c r="D130" i="35"/>
  <c r="D129" i="35"/>
  <c r="D128" i="35"/>
  <c r="G131" i="35"/>
  <c r="F131" i="35"/>
  <c r="H131" i="35" s="1"/>
  <c r="I131" i="35" s="1"/>
  <c r="G130" i="35"/>
  <c r="F130" i="35"/>
  <c r="H130" i="35" s="1"/>
  <c r="G129" i="35"/>
  <c r="F129" i="35"/>
  <c r="H129" i="35" s="1"/>
  <c r="G128" i="35"/>
  <c r="F128" i="35"/>
  <c r="H128" i="35" s="1"/>
  <c r="D111" i="35"/>
  <c r="D110" i="35"/>
  <c r="D109" i="35"/>
  <c r="D108" i="35"/>
  <c r="D107" i="35"/>
  <c r="D106" i="35"/>
  <c r="G134" i="35"/>
  <c r="F134" i="35"/>
  <c r="G133" i="35"/>
  <c r="F133" i="35"/>
  <c r="G132" i="35"/>
  <c r="F132" i="35"/>
  <c r="F15" i="46"/>
  <c r="E15" i="46"/>
  <c r="D15" i="46"/>
  <c r="C15" i="46"/>
  <c r="B15" i="46"/>
  <c r="Q35" i="46"/>
  <c r="R35" i="46"/>
  <c r="S35" i="46"/>
  <c r="P35" i="46"/>
  <c r="Q11" i="46"/>
  <c r="R11" i="46"/>
  <c r="S11" i="46"/>
  <c r="P11" i="46"/>
  <c r="Q23" i="46"/>
  <c r="R23" i="46"/>
  <c r="S23" i="46"/>
  <c r="P23" i="46"/>
  <c r="O10" i="46"/>
  <c r="N10" i="46"/>
  <c r="O34" i="46"/>
  <c r="N34" i="46"/>
  <c r="M22" i="46"/>
  <c r="N22" i="46"/>
  <c r="O22" i="46"/>
  <c r="L22" i="46"/>
  <c r="I4" i="46"/>
  <c r="I5" i="46"/>
  <c r="I3" i="46"/>
  <c r="I6" i="46"/>
  <c r="I7" i="46"/>
  <c r="I9" i="46"/>
  <c r="I10" i="46"/>
  <c r="I8" i="46"/>
  <c r="S6" i="50" l="1"/>
  <c r="P22" i="50"/>
  <c r="R6" i="50"/>
  <c r="Q22" i="50"/>
  <c r="Q6" i="50"/>
  <c r="S10" i="50"/>
  <c r="R22" i="50"/>
  <c r="P6" i="50"/>
  <c r="S22" i="50"/>
  <c r="P31" i="50"/>
  <c r="Q31" i="50"/>
  <c r="S34" i="50"/>
  <c r="P10" i="50"/>
  <c r="R10" i="50"/>
  <c r="P11" i="50"/>
  <c r="P9" i="50"/>
  <c r="R34" i="50"/>
  <c r="I123" i="39"/>
  <c r="I125" i="39"/>
  <c r="I127" i="39"/>
  <c r="I122" i="39"/>
  <c r="I124" i="39"/>
  <c r="H131" i="39"/>
  <c r="I131" i="39" s="1"/>
  <c r="D92" i="39"/>
  <c r="D93" i="39"/>
  <c r="D90" i="39"/>
  <c r="I121" i="38"/>
  <c r="I123" i="38"/>
  <c r="D122" i="38"/>
  <c r="I122" i="38" s="1"/>
  <c r="S35" i="50"/>
  <c r="P21" i="50"/>
  <c r="P33" i="50"/>
  <c r="Q33" i="50"/>
  <c r="R21" i="50"/>
  <c r="R33" i="50"/>
  <c r="R9" i="50"/>
  <c r="S9" i="50"/>
  <c r="P34" i="50"/>
  <c r="Q34" i="50"/>
  <c r="P30" i="50"/>
  <c r="Q18" i="50"/>
  <c r="Q21" i="50"/>
  <c r="Q9" i="50"/>
  <c r="S21" i="50"/>
  <c r="P18" i="50"/>
  <c r="Q30" i="50"/>
  <c r="R18" i="50"/>
  <c r="R30" i="50"/>
  <c r="S18" i="50"/>
  <c r="I130" i="35"/>
  <c r="I129" i="35"/>
  <c r="I128" i="35"/>
  <c r="H134" i="35"/>
  <c r="I134" i="35" s="1"/>
  <c r="H132" i="35"/>
  <c r="I132" i="35"/>
  <c r="H133" i="35"/>
  <c r="I133" i="35"/>
  <c r="S28" i="46"/>
  <c r="S29" i="46"/>
  <c r="S30" i="46"/>
  <c r="S31" i="46"/>
  <c r="S32" i="46"/>
  <c r="S33" i="46"/>
  <c r="S34" i="46"/>
  <c r="R28" i="46"/>
  <c r="R29" i="46"/>
  <c r="R30" i="46"/>
  <c r="R31" i="46"/>
  <c r="R32" i="46"/>
  <c r="R33" i="46"/>
  <c r="R34" i="46"/>
  <c r="Q28" i="46"/>
  <c r="Q29" i="46"/>
  <c r="Q30" i="46"/>
  <c r="Q31" i="46"/>
  <c r="Q32" i="46"/>
  <c r="Q33" i="46"/>
  <c r="Q34" i="46"/>
  <c r="P28" i="46"/>
  <c r="P29" i="46"/>
  <c r="P30" i="46"/>
  <c r="P31" i="46"/>
  <c r="P32" i="46"/>
  <c r="P33" i="46"/>
  <c r="P34" i="46"/>
  <c r="S27" i="46"/>
  <c r="R27" i="46"/>
  <c r="Q27" i="46"/>
  <c r="P27" i="46"/>
  <c r="S16" i="46"/>
  <c r="R16" i="46"/>
  <c r="Q16" i="46"/>
  <c r="P16" i="46"/>
  <c r="L4" i="46"/>
  <c r="P4" i="46" s="1"/>
  <c r="S4" i="46"/>
  <c r="C15" i="37"/>
  <c r="H5" i="46"/>
  <c r="S20" i="46" s="1"/>
  <c r="H6" i="46"/>
  <c r="S21" i="46" s="1"/>
  <c r="H7" i="46"/>
  <c r="S7" i="46" s="1"/>
  <c r="H8" i="46"/>
  <c r="S8" i="46" s="1"/>
  <c r="H9" i="46"/>
  <c r="H10" i="46"/>
  <c r="H3" i="46"/>
  <c r="S19" i="46" s="1"/>
  <c r="D11" i="46"/>
  <c r="H11" i="46" s="1"/>
  <c r="L10" i="46"/>
  <c r="R10" i="46"/>
  <c r="L8" i="46"/>
  <c r="L7" i="46"/>
  <c r="L9" i="46"/>
  <c r="S9" i="46"/>
  <c r="P35" i="50" l="1"/>
  <c r="R23" i="50"/>
  <c r="S23" i="50"/>
  <c r="S11" i="50"/>
  <c r="Q23" i="50"/>
  <c r="P23" i="50"/>
  <c r="R11" i="50"/>
  <c r="Q35" i="50"/>
  <c r="Q11" i="50"/>
  <c r="F17" i="50"/>
  <c r="F18" i="50" s="1"/>
  <c r="R35" i="50"/>
  <c r="Q4" i="46"/>
  <c r="R4" i="46"/>
  <c r="P22" i="46"/>
  <c r="Q22" i="46"/>
  <c r="R22" i="46"/>
  <c r="S22" i="46"/>
  <c r="P21" i="46"/>
  <c r="Q21" i="46"/>
  <c r="R21" i="46"/>
  <c r="P20" i="46"/>
  <c r="Q20" i="46"/>
  <c r="R20" i="46"/>
  <c r="P19" i="46"/>
  <c r="Q19" i="46"/>
  <c r="R19" i="46"/>
  <c r="P9" i="46"/>
  <c r="P7" i="46"/>
  <c r="P8" i="46"/>
  <c r="P10" i="46"/>
  <c r="S10" i="46"/>
  <c r="Q10" i="46"/>
  <c r="Q8" i="46"/>
  <c r="R8" i="46"/>
  <c r="Q7" i="46"/>
  <c r="R7" i="46"/>
  <c r="Q9" i="46"/>
  <c r="R9" i="46"/>
  <c r="B17" i="50" l="1"/>
  <c r="B18" i="50" s="1"/>
  <c r="C17" i="50"/>
  <c r="C18" i="50" s="1"/>
  <c r="E17" i="50"/>
  <c r="E18" i="50" s="1"/>
  <c r="C32" i="37"/>
  <c r="C29" i="37"/>
  <c r="C26" i="37"/>
  <c r="C22" i="37"/>
  <c r="C19" i="37"/>
  <c r="C17" i="37"/>
  <c r="O37" i="37"/>
  <c r="C13" i="37"/>
  <c r="R15" i="46"/>
  <c r="Q15" i="46"/>
  <c r="P15" i="46"/>
  <c r="L6" i="46"/>
  <c r="S6" i="46"/>
  <c r="L5" i="46"/>
  <c r="L3" i="46"/>
  <c r="D17" i="50" l="1"/>
  <c r="D18" i="50" s="1"/>
  <c r="R17" i="46"/>
  <c r="P18" i="46"/>
  <c r="Q18" i="46"/>
  <c r="R18" i="46"/>
  <c r="S18" i="46"/>
  <c r="P5" i="46"/>
  <c r="S5" i="46"/>
  <c r="S15" i="46"/>
  <c r="R5" i="46"/>
  <c r="Q5" i="46"/>
  <c r="P3" i="46"/>
  <c r="P6" i="46"/>
  <c r="R3" i="46"/>
  <c r="P17" i="46"/>
  <c r="S17" i="46"/>
  <c r="S3" i="46"/>
  <c r="Q17" i="46"/>
  <c r="Q6" i="46"/>
  <c r="Q3" i="46"/>
  <c r="R6" i="46"/>
  <c r="B17" i="46" l="1"/>
  <c r="B18" i="46" s="1"/>
  <c r="F17" i="46"/>
  <c r="F18" i="46" s="1"/>
  <c r="E17" i="46" l="1"/>
  <c r="E18" i="46" s="1"/>
  <c r="C17" i="46"/>
  <c r="C18" i="46" s="1"/>
  <c r="D17" i="46"/>
  <c r="D18" i="46" s="1"/>
  <c r="D146" i="35" l="1"/>
  <c r="D92" i="35"/>
  <c r="D100" i="35" s="1"/>
  <c r="D80" i="34"/>
  <c r="D79" i="34"/>
  <c r="D77" i="35"/>
  <c r="D76" i="35"/>
  <c r="D75" i="35"/>
  <c r="D74" i="35"/>
  <c r="D73" i="35"/>
  <c r="D72" i="35"/>
  <c r="D71" i="35"/>
  <c r="D70" i="35"/>
  <c r="D68" i="35"/>
  <c r="D67" i="35"/>
  <c r="D66" i="35"/>
  <c r="D65" i="35"/>
  <c r="D64" i="35"/>
  <c r="D63" i="35"/>
  <c r="D62" i="35"/>
  <c r="D61" i="35"/>
  <c r="D59" i="35"/>
  <c r="D58" i="35"/>
  <c r="D56" i="35"/>
  <c r="D55" i="35"/>
  <c r="D53" i="35"/>
  <c r="D52" i="35"/>
  <c r="D50" i="35"/>
  <c r="D49" i="35"/>
  <c r="D47" i="35"/>
  <c r="D46" i="35"/>
  <c r="D44" i="35"/>
  <c r="D43" i="35"/>
  <c r="D42" i="35"/>
  <c r="D41" i="35"/>
  <c r="D40" i="35"/>
  <c r="D39" i="35"/>
  <c r="D37" i="35"/>
  <c r="D36" i="35"/>
  <c r="D34" i="35"/>
  <c r="D33" i="35"/>
  <c r="D31" i="35"/>
  <c r="D30" i="35"/>
  <c r="D28" i="35"/>
  <c r="D27" i="35"/>
  <c r="D25" i="35"/>
  <c r="D24" i="35"/>
  <c r="D22" i="35"/>
  <c r="D21" i="35"/>
  <c r="D20" i="35"/>
  <c r="D19" i="35"/>
  <c r="D18" i="35"/>
  <c r="D17" i="35"/>
  <c r="D16" i="35"/>
  <c r="D15" i="35"/>
  <c r="D14" i="35"/>
  <c r="D13" i="35"/>
  <c r="G116" i="34"/>
  <c r="F116" i="34"/>
  <c r="H116" i="34" s="1"/>
  <c r="I116" i="34" s="1"/>
  <c r="D113" i="34"/>
  <c r="D111" i="34"/>
  <c r="G114" i="34"/>
  <c r="F114" i="34"/>
  <c r="H114" i="34" s="1"/>
  <c r="G113" i="34"/>
  <c r="F113" i="34"/>
  <c r="H113" i="34" s="1"/>
  <c r="D114" i="34"/>
  <c r="I114" i="34" s="1"/>
  <c r="D105" i="34"/>
  <c r="D104" i="34"/>
  <c r="D103" i="34"/>
  <c r="D102" i="34"/>
  <c r="D95" i="34"/>
  <c r="G181" i="43"/>
  <c r="G180" i="43"/>
  <c r="D90" i="34"/>
  <c r="D89" i="34"/>
  <c r="D88" i="34"/>
  <c r="D87" i="34"/>
  <c r="D86" i="34"/>
  <c r="D84" i="34"/>
  <c r="D77" i="34"/>
  <c r="D76" i="34"/>
  <c r="D74" i="34"/>
  <c r="D71" i="34"/>
  <c r="D70" i="34"/>
  <c r="D68" i="34"/>
  <c r="D67" i="34"/>
  <c r="D66" i="34"/>
  <c r="D65" i="34"/>
  <c r="D62" i="34"/>
  <c r="D61" i="34"/>
  <c r="D53" i="34"/>
  <c r="D52" i="34"/>
  <c r="D50" i="34"/>
  <c r="D49" i="34"/>
  <c r="D47" i="34"/>
  <c r="D46" i="34"/>
  <c r="D59" i="34"/>
  <c r="D58" i="34"/>
  <c r="D56" i="34"/>
  <c r="D55" i="34"/>
  <c r="O60" i="34"/>
  <c r="D78" i="35" l="1"/>
  <c r="D98" i="35"/>
  <c r="D97" i="35"/>
  <c r="D99" i="35"/>
  <c r="I113" i="34"/>
  <c r="D43" i="34"/>
  <c r="D42" i="34"/>
  <c r="D40" i="34"/>
  <c r="D39" i="34"/>
  <c r="D37" i="34"/>
  <c r="D36" i="34"/>
  <c r="D34" i="34"/>
  <c r="D33" i="34"/>
  <c r="D31" i="34"/>
  <c r="D30" i="34"/>
  <c r="D28" i="34"/>
  <c r="D27" i="34"/>
  <c r="D25" i="34"/>
  <c r="D24" i="34"/>
  <c r="D21" i="34"/>
  <c r="D20" i="34"/>
  <c r="D19" i="34"/>
  <c r="D18" i="34"/>
  <c r="D17" i="34"/>
  <c r="D16" i="34"/>
  <c r="D15" i="34"/>
  <c r="D14" i="34"/>
  <c r="D13" i="34"/>
  <c r="O6" i="43"/>
  <c r="J67" i="44" l="1"/>
  <c r="K67" i="44"/>
  <c r="L67" i="44"/>
  <c r="M67" i="44"/>
  <c r="N67" i="44"/>
  <c r="O67" i="44"/>
  <c r="I67" i="44"/>
  <c r="M6" i="44"/>
  <c r="O6" i="44"/>
  <c r="M12" i="44"/>
  <c r="O12" i="44"/>
  <c r="M14" i="44"/>
  <c r="O14" i="44"/>
  <c r="M16" i="44"/>
  <c r="O16" i="44"/>
  <c r="M18" i="44"/>
  <c r="N18" i="44"/>
  <c r="M20" i="44"/>
  <c r="N20" i="44"/>
  <c r="M22" i="44"/>
  <c r="N22" i="44"/>
  <c r="M24" i="44"/>
  <c r="N24" i="44"/>
  <c r="M26" i="44"/>
  <c r="O26" i="44"/>
  <c r="M28" i="44"/>
  <c r="N28" i="44"/>
  <c r="M30" i="44"/>
  <c r="O30" i="44"/>
  <c r="M32" i="44"/>
  <c r="N32" i="44"/>
  <c r="M34" i="44"/>
  <c r="N34" i="44"/>
  <c r="M36" i="44"/>
  <c r="N36" i="44"/>
  <c r="M38" i="44"/>
  <c r="O38" i="44"/>
  <c r="M40" i="44"/>
  <c r="N40" i="44"/>
  <c r="M42" i="44"/>
  <c r="N42" i="44"/>
  <c r="M44" i="44"/>
  <c r="N44" i="44"/>
  <c r="M46" i="44"/>
  <c r="O46" i="44"/>
  <c r="M48" i="44"/>
  <c r="O48" i="44"/>
  <c r="M50" i="44"/>
  <c r="O50" i="44"/>
  <c r="M52" i="44"/>
  <c r="O52" i="44"/>
  <c r="M54" i="44"/>
  <c r="O54" i="44"/>
  <c r="M56" i="44"/>
  <c r="O56" i="44"/>
  <c r="M62" i="44"/>
  <c r="O62" i="44"/>
  <c r="M64" i="44"/>
  <c r="O64" i="44"/>
  <c r="M66" i="44"/>
  <c r="O66" i="44"/>
  <c r="M4" i="44"/>
  <c r="O4" i="44"/>
  <c r="J179" i="43"/>
  <c r="K179" i="43"/>
  <c r="L179" i="43"/>
  <c r="I179" i="43"/>
  <c r="O178" i="43"/>
  <c r="M178" i="43"/>
  <c r="O8" i="43"/>
  <c r="O179" i="43" s="1"/>
  <c r="O10" i="43"/>
  <c r="O14" i="43"/>
  <c r="O18" i="43"/>
  <c r="O22" i="43"/>
  <c r="O28" i="43"/>
  <c r="O36" i="43"/>
  <c r="O44" i="43"/>
  <c r="O54" i="43"/>
  <c r="O56" i="43"/>
  <c r="O64" i="43"/>
  <c r="O66" i="43"/>
  <c r="O68" i="43"/>
  <c r="O70" i="43"/>
  <c r="O76" i="43"/>
  <c r="O78" i="43"/>
  <c r="O88" i="43"/>
  <c r="O92" i="43"/>
  <c r="O96" i="43"/>
  <c r="O98" i="43"/>
  <c r="O100" i="43"/>
  <c r="O102" i="43"/>
  <c r="O104" i="43"/>
  <c r="O108" i="43"/>
  <c r="O110" i="43"/>
  <c r="O116" i="43"/>
  <c r="O122" i="43"/>
  <c r="O124" i="43"/>
  <c r="O128" i="43"/>
  <c r="O130" i="43"/>
  <c r="O140" i="43"/>
  <c r="O142" i="43"/>
  <c r="O146" i="43"/>
  <c r="O154" i="43"/>
  <c r="O164" i="43"/>
  <c r="O168" i="43"/>
  <c r="O170" i="43"/>
  <c r="O176" i="43"/>
  <c r="N16" i="43"/>
  <c r="N179" i="43" s="1"/>
  <c r="N24" i="43"/>
  <c r="N26" i="43"/>
  <c r="N30" i="43"/>
  <c r="N32" i="43"/>
  <c r="N34" i="43"/>
  <c r="N38" i="43"/>
  <c r="N40" i="43"/>
  <c r="N42" i="43"/>
  <c r="N46" i="43"/>
  <c r="N48" i="43"/>
  <c r="N50" i="43"/>
  <c r="N52" i="43"/>
  <c r="N58" i="43"/>
  <c r="N60" i="43"/>
  <c r="N62" i="43"/>
  <c r="N82" i="43"/>
  <c r="N84" i="43"/>
  <c r="N86" i="43"/>
  <c r="N94" i="43"/>
  <c r="N114" i="43"/>
  <c r="N120" i="43"/>
  <c r="N126" i="43"/>
  <c r="N132" i="43"/>
  <c r="N134" i="43"/>
  <c r="N136" i="43"/>
  <c r="N138" i="43"/>
  <c r="N144" i="43"/>
  <c r="N148" i="43"/>
  <c r="N150" i="43"/>
  <c r="N152" i="43"/>
  <c r="N156" i="43"/>
  <c r="N158" i="43"/>
  <c r="N160" i="43"/>
  <c r="N162" i="43"/>
  <c r="N166" i="43"/>
  <c r="N172" i="43"/>
  <c r="N174" i="43"/>
  <c r="N4" i="43"/>
  <c r="M6" i="43"/>
  <c r="M179" i="43" s="1"/>
  <c r="M8" i="43"/>
  <c r="M10" i="43"/>
  <c r="M14" i="43"/>
  <c r="M16" i="43"/>
  <c r="M18" i="43"/>
  <c r="M22" i="43"/>
  <c r="M24" i="43"/>
  <c r="M26" i="43"/>
  <c r="M28" i="43"/>
  <c r="M30" i="43"/>
  <c r="M32" i="43"/>
  <c r="M34" i="43"/>
  <c r="M36" i="43"/>
  <c r="M38" i="43"/>
  <c r="M40" i="43"/>
  <c r="M42" i="43"/>
  <c r="M44" i="43"/>
  <c r="M46" i="43"/>
  <c r="M48" i="43"/>
  <c r="M50" i="43"/>
  <c r="M52" i="43"/>
  <c r="M54" i="43"/>
  <c r="M56" i="43"/>
  <c r="M58" i="43"/>
  <c r="M60" i="43"/>
  <c r="M62" i="43"/>
  <c r="M64" i="43"/>
  <c r="M66" i="43"/>
  <c r="M68" i="43"/>
  <c r="M70" i="43"/>
  <c r="M72" i="43"/>
  <c r="M76" i="43"/>
  <c r="M78" i="43"/>
  <c r="M82" i="43"/>
  <c r="M84" i="43"/>
  <c r="M86" i="43"/>
  <c r="M88" i="43"/>
  <c r="M92" i="43"/>
  <c r="M94" i="43"/>
  <c r="M96" i="43"/>
  <c r="M98" i="43"/>
  <c r="M100" i="43"/>
  <c r="M102" i="43"/>
  <c r="M104" i="43"/>
  <c r="M108" i="43"/>
  <c r="M110" i="43"/>
  <c r="M114" i="43"/>
  <c r="M116" i="43"/>
  <c r="M120" i="43"/>
  <c r="M122" i="43"/>
  <c r="M124" i="43"/>
  <c r="M126" i="43"/>
  <c r="M128" i="43"/>
  <c r="M130" i="43"/>
  <c r="M132" i="43"/>
  <c r="M134" i="43"/>
  <c r="M136" i="43"/>
  <c r="M138" i="43"/>
  <c r="M140" i="43"/>
  <c r="M142" i="43"/>
  <c r="M144" i="43"/>
  <c r="M146" i="43"/>
  <c r="M148" i="43"/>
  <c r="M150" i="43"/>
  <c r="M152" i="43"/>
  <c r="M154" i="43"/>
  <c r="M156" i="43"/>
  <c r="M158" i="43"/>
  <c r="M160" i="43"/>
  <c r="M162" i="43"/>
  <c r="M164" i="43"/>
  <c r="M166" i="43"/>
  <c r="M168" i="43"/>
  <c r="M170" i="43"/>
  <c r="M172" i="43"/>
  <c r="M174" i="43"/>
  <c r="M176" i="43"/>
  <c r="M4" i="43"/>
  <c r="E134" i="28"/>
  <c r="F134" i="28" s="1"/>
  <c r="E133" i="28"/>
  <c r="G344" i="28"/>
  <c r="F344" i="28"/>
  <c r="G337" i="28"/>
  <c r="F337" i="28"/>
  <c r="G134" i="28" l="1"/>
  <c r="H134" i="28" s="1"/>
  <c r="I134" i="28" s="1"/>
  <c r="H337" i="28"/>
  <c r="I337" i="28" s="1"/>
  <c r="H344" i="28"/>
  <c r="I344" i="28" s="1"/>
  <c r="F133" i="28"/>
  <c r="G133" i="28"/>
  <c r="H133" i="28" l="1"/>
  <c r="I133" i="28" s="1"/>
  <c r="K36" i="37" l="1"/>
  <c r="I36" i="37"/>
  <c r="G36" i="37"/>
  <c r="E36" i="37"/>
  <c r="K35" i="37"/>
  <c r="I35" i="37"/>
  <c r="G35" i="37"/>
  <c r="E35" i="37"/>
  <c r="A35" i="37"/>
  <c r="A36" i="37" s="1"/>
  <c r="G37" i="44"/>
  <c r="H189" i="43"/>
  <c r="H188" i="43"/>
  <c r="H190" i="43" s="1"/>
  <c r="H187" i="43"/>
  <c r="H186" i="43"/>
  <c r="H185" i="43"/>
  <c r="H184" i="43"/>
  <c r="H176" i="43"/>
  <c r="H116" i="43"/>
  <c r="H88" i="43"/>
  <c r="H63" i="43"/>
  <c r="G43" i="43"/>
  <c r="G35" i="43"/>
  <c r="H18" i="43"/>
  <c r="H178" i="43" s="1"/>
  <c r="G5" i="43"/>
  <c r="G178" i="43" s="1"/>
  <c r="G108" i="39" l="1"/>
  <c r="F108" i="39"/>
  <c r="H108" i="39" s="1"/>
  <c r="K23" i="40"/>
  <c r="I23" i="40"/>
  <c r="G23" i="40"/>
  <c r="E23" i="40"/>
  <c r="A23" i="40"/>
  <c r="K22" i="40"/>
  <c r="I22" i="40"/>
  <c r="G22" i="40"/>
  <c r="E22" i="40"/>
  <c r="K21" i="40"/>
  <c r="I21" i="40"/>
  <c r="G21" i="40"/>
  <c r="E21" i="40"/>
  <c r="K20" i="40"/>
  <c r="I20" i="40"/>
  <c r="G20" i="40"/>
  <c r="E20" i="40"/>
  <c r="K19" i="40"/>
  <c r="I19" i="40"/>
  <c r="G19" i="40"/>
  <c r="E19" i="40"/>
  <c r="K18" i="40"/>
  <c r="I18" i="40"/>
  <c r="G18" i="40"/>
  <c r="E18" i="40"/>
  <c r="K17" i="40"/>
  <c r="I17" i="40"/>
  <c r="G17" i="40"/>
  <c r="E17" i="40"/>
  <c r="K16" i="40"/>
  <c r="I16" i="40"/>
  <c r="G16" i="40"/>
  <c r="E16" i="40"/>
  <c r="K15" i="40"/>
  <c r="I15" i="40"/>
  <c r="I26" i="40" s="1"/>
  <c r="I28" i="40" s="1"/>
  <c r="D108" i="39" s="1"/>
  <c r="I108" i="39" s="1"/>
  <c r="G15" i="40"/>
  <c r="E15" i="40"/>
  <c r="G104" i="39"/>
  <c r="F104" i="39"/>
  <c r="H104" i="39" s="1"/>
  <c r="G103" i="39"/>
  <c r="F103" i="39"/>
  <c r="G102" i="39"/>
  <c r="F102" i="39"/>
  <c r="H102" i="39" s="1"/>
  <c r="I102" i="39" s="1"/>
  <c r="G101" i="39"/>
  <c r="F101" i="39"/>
  <c r="H101" i="39" s="1"/>
  <c r="I101" i="39" s="1"/>
  <c r="G100" i="39"/>
  <c r="F100" i="39"/>
  <c r="H100" i="39" s="1"/>
  <c r="I100" i="39" s="1"/>
  <c r="G99" i="39"/>
  <c r="F99" i="39"/>
  <c r="H99" i="39" s="1"/>
  <c r="I99" i="39" s="1"/>
  <c r="G96" i="39"/>
  <c r="F96" i="39"/>
  <c r="H96" i="39" s="1"/>
  <c r="I96" i="39" s="1"/>
  <c r="G95" i="39"/>
  <c r="F95" i="39"/>
  <c r="H95" i="39" s="1"/>
  <c r="I95" i="39" s="1"/>
  <c r="G93" i="39"/>
  <c r="F93" i="39"/>
  <c r="H93" i="39" s="1"/>
  <c r="I93" i="39" s="1"/>
  <c r="G92" i="39"/>
  <c r="F92" i="39"/>
  <c r="H92" i="39" s="1"/>
  <c r="I92" i="39" s="1"/>
  <c r="G91" i="39"/>
  <c r="F91" i="39"/>
  <c r="H91" i="39" s="1"/>
  <c r="I91" i="39" s="1"/>
  <c r="G90" i="39"/>
  <c r="F90" i="39"/>
  <c r="H90" i="39" s="1"/>
  <c r="I90" i="39" s="1"/>
  <c r="G77" i="39"/>
  <c r="F77" i="39"/>
  <c r="H77" i="39" s="1"/>
  <c r="G76" i="39"/>
  <c r="F76" i="39"/>
  <c r="H76" i="39" s="1"/>
  <c r="G75" i="39"/>
  <c r="F75" i="39"/>
  <c r="H75" i="39" s="1"/>
  <c r="I75" i="39" s="1"/>
  <c r="G74" i="39"/>
  <c r="F74" i="39"/>
  <c r="H74" i="39" s="1"/>
  <c r="G73" i="39"/>
  <c r="F73" i="39"/>
  <c r="H73" i="39" s="1"/>
  <c r="G72" i="39"/>
  <c r="F72" i="39"/>
  <c r="H72" i="39" s="1"/>
  <c r="I72" i="39" s="1"/>
  <c r="G71" i="39"/>
  <c r="F71" i="39"/>
  <c r="H71" i="39" s="1"/>
  <c r="I71" i="39" s="1"/>
  <c r="G69" i="39"/>
  <c r="F69" i="39"/>
  <c r="H69" i="39" s="1"/>
  <c r="G68" i="39"/>
  <c r="F68" i="39"/>
  <c r="H68" i="39" s="1"/>
  <c r="G67" i="39"/>
  <c r="F67" i="39"/>
  <c r="H67" i="39" s="1"/>
  <c r="D77" i="39"/>
  <c r="D76" i="39"/>
  <c r="D75" i="39"/>
  <c r="D74" i="39"/>
  <c r="D73" i="39"/>
  <c r="D72" i="39"/>
  <c r="D71" i="39"/>
  <c r="D64" i="39"/>
  <c r="D68" i="39" s="1"/>
  <c r="D67" i="39"/>
  <c r="C5" i="39"/>
  <c r="C4" i="39"/>
  <c r="C3" i="39"/>
  <c r="A5" i="39"/>
  <c r="A4" i="39"/>
  <c r="A3" i="39"/>
  <c r="D71" i="38"/>
  <c r="D70" i="38"/>
  <c r="D69" i="38"/>
  <c r="G72" i="38"/>
  <c r="F72" i="38"/>
  <c r="H72" i="38" s="1"/>
  <c r="G71" i="38"/>
  <c r="F71" i="38"/>
  <c r="G70" i="38"/>
  <c r="F70" i="38"/>
  <c r="H70" i="38" s="1"/>
  <c r="G69" i="38"/>
  <c r="F69" i="38"/>
  <c r="H69" i="38" s="1"/>
  <c r="D67" i="38"/>
  <c r="D66" i="38"/>
  <c r="D65" i="38"/>
  <c r="D63" i="38"/>
  <c r="D57" i="38"/>
  <c r="D26" i="38"/>
  <c r="D25" i="38"/>
  <c r="D18" i="38"/>
  <c r="E146" i="35"/>
  <c r="G145" i="35"/>
  <c r="F145" i="35"/>
  <c r="H145" i="35" s="1"/>
  <c r="I145" i="35" s="1"/>
  <c r="G144" i="35"/>
  <c r="F144" i="35"/>
  <c r="H144" i="35" s="1"/>
  <c r="I144" i="35" s="1"/>
  <c r="G142" i="35"/>
  <c r="F142" i="35"/>
  <c r="H142" i="35" s="1"/>
  <c r="I142" i="35" s="1"/>
  <c r="G141" i="35"/>
  <c r="F141" i="35"/>
  <c r="H141" i="35" s="1"/>
  <c r="I141" i="35" s="1"/>
  <c r="G140" i="35"/>
  <c r="F140" i="35"/>
  <c r="G139" i="35"/>
  <c r="F139" i="35"/>
  <c r="G138" i="35"/>
  <c r="F138" i="35"/>
  <c r="H138" i="35" s="1"/>
  <c r="I138" i="35" s="1"/>
  <c r="G137" i="35"/>
  <c r="F137" i="35"/>
  <c r="G118" i="35"/>
  <c r="F118" i="35"/>
  <c r="H118" i="35" s="1"/>
  <c r="I118" i="35" s="1"/>
  <c r="G116" i="35"/>
  <c r="F116" i="35"/>
  <c r="H116" i="35" s="1"/>
  <c r="G114" i="35"/>
  <c r="F114" i="35"/>
  <c r="H114" i="35" s="1"/>
  <c r="G113" i="35"/>
  <c r="F113" i="35"/>
  <c r="H113" i="35" s="1"/>
  <c r="G111" i="35"/>
  <c r="F111" i="35"/>
  <c r="H111" i="35" s="1"/>
  <c r="I111" i="35" s="1"/>
  <c r="G110" i="35"/>
  <c r="F110" i="35"/>
  <c r="H110" i="35" s="1"/>
  <c r="I110" i="35" s="1"/>
  <c r="G109" i="35"/>
  <c r="F109" i="35"/>
  <c r="H109" i="35" s="1"/>
  <c r="I109" i="35" s="1"/>
  <c r="G108" i="35"/>
  <c r="F108" i="35"/>
  <c r="H108" i="35" s="1"/>
  <c r="I108" i="35" s="1"/>
  <c r="G107" i="35"/>
  <c r="F107" i="35"/>
  <c r="H107" i="35" s="1"/>
  <c r="I107" i="35" s="1"/>
  <c r="G106" i="35"/>
  <c r="F106" i="35"/>
  <c r="G103" i="35"/>
  <c r="F103" i="35"/>
  <c r="H103" i="35" s="1"/>
  <c r="I103" i="35" s="1"/>
  <c r="G102" i="35"/>
  <c r="F102" i="35"/>
  <c r="H102" i="35" s="1"/>
  <c r="I102" i="35" s="1"/>
  <c r="I101" i="35"/>
  <c r="G100" i="35"/>
  <c r="F100" i="35"/>
  <c r="H100" i="35" s="1"/>
  <c r="I100" i="35" s="1"/>
  <c r="G99" i="35"/>
  <c r="F99" i="35"/>
  <c r="H99" i="35" s="1"/>
  <c r="I99" i="35" s="1"/>
  <c r="G98" i="35"/>
  <c r="F98" i="35"/>
  <c r="G97" i="35"/>
  <c r="F97" i="35"/>
  <c r="G90" i="35"/>
  <c r="F90" i="35"/>
  <c r="C6" i="35"/>
  <c r="C5" i="35"/>
  <c r="C4" i="35"/>
  <c r="H103" i="39" l="1"/>
  <c r="I67" i="39"/>
  <c r="I68" i="39"/>
  <c r="H71" i="38"/>
  <c r="I71" i="38" s="1"/>
  <c r="I76" i="39"/>
  <c r="I74" i="39"/>
  <c r="I73" i="39"/>
  <c r="I70" i="38"/>
  <c r="H90" i="35"/>
  <c r="H140" i="35"/>
  <c r="I140" i="35" s="1"/>
  <c r="H97" i="35"/>
  <c r="I97" i="35" s="1"/>
  <c r="H98" i="35"/>
  <c r="I98" i="35" s="1"/>
  <c r="H139" i="35"/>
  <c r="I139" i="35" s="1"/>
  <c r="H106" i="35"/>
  <c r="I106" i="35" s="1"/>
  <c r="H137" i="35"/>
  <c r="I137" i="35" s="1"/>
  <c r="I77" i="39"/>
  <c r="I104" i="39"/>
  <c r="I103" i="39"/>
  <c r="D72" i="38"/>
  <c r="I69" i="38"/>
  <c r="F146" i="35"/>
  <c r="G146" i="35"/>
  <c r="D79" i="35"/>
  <c r="G80" i="34"/>
  <c r="F80" i="34"/>
  <c r="G79" i="34"/>
  <c r="F79" i="34"/>
  <c r="I72" i="38" l="1"/>
  <c r="D69" i="39"/>
  <c r="I69" i="39" s="1"/>
  <c r="H146" i="35"/>
  <c r="I146" i="35" s="1"/>
  <c r="H79" i="34"/>
  <c r="H80" i="34"/>
  <c r="D72" i="34" l="1"/>
  <c r="D22" i="34"/>
  <c r="I80" i="34" s="1"/>
  <c r="F156" i="30" l="1"/>
  <c r="F155" i="30"/>
  <c r="F154" i="30"/>
  <c r="F153" i="30"/>
  <c r="F152" i="30"/>
  <c r="F151" i="30"/>
  <c r="F150" i="30"/>
  <c r="F149" i="30"/>
  <c r="G149" i="30" s="1"/>
  <c r="H149" i="30" s="1"/>
  <c r="I149" i="30" s="1"/>
  <c r="F148" i="30"/>
  <c r="F147" i="30"/>
  <c r="F146" i="30"/>
  <c r="F145" i="30"/>
  <c r="F144" i="30"/>
  <c r="F143" i="30"/>
  <c r="F142" i="30"/>
  <c r="F141" i="30"/>
  <c r="F140" i="30"/>
  <c r="F139" i="30"/>
  <c r="F137" i="30"/>
  <c r="F136" i="30"/>
  <c r="F135" i="30"/>
  <c r="F134" i="30"/>
  <c r="F133" i="30"/>
  <c r="F132" i="30"/>
  <c r="F131" i="30"/>
  <c r="F130" i="30"/>
  <c r="F129" i="30"/>
  <c r="F128" i="30"/>
  <c r="F127" i="30"/>
  <c r="F126" i="30"/>
  <c r="F125" i="30"/>
  <c r="F124" i="30"/>
  <c r="F123" i="30"/>
  <c r="F122" i="30"/>
  <c r="F121" i="30"/>
  <c r="F120" i="30"/>
  <c r="F119" i="30"/>
  <c r="F118" i="30"/>
  <c r="H128" i="30" l="1"/>
  <c r="I128" i="30" s="1"/>
  <c r="H118" i="30"/>
  <c r="I118" i="30" s="1"/>
  <c r="H139" i="30"/>
  <c r="I139" i="30" s="1"/>
  <c r="H123" i="30"/>
  <c r="I123" i="30" s="1"/>
  <c r="H144" i="30"/>
  <c r="I144" i="30" s="1"/>
  <c r="H133" i="30"/>
  <c r="I133" i="30" s="1"/>
  <c r="H154" i="30"/>
  <c r="I154" i="30" s="1"/>
  <c r="H125" i="30"/>
  <c r="I125" i="30" s="1"/>
  <c r="H126" i="30"/>
  <c r="I126" i="30" s="1"/>
  <c r="H127" i="30"/>
  <c r="I127" i="30" s="1"/>
  <c r="G139" i="30"/>
  <c r="G150" i="30"/>
  <c r="H150" i="30" s="1"/>
  <c r="I150" i="30" s="1"/>
  <c r="G128" i="30"/>
  <c r="H153" i="30"/>
  <c r="I153" i="30" s="1"/>
  <c r="G118" i="30"/>
  <c r="G140" i="30"/>
  <c r="H140" i="30" s="1"/>
  <c r="I140" i="30" s="1"/>
  <c r="H141" i="30"/>
  <c r="I141" i="30" s="1"/>
  <c r="G154" i="30"/>
  <c r="G129" i="30"/>
  <c r="H129" i="30" s="1"/>
  <c r="I129" i="30" s="1"/>
  <c r="H142" i="30"/>
  <c r="I142" i="30" s="1"/>
  <c r="H130" i="30"/>
  <c r="I130" i="30" s="1"/>
  <c r="H143" i="30"/>
  <c r="I143" i="30" s="1"/>
  <c r="G119" i="30"/>
  <c r="H119" i="30" s="1"/>
  <c r="I119" i="30" s="1"/>
  <c r="H131" i="30"/>
  <c r="I131" i="30" s="1"/>
  <c r="G155" i="30"/>
  <c r="H155" i="30" s="1"/>
  <c r="I155" i="30" s="1"/>
  <c r="H120" i="30"/>
  <c r="I120" i="30" s="1"/>
  <c r="G144" i="30"/>
  <c r="G133" i="30"/>
  <c r="G145" i="30"/>
  <c r="H145" i="30" s="1"/>
  <c r="I145" i="30" s="1"/>
  <c r="G123" i="30"/>
  <c r="H146" i="30"/>
  <c r="I146" i="30" s="1"/>
  <c r="G134" i="30"/>
  <c r="H134" i="30" s="1"/>
  <c r="I134" i="30" s="1"/>
  <c r="H148" i="30"/>
  <c r="I148" i="30" s="1"/>
  <c r="H135" i="30"/>
  <c r="I135" i="30" s="1"/>
  <c r="G124" i="30"/>
  <c r="H124" i="30" s="1"/>
  <c r="I124" i="30" s="1"/>
  <c r="G120" i="30"/>
  <c r="G125" i="30"/>
  <c r="G130" i="30"/>
  <c r="G135" i="30"/>
  <c r="G141" i="30"/>
  <c r="G146" i="30"/>
  <c r="G151" i="30"/>
  <c r="H151" i="30" s="1"/>
  <c r="I151" i="30" s="1"/>
  <c r="G156" i="30"/>
  <c r="H156" i="30" s="1"/>
  <c r="I156" i="30" s="1"/>
  <c r="G121" i="30"/>
  <c r="H121" i="30" s="1"/>
  <c r="I121" i="30" s="1"/>
  <c r="G126" i="30"/>
  <c r="G131" i="30"/>
  <c r="G136" i="30"/>
  <c r="H136" i="30" s="1"/>
  <c r="I136" i="30" s="1"/>
  <c r="G142" i="30"/>
  <c r="G147" i="30"/>
  <c r="H147" i="30" s="1"/>
  <c r="I147" i="30" s="1"/>
  <c r="G152" i="30"/>
  <c r="H152" i="30" s="1"/>
  <c r="I152" i="30" s="1"/>
  <c r="G122" i="30"/>
  <c r="H122" i="30" s="1"/>
  <c r="I122" i="30" s="1"/>
  <c r="G127" i="30"/>
  <c r="G132" i="30"/>
  <c r="H132" i="30" s="1"/>
  <c r="I132" i="30" s="1"/>
  <c r="G137" i="30"/>
  <c r="H137" i="30" s="1"/>
  <c r="I137" i="30" s="1"/>
  <c r="G143" i="30"/>
  <c r="G148" i="30"/>
  <c r="G153" i="30"/>
  <c r="F92" i="30" l="1"/>
  <c r="D115" i="30"/>
  <c r="G95" i="30"/>
  <c r="F95" i="30"/>
  <c r="H95" i="30" s="1"/>
  <c r="I95" i="30" s="1"/>
  <c r="G94" i="30"/>
  <c r="F94" i="30"/>
  <c r="H94" i="30" s="1"/>
  <c r="I94" i="30" s="1"/>
  <c r="G102" i="30"/>
  <c r="F102" i="30"/>
  <c r="H102" i="30" s="1"/>
  <c r="I102" i="30" s="1"/>
  <c r="G110" i="30"/>
  <c r="F110" i="30"/>
  <c r="H110" i="30" s="1"/>
  <c r="I110" i="30" s="1"/>
  <c r="G109" i="30"/>
  <c r="F109" i="30"/>
  <c r="H109" i="30" s="1"/>
  <c r="I109" i="30" s="1"/>
  <c r="G108" i="30"/>
  <c r="F108" i="30"/>
  <c r="H108" i="30" s="1"/>
  <c r="I108" i="30" s="1"/>
  <c r="G101" i="30"/>
  <c r="F101" i="30"/>
  <c r="H101" i="30" s="1"/>
  <c r="I101" i="30" s="1"/>
  <c r="D95" i="30"/>
  <c r="D94" i="30"/>
  <c r="D93" i="30"/>
  <c r="E75" i="30"/>
  <c r="E64" i="30"/>
  <c r="E58" i="30"/>
  <c r="G92" i="30" l="1"/>
  <c r="H92" i="30" s="1"/>
  <c r="I92" i="30" s="1"/>
  <c r="D10" i="30" l="1"/>
  <c r="E339" i="28"/>
  <c r="E332" i="28"/>
  <c r="G186" i="28"/>
  <c r="F186" i="28"/>
  <c r="H186" i="28" s="1"/>
  <c r="I186" i="28" s="1"/>
  <c r="F185" i="28"/>
  <c r="G185" i="28"/>
  <c r="G184" i="28"/>
  <c r="F184" i="28"/>
  <c r="F181" i="28"/>
  <c r="G181" i="28"/>
  <c r="F182" i="28"/>
  <c r="G182" i="28"/>
  <c r="G180" i="28"/>
  <c r="F180" i="28"/>
  <c r="F177" i="28"/>
  <c r="G177" i="28"/>
  <c r="G176" i="28"/>
  <c r="F176" i="28"/>
  <c r="F175" i="28"/>
  <c r="G175" i="28"/>
  <c r="G174" i="28"/>
  <c r="F174" i="28"/>
  <c r="G172" i="28"/>
  <c r="F172" i="28"/>
  <c r="G171" i="28"/>
  <c r="F171" i="28"/>
  <c r="H171" i="28" s="1"/>
  <c r="I171" i="28" s="1"/>
  <c r="G170" i="28"/>
  <c r="F170" i="28"/>
  <c r="G169" i="28"/>
  <c r="F169" i="28"/>
  <c r="G168" i="28"/>
  <c r="F168" i="28"/>
  <c r="H168" i="28" s="1"/>
  <c r="I168" i="28" s="1"/>
  <c r="G167" i="28"/>
  <c r="F167" i="28"/>
  <c r="G166" i="28"/>
  <c r="F166" i="28"/>
  <c r="G165" i="28"/>
  <c r="F165" i="28"/>
  <c r="G164" i="28"/>
  <c r="F164" i="28"/>
  <c r="G163" i="28"/>
  <c r="F163" i="28"/>
  <c r="G159" i="28"/>
  <c r="F159" i="28"/>
  <c r="H159" i="28" s="1"/>
  <c r="I159" i="28" s="1"/>
  <c r="H163" i="28" l="1"/>
  <c r="I163" i="28" s="1"/>
  <c r="H167" i="28"/>
  <c r="I167" i="28" s="1"/>
  <c r="H180" i="28"/>
  <c r="I180" i="28" s="1"/>
  <c r="H165" i="28"/>
  <c r="I165" i="28" s="1"/>
  <c r="H176" i="28"/>
  <c r="I176" i="28" s="1"/>
  <c r="H170" i="28"/>
  <c r="I170" i="28" s="1"/>
  <c r="H166" i="28"/>
  <c r="I166" i="28" s="1"/>
  <c r="H182" i="28"/>
  <c r="I182" i="28" s="1"/>
  <c r="H185" i="28"/>
  <c r="I185" i="28" s="1"/>
  <c r="H174" i="28"/>
  <c r="I174" i="28" s="1"/>
  <c r="H164" i="28"/>
  <c r="I164" i="28" s="1"/>
  <c r="H184" i="28"/>
  <c r="I184" i="28" s="1"/>
  <c r="H175" i="28"/>
  <c r="I175" i="28" s="1"/>
  <c r="H177" i="28"/>
  <c r="I177" i="28" s="1"/>
  <c r="H181" i="28"/>
  <c r="I181" i="28" s="1"/>
  <c r="H169" i="28"/>
  <c r="I169" i="28" s="1"/>
  <c r="H172" i="28"/>
  <c r="I172" i="28" s="1"/>
  <c r="G144" i="28" l="1"/>
  <c r="F144" i="28"/>
  <c r="H144" i="28" s="1"/>
  <c r="I144" i="28" s="1"/>
  <c r="F142" i="28"/>
  <c r="G142" i="28"/>
  <c r="E135" i="28"/>
  <c r="E120" i="28"/>
  <c r="G120" i="28" s="1"/>
  <c r="D108" i="28"/>
  <c r="D107" i="28"/>
  <c r="D106" i="28"/>
  <c r="D105" i="28"/>
  <c r="D104" i="28"/>
  <c r="D103" i="28"/>
  <c r="D102" i="28"/>
  <c r="D101" i="28"/>
  <c r="D100" i="28"/>
  <c r="D99" i="28"/>
  <c r="D98" i="28"/>
  <c r="D97" i="28"/>
  <c r="D96" i="28"/>
  <c r="D95" i="28"/>
  <c r="D94" i="28"/>
  <c r="D93" i="28"/>
  <c r="D92" i="28"/>
  <c r="D91" i="28"/>
  <c r="D90" i="28"/>
  <c r="D89" i="28"/>
  <c r="D76" i="28"/>
  <c r="D74" i="28"/>
  <c r="D73" i="28"/>
  <c r="D72" i="28"/>
  <c r="D87" i="28" s="1"/>
  <c r="G68" i="28"/>
  <c r="F68" i="28"/>
  <c r="H68" i="28" s="1"/>
  <c r="I68" i="28" s="1"/>
  <c r="G56" i="28"/>
  <c r="F56" i="28"/>
  <c r="E42" i="28"/>
  <c r="D22" i="28"/>
  <c r="H56" i="28" l="1"/>
  <c r="I56" i="28" s="1"/>
  <c r="D109" i="28"/>
  <c r="H142" i="28"/>
  <c r="I142" i="28" s="1"/>
  <c r="F135" i="28"/>
  <c r="G135" i="28"/>
  <c r="F120" i="28"/>
  <c r="H120" i="28" s="1"/>
  <c r="I120" i="28" s="1"/>
  <c r="H135" i="28" l="1"/>
  <c r="I135" i="28" s="1"/>
  <c r="D12" i="28" l="1"/>
  <c r="D10" i="28"/>
  <c r="D9" i="28"/>
  <c r="G13" i="30" l="1"/>
  <c r="F13" i="30"/>
  <c r="H13" i="30" s="1"/>
  <c r="I13" i="30" s="1"/>
  <c r="G12" i="30"/>
  <c r="F12" i="30"/>
  <c r="H12" i="30" s="1"/>
  <c r="I12" i="30" s="1"/>
  <c r="D37" i="28" l="1"/>
  <c r="F33" i="28" l="1"/>
  <c r="G33" i="28"/>
  <c r="F34" i="28"/>
  <c r="G34" i="28"/>
  <c r="F35" i="28"/>
  <c r="G35" i="28"/>
  <c r="F37" i="28"/>
  <c r="G37" i="28"/>
  <c r="F38" i="28"/>
  <c r="G38" i="28"/>
  <c r="H38" i="28"/>
  <c r="I38" i="28" s="1"/>
  <c r="F39" i="28"/>
  <c r="G39" i="28"/>
  <c r="F40" i="28"/>
  <c r="G40" i="28"/>
  <c r="F41" i="28"/>
  <c r="H41" i="28" s="1"/>
  <c r="I41" i="28" s="1"/>
  <c r="G41" i="28"/>
  <c r="F42" i="28"/>
  <c r="G42" i="28"/>
  <c r="F30" i="28"/>
  <c r="G30" i="28"/>
  <c r="F31" i="28"/>
  <c r="G31" i="28"/>
  <c r="F32" i="28"/>
  <c r="G32" i="28"/>
  <c r="F25" i="28"/>
  <c r="G25" i="28"/>
  <c r="D27" i="28"/>
  <c r="D13" i="28"/>
  <c r="D17" i="28"/>
  <c r="H35" i="28" l="1"/>
  <c r="I35" i="28" s="1"/>
  <c r="H34" i="28"/>
  <c r="I34" i="28" s="1"/>
  <c r="H37" i="28"/>
  <c r="I37" i="28" s="1"/>
  <c r="H30" i="28"/>
  <c r="I30" i="28" s="1"/>
  <c r="H33" i="28"/>
  <c r="I33" i="28" s="1"/>
  <c r="H40" i="28"/>
  <c r="I40" i="28" s="1"/>
  <c r="H39" i="28"/>
  <c r="I39" i="28" s="1"/>
  <c r="H32" i="28"/>
  <c r="I32" i="28" s="1"/>
  <c r="H31" i="28"/>
  <c r="I31" i="28" s="1"/>
  <c r="H25" i="28"/>
  <c r="I25" i="28" s="1"/>
  <c r="H42" i="28"/>
  <c r="I42" i="28" s="1"/>
  <c r="G10" i="28"/>
  <c r="G302" i="28" l="1"/>
  <c r="F302" i="28"/>
  <c r="G215" i="28"/>
  <c r="F215" i="28"/>
  <c r="G213" i="28"/>
  <c r="F213" i="28"/>
  <c r="H213" i="28" s="1"/>
  <c r="I213" i="28" s="1"/>
  <c r="G178" i="28"/>
  <c r="F178" i="28"/>
  <c r="H178" i="28" s="1"/>
  <c r="I178" i="28" s="1"/>
  <c r="H302" i="28" l="1"/>
  <c r="I302" i="28" s="1"/>
  <c r="H215" i="28"/>
  <c r="I215" i="28" s="1"/>
  <c r="G91" i="30"/>
  <c r="F91" i="30"/>
  <c r="H91" i="30" s="1"/>
  <c r="I91" i="30" s="1"/>
  <c r="G90" i="30"/>
  <c r="F90" i="30"/>
  <c r="G89" i="30"/>
  <c r="F89" i="30"/>
  <c r="G88" i="30"/>
  <c r="F88" i="30"/>
  <c r="H88" i="30" s="1"/>
  <c r="I88" i="30" s="1"/>
  <c r="G87" i="30"/>
  <c r="F87" i="30"/>
  <c r="G86" i="30"/>
  <c r="F86" i="30"/>
  <c r="H86" i="30" s="1"/>
  <c r="I86" i="30" s="1"/>
  <c r="G85" i="30"/>
  <c r="F85" i="30"/>
  <c r="H85" i="30" s="1"/>
  <c r="I85" i="30" s="1"/>
  <c r="G83" i="30"/>
  <c r="F83" i="30"/>
  <c r="H83" i="30" s="1"/>
  <c r="I83" i="30" s="1"/>
  <c r="G82" i="30"/>
  <c r="F82" i="30"/>
  <c r="H82" i="30" s="1"/>
  <c r="I82" i="30" s="1"/>
  <c r="G81" i="30"/>
  <c r="F81" i="30"/>
  <c r="G80" i="30"/>
  <c r="F80" i="30"/>
  <c r="G79" i="30"/>
  <c r="F79" i="30"/>
  <c r="H79" i="30" s="1"/>
  <c r="I79" i="30" s="1"/>
  <c r="G78" i="30"/>
  <c r="F78" i="30"/>
  <c r="H78" i="30" s="1"/>
  <c r="I78" i="30" s="1"/>
  <c r="G77" i="30"/>
  <c r="F77" i="30"/>
  <c r="H77" i="30" s="1"/>
  <c r="I77" i="30" s="1"/>
  <c r="E343" i="28"/>
  <c r="F343" i="28" s="1"/>
  <c r="G20" i="28"/>
  <c r="F20" i="28"/>
  <c r="H80" i="30" l="1"/>
  <c r="I80" i="30" s="1"/>
  <c r="H89" i="30"/>
  <c r="I89" i="30" s="1"/>
  <c r="H81" i="30"/>
  <c r="I81" i="30" s="1"/>
  <c r="H87" i="30"/>
  <c r="I87" i="30" s="1"/>
  <c r="H90" i="30"/>
  <c r="I90" i="30" s="1"/>
  <c r="H20" i="28"/>
  <c r="I20" i="28" s="1"/>
  <c r="G343" i="28"/>
  <c r="H343" i="28" s="1"/>
  <c r="I343" i="28" s="1"/>
  <c r="D87" i="35"/>
  <c r="D84" i="35"/>
  <c r="D83" i="35"/>
  <c r="D88" i="35"/>
  <c r="D86" i="35"/>
  <c r="D85" i="35"/>
  <c r="D82" i="35"/>
  <c r="G120" i="34"/>
  <c r="F120" i="34"/>
  <c r="G119" i="34"/>
  <c r="F119" i="34"/>
  <c r="G118" i="34"/>
  <c r="F118" i="34"/>
  <c r="C24" i="40"/>
  <c r="K14" i="40"/>
  <c r="I14" i="40"/>
  <c r="G14" i="40"/>
  <c r="E14" i="40"/>
  <c r="K13" i="40"/>
  <c r="I13" i="40"/>
  <c r="G13" i="40"/>
  <c r="E13" i="40"/>
  <c r="K12" i="40"/>
  <c r="I12" i="40"/>
  <c r="G12" i="40"/>
  <c r="E12" i="40"/>
  <c r="K11" i="40"/>
  <c r="I11" i="40"/>
  <c r="G11" i="40"/>
  <c r="E11" i="40"/>
  <c r="K10" i="40"/>
  <c r="I10" i="40"/>
  <c r="G10" i="40"/>
  <c r="E10" i="40"/>
  <c r="K9" i="40"/>
  <c r="I9" i="40"/>
  <c r="F9" i="40"/>
  <c r="G9" i="40" s="1"/>
  <c r="E9" i="40"/>
  <c r="K8" i="40"/>
  <c r="I8" i="40"/>
  <c r="F8" i="40"/>
  <c r="G8" i="40" s="1"/>
  <c r="E8" i="40"/>
  <c r="K7" i="40"/>
  <c r="I7" i="40"/>
  <c r="F7" i="40"/>
  <c r="G7" i="40" s="1"/>
  <c r="E7" i="40"/>
  <c r="K6" i="40"/>
  <c r="I6" i="40"/>
  <c r="G6" i="40"/>
  <c r="E6" i="40"/>
  <c r="K5" i="40"/>
  <c r="I5" i="40"/>
  <c r="G5" i="40"/>
  <c r="E5" i="40"/>
  <c r="A5" i="40"/>
  <c r="A6" i="40" s="1"/>
  <c r="A7" i="40" s="1"/>
  <c r="A8" i="40" s="1"/>
  <c r="A9" i="40" s="1"/>
  <c r="A10" i="40" s="1"/>
  <c r="A11" i="40" s="1"/>
  <c r="A12" i="40" s="1"/>
  <c r="A13" i="40" s="1"/>
  <c r="A14" i="40" s="1"/>
  <c r="K4" i="40"/>
  <c r="I4" i="40"/>
  <c r="G4" i="40"/>
  <c r="E4" i="40"/>
  <c r="G111" i="39"/>
  <c r="F111" i="39"/>
  <c r="H111" i="39" s="1"/>
  <c r="I111" i="39" s="1"/>
  <c r="G109" i="39"/>
  <c r="F109" i="39"/>
  <c r="G107" i="39"/>
  <c r="F107" i="39"/>
  <c r="G106" i="39"/>
  <c r="F106" i="39"/>
  <c r="G84" i="39"/>
  <c r="F84" i="39"/>
  <c r="G83" i="39"/>
  <c r="F83" i="39"/>
  <c r="G80" i="39"/>
  <c r="F80" i="39"/>
  <c r="G79" i="39"/>
  <c r="F79" i="39"/>
  <c r="G130" i="38"/>
  <c r="F130" i="38"/>
  <c r="G129" i="38"/>
  <c r="F129" i="38"/>
  <c r="G128" i="38"/>
  <c r="H128" i="38" s="1"/>
  <c r="I128" i="38" s="1"/>
  <c r="F128" i="38"/>
  <c r="F119" i="38"/>
  <c r="E118" i="38"/>
  <c r="F118" i="38" s="1"/>
  <c r="G117" i="38"/>
  <c r="E116" i="38"/>
  <c r="G116" i="38" s="1"/>
  <c r="E115" i="38"/>
  <c r="F115" i="38" s="1"/>
  <c r="E114" i="38"/>
  <c r="F114" i="38" s="1"/>
  <c r="E113" i="38"/>
  <c r="F113" i="38" s="1"/>
  <c r="E112" i="38"/>
  <c r="F112" i="38" s="1"/>
  <c r="D119" i="38"/>
  <c r="E109" i="38"/>
  <c r="F109" i="38" s="1"/>
  <c r="E108" i="38"/>
  <c r="F108" i="38" s="1"/>
  <c r="E107" i="38"/>
  <c r="F107" i="38" s="1"/>
  <c r="E106" i="38"/>
  <c r="G106" i="38" s="1"/>
  <c r="E105" i="38"/>
  <c r="F105" i="38" s="1"/>
  <c r="E104" i="38"/>
  <c r="F104" i="38" s="1"/>
  <c r="E103" i="38"/>
  <c r="F103" i="38" s="1"/>
  <c r="G101" i="38"/>
  <c r="F101" i="38"/>
  <c r="G100" i="38"/>
  <c r="F100" i="38"/>
  <c r="E98" i="38"/>
  <c r="F98" i="38" s="1"/>
  <c r="E97" i="38"/>
  <c r="F97" i="38" s="1"/>
  <c r="E95" i="38"/>
  <c r="F95" i="38" s="1"/>
  <c r="E94" i="38"/>
  <c r="F94" i="38" s="1"/>
  <c r="E93" i="38"/>
  <c r="F93" i="38" s="1"/>
  <c r="E92" i="38"/>
  <c r="F92" i="38" s="1"/>
  <c r="E90" i="38"/>
  <c r="F90" i="38" s="1"/>
  <c r="E89" i="38"/>
  <c r="F89" i="38" s="1"/>
  <c r="E88" i="38"/>
  <c r="F88" i="38" s="1"/>
  <c r="F85" i="38"/>
  <c r="E84" i="38"/>
  <c r="F84" i="38" s="1"/>
  <c r="F82" i="38"/>
  <c r="E81" i="38"/>
  <c r="F81" i="38" s="1"/>
  <c r="E80" i="38"/>
  <c r="F80" i="38" s="1"/>
  <c r="E79" i="38"/>
  <c r="F79" i="38" s="1"/>
  <c r="G78" i="38"/>
  <c r="E77" i="38"/>
  <c r="F77" i="38" s="1"/>
  <c r="E76" i="38"/>
  <c r="G76" i="38" s="1"/>
  <c r="E75" i="38"/>
  <c r="F75" i="38" s="1"/>
  <c r="E74" i="38"/>
  <c r="F74" i="38" s="1"/>
  <c r="H80" i="39" l="1"/>
  <c r="I80" i="39" s="1"/>
  <c r="I25" i="40"/>
  <c r="G95" i="38"/>
  <c r="G113" i="38"/>
  <c r="H113" i="38" s="1"/>
  <c r="I113" i="38" s="1"/>
  <c r="I79" i="34"/>
  <c r="I24" i="40"/>
  <c r="H109" i="39"/>
  <c r="H79" i="39"/>
  <c r="I79" i="39" s="1"/>
  <c r="H107" i="39"/>
  <c r="H129" i="38"/>
  <c r="I129" i="38" s="1"/>
  <c r="G81" i="38"/>
  <c r="H81" i="38" s="1"/>
  <c r="I81" i="38" s="1"/>
  <c r="G118" i="38"/>
  <c r="H118" i="38" s="1"/>
  <c r="I118" i="38" s="1"/>
  <c r="G105" i="38"/>
  <c r="H105" i="38" s="1"/>
  <c r="I105" i="38" s="1"/>
  <c r="G90" i="38"/>
  <c r="H90" i="38" s="1"/>
  <c r="I90" i="38" s="1"/>
  <c r="F117" i="38"/>
  <c r="H117" i="38" s="1"/>
  <c r="G85" i="38"/>
  <c r="H85" i="38" s="1"/>
  <c r="I85" i="38" s="1"/>
  <c r="I131" i="38" s="1"/>
  <c r="F76" i="38"/>
  <c r="H76" i="38" s="1"/>
  <c r="I76" i="38" s="1"/>
  <c r="H130" i="38"/>
  <c r="I130" i="38" s="1"/>
  <c r="F78" i="38"/>
  <c r="H78" i="38" s="1"/>
  <c r="I78" i="38" s="1"/>
  <c r="H106" i="38"/>
  <c r="I106" i="38" s="1"/>
  <c r="H95" i="38"/>
  <c r="I95" i="38" s="1"/>
  <c r="H101" i="38"/>
  <c r="I101" i="38" s="1"/>
  <c r="H100" i="38"/>
  <c r="I100" i="38" s="1"/>
  <c r="G115" i="38"/>
  <c r="H115" i="38" s="1"/>
  <c r="I115" i="38" s="1"/>
  <c r="H84" i="39"/>
  <c r="I84" i="39" s="1"/>
  <c r="H119" i="34"/>
  <c r="I119" i="34" s="1"/>
  <c r="E24" i="40"/>
  <c r="E27" i="40" s="1"/>
  <c r="F116" i="38"/>
  <c r="H116" i="38" s="1"/>
  <c r="I116" i="38" s="1"/>
  <c r="H120" i="34"/>
  <c r="I120" i="34" s="1"/>
  <c r="G109" i="38"/>
  <c r="H109" i="38" s="1"/>
  <c r="I109" i="38" s="1"/>
  <c r="F106" i="38"/>
  <c r="G80" i="38"/>
  <c r="H80" i="38" s="1"/>
  <c r="I80" i="38" s="1"/>
  <c r="G94" i="38"/>
  <c r="H94" i="38" s="1"/>
  <c r="I94" i="38" s="1"/>
  <c r="D117" i="38"/>
  <c r="H83" i="39"/>
  <c r="I83" i="39" s="1"/>
  <c r="H106" i="39"/>
  <c r="K24" i="40"/>
  <c r="K27" i="40" s="1"/>
  <c r="D109" i="39" s="1"/>
  <c r="I109" i="39" s="1"/>
  <c r="H118" i="34"/>
  <c r="I118" i="34" s="1"/>
  <c r="G24" i="40"/>
  <c r="G27" i="40" s="1"/>
  <c r="D106" i="39" s="1"/>
  <c r="I27" i="40"/>
  <c r="D107" i="39" s="1"/>
  <c r="G75" i="38"/>
  <c r="H75" i="38" s="1"/>
  <c r="I75" i="38" s="1"/>
  <c r="G77" i="38"/>
  <c r="H77" i="38" s="1"/>
  <c r="I77" i="38" s="1"/>
  <c r="G84" i="38"/>
  <c r="H84" i="38" s="1"/>
  <c r="I84" i="38" s="1"/>
  <c r="G89" i="38"/>
  <c r="H89" i="38" s="1"/>
  <c r="I89" i="38" s="1"/>
  <c r="G93" i="38"/>
  <c r="H93" i="38" s="1"/>
  <c r="I93" i="38" s="1"/>
  <c r="G98" i="38"/>
  <c r="H98" i="38" s="1"/>
  <c r="I98" i="38" s="1"/>
  <c r="G104" i="38"/>
  <c r="H104" i="38" s="1"/>
  <c r="I104" i="38" s="1"/>
  <c r="G108" i="38"/>
  <c r="H108" i="38" s="1"/>
  <c r="I108" i="38" s="1"/>
  <c r="G74" i="38"/>
  <c r="H74" i="38" s="1"/>
  <c r="I74" i="38" s="1"/>
  <c r="G79" i="38"/>
  <c r="H79" i="38" s="1"/>
  <c r="I79" i="38" s="1"/>
  <c r="G82" i="38"/>
  <c r="H82" i="38" s="1"/>
  <c r="I82" i="38" s="1"/>
  <c r="G88" i="38"/>
  <c r="H88" i="38" s="1"/>
  <c r="I88" i="38" s="1"/>
  <c r="G92" i="38"/>
  <c r="H92" i="38" s="1"/>
  <c r="I92" i="38" s="1"/>
  <c r="G97" i="38"/>
  <c r="H97" i="38" s="1"/>
  <c r="I97" i="38" s="1"/>
  <c r="G103" i="38"/>
  <c r="H103" i="38" s="1"/>
  <c r="I103" i="38" s="1"/>
  <c r="G107" i="38"/>
  <c r="H107" i="38" s="1"/>
  <c r="I107" i="38" s="1"/>
  <c r="G112" i="38"/>
  <c r="H112" i="38" s="1"/>
  <c r="I112" i="38" s="1"/>
  <c r="G114" i="38"/>
  <c r="H114" i="38" s="1"/>
  <c r="I114" i="38" s="1"/>
  <c r="G119" i="38"/>
  <c r="H119" i="38" s="1"/>
  <c r="I119" i="38" s="1"/>
  <c r="I106" i="39" l="1"/>
  <c r="I117" i="38"/>
  <c r="C4" i="41" s="1"/>
  <c r="I107" i="39"/>
  <c r="I85" i="39"/>
  <c r="I142" i="39" l="1"/>
  <c r="I143" i="39" s="1"/>
  <c r="C10" i="41" s="1"/>
  <c r="C5" i="41"/>
  <c r="C6" i="41" s="1"/>
  <c r="C9" i="41" l="1"/>
  <c r="C7" i="41"/>
  <c r="C8" i="41"/>
  <c r="C37" i="37"/>
  <c r="K34" i="37"/>
  <c r="I34" i="37"/>
  <c r="G34" i="37"/>
  <c r="E34" i="37"/>
  <c r="A34" i="37"/>
  <c r="K33" i="37"/>
  <c r="I33" i="37"/>
  <c r="G33" i="37"/>
  <c r="E33" i="37"/>
  <c r="K32" i="37"/>
  <c r="I32" i="37"/>
  <c r="G32" i="37"/>
  <c r="E32" i="37"/>
  <c r="K31" i="37"/>
  <c r="I31" i="37"/>
  <c r="G31" i="37"/>
  <c r="E31" i="37"/>
  <c r="K30" i="37"/>
  <c r="I30" i="37"/>
  <c r="G30" i="37"/>
  <c r="E30" i="37"/>
  <c r="K29" i="37"/>
  <c r="I29" i="37"/>
  <c r="G29" i="37"/>
  <c r="E29" i="37"/>
  <c r="K28" i="37"/>
  <c r="I28" i="37"/>
  <c r="G28" i="37"/>
  <c r="E28" i="37"/>
  <c r="K27" i="37"/>
  <c r="I27" i="37"/>
  <c r="G27" i="37"/>
  <c r="E27" i="37"/>
  <c r="K26" i="37"/>
  <c r="I26" i="37"/>
  <c r="G26" i="37"/>
  <c r="E26" i="37"/>
  <c r="K25" i="37"/>
  <c r="I25" i="37"/>
  <c r="G25" i="37"/>
  <c r="E25" i="37"/>
  <c r="K24" i="37"/>
  <c r="I24" i="37"/>
  <c r="G24" i="37"/>
  <c r="E24" i="37"/>
  <c r="K23" i="37"/>
  <c r="I23" i="37"/>
  <c r="G23" i="37"/>
  <c r="E23" i="37"/>
  <c r="K22" i="37"/>
  <c r="I22" i="37"/>
  <c r="G22" i="37"/>
  <c r="E22" i="37"/>
  <c r="K21" i="37"/>
  <c r="I21" i="37"/>
  <c r="G21" i="37"/>
  <c r="E21" i="37"/>
  <c r="K20" i="37"/>
  <c r="I20" i="37"/>
  <c r="G20" i="37"/>
  <c r="E20" i="37"/>
  <c r="K19" i="37"/>
  <c r="I19" i="37"/>
  <c r="G19" i="37"/>
  <c r="E19" i="37"/>
  <c r="K18" i="37"/>
  <c r="I18" i="37"/>
  <c r="G18" i="37"/>
  <c r="E18" i="37"/>
  <c r="K17" i="37"/>
  <c r="I17" i="37"/>
  <c r="G17" i="37"/>
  <c r="E17" i="37"/>
  <c r="K16" i="37"/>
  <c r="I16" i="37"/>
  <c r="G16" i="37"/>
  <c r="E16" i="37"/>
  <c r="K15" i="37"/>
  <c r="I15" i="37"/>
  <c r="G15" i="37"/>
  <c r="E15" i="37"/>
  <c r="K14" i="37"/>
  <c r="I14" i="37"/>
  <c r="G14" i="37"/>
  <c r="E14" i="37"/>
  <c r="K13" i="37"/>
  <c r="I13" i="37"/>
  <c r="G13" i="37"/>
  <c r="E13" i="37"/>
  <c r="K12" i="37"/>
  <c r="I12" i="37"/>
  <c r="G12" i="37"/>
  <c r="E12" i="37"/>
  <c r="K11" i="37"/>
  <c r="I11" i="37"/>
  <c r="G11" i="37"/>
  <c r="E11" i="37"/>
  <c r="K10" i="37"/>
  <c r="I10" i="37"/>
  <c r="G10" i="37"/>
  <c r="E10" i="37"/>
  <c r="K9" i="37"/>
  <c r="I9" i="37"/>
  <c r="F9" i="37"/>
  <c r="G9" i="37" s="1"/>
  <c r="E9" i="37"/>
  <c r="K8" i="37"/>
  <c r="I8" i="37"/>
  <c r="F8" i="37"/>
  <c r="G8" i="37" s="1"/>
  <c r="E8" i="37"/>
  <c r="K7" i="37"/>
  <c r="I7" i="37"/>
  <c r="F7" i="37"/>
  <c r="G7" i="37" s="1"/>
  <c r="E7" i="37"/>
  <c r="K6" i="37"/>
  <c r="I6" i="37"/>
  <c r="G6" i="37"/>
  <c r="E6" i="37"/>
  <c r="K5" i="37"/>
  <c r="I5" i="37"/>
  <c r="G5" i="37"/>
  <c r="E5" i="37"/>
  <c r="A5" i="37"/>
  <c r="A6" i="37" s="1"/>
  <c r="A7" i="37" s="1"/>
  <c r="A8" i="37" s="1"/>
  <c r="A9" i="37" s="1"/>
  <c r="A10" i="37" s="1"/>
  <c r="A11" i="37" s="1"/>
  <c r="A12" i="37" s="1"/>
  <c r="K4" i="37"/>
  <c r="I4" i="37"/>
  <c r="G4" i="37"/>
  <c r="E4" i="37"/>
  <c r="C13" i="36"/>
  <c r="G149" i="35"/>
  <c r="F149" i="35"/>
  <c r="G148" i="35"/>
  <c r="F148" i="35"/>
  <c r="I147" i="35"/>
  <c r="G143" i="35"/>
  <c r="F143" i="35"/>
  <c r="G115" i="35"/>
  <c r="F115" i="35"/>
  <c r="H115" i="35" s="1"/>
  <c r="G92" i="35"/>
  <c r="F92" i="35"/>
  <c r="G88" i="35"/>
  <c r="F88" i="35"/>
  <c r="H88" i="35" s="1"/>
  <c r="I88" i="35" s="1"/>
  <c r="G87" i="35"/>
  <c r="F87" i="35"/>
  <c r="H87" i="35" s="1"/>
  <c r="G86" i="35"/>
  <c r="F86" i="35"/>
  <c r="G85" i="35"/>
  <c r="F85" i="35"/>
  <c r="G84" i="35"/>
  <c r="F84" i="35"/>
  <c r="H84" i="35" s="1"/>
  <c r="G83" i="35"/>
  <c r="F83" i="35"/>
  <c r="G82" i="35"/>
  <c r="F82" i="35"/>
  <c r="G80" i="35"/>
  <c r="F80" i="35"/>
  <c r="H80" i="35" s="1"/>
  <c r="G79" i="35"/>
  <c r="F79" i="35"/>
  <c r="H79" i="35" s="1"/>
  <c r="G78" i="35"/>
  <c r="F78" i="35"/>
  <c r="H78" i="35" s="1"/>
  <c r="N7" i="35"/>
  <c r="A5" i="35"/>
  <c r="A4" i="35"/>
  <c r="G115" i="34"/>
  <c r="F115" i="34"/>
  <c r="H115" i="34" s="1"/>
  <c r="I115" i="34" s="1"/>
  <c r="G112" i="34"/>
  <c r="F112" i="34"/>
  <c r="D112" i="34"/>
  <c r="G111" i="34"/>
  <c r="F111" i="34"/>
  <c r="G109" i="34"/>
  <c r="F109" i="34"/>
  <c r="G108" i="34"/>
  <c r="F108" i="34"/>
  <c r="G107" i="34"/>
  <c r="F107" i="34"/>
  <c r="H107" i="34" s="1"/>
  <c r="G106" i="34"/>
  <c r="F106" i="34"/>
  <c r="G105" i="34"/>
  <c r="F105" i="34"/>
  <c r="H105" i="34" s="1"/>
  <c r="G104" i="34"/>
  <c r="F104" i="34"/>
  <c r="H104" i="34" s="1"/>
  <c r="G103" i="34"/>
  <c r="F103" i="34"/>
  <c r="G102" i="34"/>
  <c r="F102" i="34"/>
  <c r="D108" i="34"/>
  <c r="G100" i="34"/>
  <c r="F100" i="34"/>
  <c r="G99" i="34"/>
  <c r="F99" i="34"/>
  <c r="G97" i="34"/>
  <c r="F97" i="34"/>
  <c r="H97" i="34" s="1"/>
  <c r="I97" i="34" s="1"/>
  <c r="G96" i="34"/>
  <c r="F96" i="34"/>
  <c r="G95" i="34"/>
  <c r="F95" i="34"/>
  <c r="H95" i="34" s="1"/>
  <c r="I95" i="34" s="1"/>
  <c r="G93" i="34"/>
  <c r="F93" i="34"/>
  <c r="H93" i="34" s="1"/>
  <c r="I93" i="34" s="1"/>
  <c r="G91" i="34"/>
  <c r="F91" i="34"/>
  <c r="H91" i="34" s="1"/>
  <c r="I91" i="34" s="1"/>
  <c r="G90" i="34"/>
  <c r="F90" i="34"/>
  <c r="H90" i="34" s="1"/>
  <c r="G89" i="34"/>
  <c r="F89" i="34"/>
  <c r="G87" i="34"/>
  <c r="F87" i="34"/>
  <c r="G86" i="34"/>
  <c r="F86" i="34"/>
  <c r="H86" i="34" s="1"/>
  <c r="G85" i="34"/>
  <c r="F85" i="34"/>
  <c r="G84" i="34"/>
  <c r="F84" i="34"/>
  <c r="H84" i="34" s="1"/>
  <c r="G82" i="34"/>
  <c r="F82" i="34"/>
  <c r="G81" i="34"/>
  <c r="F81" i="34"/>
  <c r="H81" i="34" s="1"/>
  <c r="D75" i="34"/>
  <c r="D81" i="34"/>
  <c r="D82" i="34" s="1"/>
  <c r="D80" i="35" s="1"/>
  <c r="D44" i="34"/>
  <c r="D41" i="34"/>
  <c r="H87" i="34" l="1"/>
  <c r="I87" i="34" s="1"/>
  <c r="H96" i="34"/>
  <c r="I96" i="34" s="1"/>
  <c r="H100" i="34"/>
  <c r="I100" i="34" s="1"/>
  <c r="H103" i="34"/>
  <c r="I103" i="34" s="1"/>
  <c r="C12" i="41"/>
  <c r="H8" i="42" s="1"/>
  <c r="H92" i="35"/>
  <c r="I92" i="35" s="1"/>
  <c r="H149" i="35"/>
  <c r="I149" i="35" s="1"/>
  <c r="H83" i="35"/>
  <c r="I83" i="35" s="1"/>
  <c r="H148" i="35"/>
  <c r="I148" i="35" s="1"/>
  <c r="H143" i="35"/>
  <c r="I143" i="35" s="1"/>
  <c r="H82" i="34"/>
  <c r="I82" i="34" s="1"/>
  <c r="H102" i="34"/>
  <c r="I102" i="34" s="1"/>
  <c r="H85" i="35"/>
  <c r="I85" i="35" s="1"/>
  <c r="I39" i="37"/>
  <c r="I41" i="37" s="1"/>
  <c r="H85" i="34"/>
  <c r="I85" i="34" s="1"/>
  <c r="H106" i="34"/>
  <c r="I106" i="34" s="1"/>
  <c r="H108" i="34"/>
  <c r="I108" i="34" s="1"/>
  <c r="H112" i="34"/>
  <c r="I112" i="34" s="1"/>
  <c r="H86" i="35"/>
  <c r="I86" i="35" s="1"/>
  <c r="H109" i="34"/>
  <c r="I109" i="34" s="1"/>
  <c r="G37" i="37"/>
  <c r="G40" i="37" s="1"/>
  <c r="H89" i="34"/>
  <c r="I89" i="34" s="1"/>
  <c r="H99" i="34"/>
  <c r="I99" i="34" s="1"/>
  <c r="H111" i="34"/>
  <c r="I111" i="34" s="1"/>
  <c r="H82" i="35"/>
  <c r="I82" i="35" s="1"/>
  <c r="I38" i="37"/>
  <c r="I40" i="37" s="1"/>
  <c r="D114" i="35" s="1"/>
  <c r="K37" i="37"/>
  <c r="K40" i="37" s="1"/>
  <c r="I80" i="35"/>
  <c r="E37" i="37"/>
  <c r="E40" i="37" s="1"/>
  <c r="I84" i="35"/>
  <c r="I87" i="35"/>
  <c r="I37" i="37"/>
  <c r="I78" i="35"/>
  <c r="I79" i="35"/>
  <c r="I86" i="34"/>
  <c r="H88" i="34"/>
  <c r="I88" i="34" s="1"/>
  <c r="I84" i="34"/>
  <c r="I90" i="34"/>
  <c r="I104" i="34"/>
  <c r="D107" i="34"/>
  <c r="I107" i="34" s="1"/>
  <c r="I105" i="34"/>
  <c r="G88" i="34"/>
  <c r="F88" i="34"/>
  <c r="D115" i="35" l="1"/>
  <c r="I115" i="35" s="1"/>
  <c r="D116" i="35"/>
  <c r="I116" i="35" s="1"/>
  <c r="D113" i="35"/>
  <c r="I113" i="35" s="1"/>
  <c r="I81" i="34"/>
  <c r="C6" i="36"/>
  <c r="I93" i="35"/>
  <c r="G64" i="30"/>
  <c r="F64" i="30"/>
  <c r="L52" i="30"/>
  <c r="L31" i="30"/>
  <c r="D25" i="30"/>
  <c r="G339" i="28"/>
  <c r="F339" i="28"/>
  <c r="G342" i="28"/>
  <c r="F342" i="28"/>
  <c r="G341" i="28"/>
  <c r="F341" i="28"/>
  <c r="G340" i="28"/>
  <c r="F340" i="28"/>
  <c r="E336" i="28"/>
  <c r="I114" i="35" l="1"/>
  <c r="I150" i="35" s="1"/>
  <c r="I151" i="35" s="1"/>
  <c r="C12" i="36" s="1"/>
  <c r="H64" i="30"/>
  <c r="I64" i="30" s="1"/>
  <c r="H341" i="28"/>
  <c r="H339" i="28"/>
  <c r="I339" i="28" s="1"/>
  <c r="C7" i="36"/>
  <c r="C8" i="36" s="1"/>
  <c r="H342" i="28"/>
  <c r="I342" i="28" s="1"/>
  <c r="H340" i="28"/>
  <c r="I340" i="28" s="1"/>
  <c r="C11" i="36" l="1"/>
  <c r="C10" i="36"/>
  <c r="C9" i="36"/>
  <c r="G214" i="28"/>
  <c r="F214" i="28"/>
  <c r="G61" i="28"/>
  <c r="F61" i="28"/>
  <c r="G60" i="28"/>
  <c r="F60" i="28"/>
  <c r="G59" i="28"/>
  <c r="F59" i="28"/>
  <c r="E55" i="28"/>
  <c r="H214" i="28" l="1"/>
  <c r="I214" i="28" s="1"/>
  <c r="C15" i="36"/>
  <c r="C16" i="36" s="1"/>
  <c r="H59" i="28"/>
  <c r="I59" i="28" s="1"/>
  <c r="H61" i="28"/>
  <c r="I61" i="28" s="1"/>
  <c r="H60" i="28"/>
  <c r="I60" i="28" s="1"/>
  <c r="H7" i="42" l="1"/>
  <c r="F50" i="28"/>
  <c r="G50" i="28"/>
  <c r="G47" i="28"/>
  <c r="F47" i="28"/>
  <c r="G26" i="28"/>
  <c r="G27" i="28"/>
  <c r="G29" i="28"/>
  <c r="F26" i="28"/>
  <c r="F27" i="28"/>
  <c r="F29" i="28"/>
  <c r="E28" i="28"/>
  <c r="G28" i="28" s="1"/>
  <c r="G23" i="28"/>
  <c r="F23" i="28"/>
  <c r="G22" i="28"/>
  <c r="F22" i="28"/>
  <c r="G19" i="28"/>
  <c r="F19" i="28"/>
  <c r="G24" i="28"/>
  <c r="F24" i="28"/>
  <c r="H23" i="28" l="1"/>
  <c r="I23" i="28" s="1"/>
  <c r="H29" i="28"/>
  <c r="I29" i="28" s="1"/>
  <c r="H22" i="28"/>
  <c r="I22" i="28" s="1"/>
  <c r="H47" i="28"/>
  <c r="I47" i="28" s="1"/>
  <c r="H26" i="28"/>
  <c r="H50" i="28"/>
  <c r="I50" i="28" s="1"/>
  <c r="H19" i="28"/>
  <c r="H24" i="28"/>
  <c r="I24" i="28" s="1"/>
  <c r="H27" i="28"/>
  <c r="I27" i="28" s="1"/>
  <c r="F28" i="28"/>
  <c r="H28" i="28" s="1"/>
  <c r="I28" i="28" s="1"/>
  <c r="I26" i="28" l="1"/>
  <c r="I19" i="28"/>
  <c r="G244" i="30" l="1"/>
  <c r="F244" i="30"/>
  <c r="H244" i="30" l="1"/>
  <c r="I244" i="30" s="1"/>
  <c r="G66" i="28" l="1"/>
  <c r="F66" i="28"/>
  <c r="H66" i="28" l="1"/>
  <c r="I66" i="28" s="1"/>
  <c r="F39" i="30" l="1"/>
  <c r="G39" i="30"/>
  <c r="F40" i="30"/>
  <c r="G40" i="30"/>
  <c r="F41" i="30"/>
  <c r="G41" i="30"/>
  <c r="F42" i="30"/>
  <c r="G42" i="30"/>
  <c r="G15" i="30"/>
  <c r="G16" i="30"/>
  <c r="G17" i="30"/>
  <c r="G18" i="30"/>
  <c r="G20" i="30"/>
  <c r="G21" i="30"/>
  <c r="G22" i="30"/>
  <c r="G25" i="30"/>
  <c r="G26" i="30"/>
  <c r="G27" i="30"/>
  <c r="G28" i="30"/>
  <c r="G30" i="30"/>
  <c r="G31" i="30"/>
  <c r="G32" i="30"/>
  <c r="G44" i="30"/>
  <c r="G45" i="30"/>
  <c r="G46" i="30"/>
  <c r="G48" i="30"/>
  <c r="G49" i="30"/>
  <c r="G50" i="30"/>
  <c r="G52" i="30"/>
  <c r="G53" i="30"/>
  <c r="G54" i="30"/>
  <c r="G55" i="30"/>
  <c r="G57" i="30"/>
  <c r="G58" i="30"/>
  <c r="G60" i="30"/>
  <c r="G61" i="30"/>
  <c r="G62" i="30"/>
  <c r="G63" i="30"/>
  <c r="G65" i="30"/>
  <c r="G66" i="30"/>
  <c r="G69" i="30"/>
  <c r="G70" i="30"/>
  <c r="G71" i="30"/>
  <c r="G72" i="30"/>
  <c r="G73" i="30"/>
  <c r="G74" i="30"/>
  <c r="G75" i="30"/>
  <c r="G93" i="30"/>
  <c r="G96" i="30"/>
  <c r="G98" i="30"/>
  <c r="G99" i="30"/>
  <c r="G103" i="30"/>
  <c r="G104" i="30"/>
  <c r="G105" i="30"/>
  <c r="G107" i="30"/>
  <c r="G111" i="30"/>
  <c r="G113" i="30"/>
  <c r="G114" i="30"/>
  <c r="G115" i="30"/>
  <c r="G116" i="30"/>
  <c r="G158" i="30"/>
  <c r="G159" i="30"/>
  <c r="G160" i="30"/>
  <c r="G161" i="30"/>
  <c r="G162" i="30"/>
  <c r="G163" i="30"/>
  <c r="G164" i="30"/>
  <c r="G165" i="30"/>
  <c r="G166" i="30"/>
  <c r="G167" i="30"/>
  <c r="G168" i="30"/>
  <c r="G169" i="30"/>
  <c r="G170" i="30"/>
  <c r="G171" i="30"/>
  <c r="G172" i="30"/>
  <c r="G173" i="30"/>
  <c r="G174" i="30"/>
  <c r="G175" i="30"/>
  <c r="G176" i="30"/>
  <c r="G177" i="30"/>
  <c r="G178" i="30"/>
  <c r="G179" i="30"/>
  <c r="G181" i="30"/>
  <c r="G182" i="30"/>
  <c r="G183" i="30"/>
  <c r="G184" i="30"/>
  <c r="G186" i="30"/>
  <c r="G197" i="30"/>
  <c r="G198" i="30"/>
  <c r="G199" i="30"/>
  <c r="G200" i="30"/>
  <c r="G201" i="30"/>
  <c r="G202" i="30"/>
  <c r="G203" i="30"/>
  <c r="G204" i="30"/>
  <c r="G205" i="30"/>
  <c r="G206" i="30"/>
  <c r="G207" i="30"/>
  <c r="G208" i="30"/>
  <c r="G209" i="30"/>
  <c r="G210" i="30"/>
  <c r="G211" i="30"/>
  <c r="G212" i="30"/>
  <c r="G213" i="30"/>
  <c r="G214" i="30"/>
  <c r="G215" i="30"/>
  <c r="G217" i="30"/>
  <c r="G218" i="30"/>
  <c r="G219" i="30"/>
  <c r="G220" i="30"/>
  <c r="G221" i="30"/>
  <c r="G222" i="30"/>
  <c r="G223" i="30"/>
  <c r="G224" i="30"/>
  <c r="G225" i="30"/>
  <c r="G226" i="30"/>
  <c r="G227" i="30"/>
  <c r="G228" i="30"/>
  <c r="G229" i="30"/>
  <c r="G230" i="30"/>
  <c r="G231" i="30"/>
  <c r="G232" i="30"/>
  <c r="G233" i="30"/>
  <c r="G235" i="30"/>
  <c r="G236" i="30"/>
  <c r="G237" i="30"/>
  <c r="G238" i="30"/>
  <c r="G239" i="30"/>
  <c r="G240" i="30"/>
  <c r="G241" i="30"/>
  <c r="G242" i="30"/>
  <c r="G243" i="30"/>
  <c r="F15" i="30"/>
  <c r="H15" i="30" s="1"/>
  <c r="I15" i="30" s="1"/>
  <c r="F16" i="30"/>
  <c r="F17" i="30"/>
  <c r="F18" i="30"/>
  <c r="F20" i="30"/>
  <c r="F21" i="30"/>
  <c r="F22" i="30"/>
  <c r="F25" i="30"/>
  <c r="F26" i="30"/>
  <c r="F27" i="30"/>
  <c r="H27" i="30" s="1"/>
  <c r="I27" i="30" s="1"/>
  <c r="F28" i="30"/>
  <c r="H28" i="30" s="1"/>
  <c r="I28" i="30" s="1"/>
  <c r="F30" i="30"/>
  <c r="F31" i="30"/>
  <c r="H31" i="30" s="1"/>
  <c r="I31" i="30" s="1"/>
  <c r="F32" i="30"/>
  <c r="F44" i="30"/>
  <c r="F45" i="30"/>
  <c r="H45" i="30" s="1"/>
  <c r="I45" i="30" s="1"/>
  <c r="F46" i="30"/>
  <c r="F48" i="30"/>
  <c r="H48" i="30" s="1"/>
  <c r="I48" i="30" s="1"/>
  <c r="F49" i="30"/>
  <c r="H49" i="30" s="1"/>
  <c r="I49" i="30" s="1"/>
  <c r="F50" i="30"/>
  <c r="F52" i="30"/>
  <c r="F53" i="30"/>
  <c r="H53" i="30" s="1"/>
  <c r="I53" i="30" s="1"/>
  <c r="F54" i="30"/>
  <c r="H54" i="30" s="1"/>
  <c r="I54" i="30" s="1"/>
  <c r="F55" i="30"/>
  <c r="H55" i="30" s="1"/>
  <c r="I55" i="30" s="1"/>
  <c r="F57" i="30"/>
  <c r="F58" i="30"/>
  <c r="F60" i="30"/>
  <c r="F61" i="30"/>
  <c r="F62" i="30"/>
  <c r="H62" i="30" s="1"/>
  <c r="F63" i="30"/>
  <c r="F65" i="30"/>
  <c r="F66" i="30"/>
  <c r="F69" i="30"/>
  <c r="F70" i="30"/>
  <c r="H70" i="30" s="1"/>
  <c r="I70" i="30" s="1"/>
  <c r="F71" i="30"/>
  <c r="H71" i="30" s="1"/>
  <c r="I71" i="30" s="1"/>
  <c r="F72" i="30"/>
  <c r="H72" i="30" s="1"/>
  <c r="I72" i="30" s="1"/>
  <c r="F73" i="30"/>
  <c r="F74" i="30"/>
  <c r="F75" i="30"/>
  <c r="F93" i="30"/>
  <c r="H93" i="30" s="1"/>
  <c r="I93" i="30" s="1"/>
  <c r="F96" i="30"/>
  <c r="F98" i="30"/>
  <c r="F99" i="30"/>
  <c r="F103" i="30"/>
  <c r="H103" i="30" s="1"/>
  <c r="I103" i="30" s="1"/>
  <c r="F104" i="30"/>
  <c r="F105" i="30"/>
  <c r="F107" i="30"/>
  <c r="F111" i="30"/>
  <c r="F113" i="30"/>
  <c r="F114" i="30"/>
  <c r="F115" i="30"/>
  <c r="F116" i="30"/>
  <c r="F158" i="30"/>
  <c r="F159" i="30"/>
  <c r="H159" i="30" s="1"/>
  <c r="I159" i="30" s="1"/>
  <c r="F160" i="30"/>
  <c r="H160" i="30" s="1"/>
  <c r="I160" i="30" s="1"/>
  <c r="F161" i="30"/>
  <c r="H161" i="30" s="1"/>
  <c r="I161" i="30" s="1"/>
  <c r="F162" i="30"/>
  <c r="F163" i="30"/>
  <c r="F164" i="30"/>
  <c r="F165" i="30"/>
  <c r="H165" i="30" s="1"/>
  <c r="I165" i="30" s="1"/>
  <c r="F166" i="30"/>
  <c r="H166" i="30" s="1"/>
  <c r="I166" i="30" s="1"/>
  <c r="F167" i="30"/>
  <c r="H167" i="30" s="1"/>
  <c r="I167" i="30" s="1"/>
  <c r="F168" i="30"/>
  <c r="F169" i="30"/>
  <c r="F170" i="30"/>
  <c r="F171" i="30"/>
  <c r="F172" i="30"/>
  <c r="H172" i="30" s="1"/>
  <c r="I172" i="30" s="1"/>
  <c r="F173" i="30"/>
  <c r="H173" i="30" s="1"/>
  <c r="I173" i="30" s="1"/>
  <c r="F174" i="30"/>
  <c r="F175" i="30"/>
  <c r="F176" i="30"/>
  <c r="F177" i="30"/>
  <c r="F178" i="30"/>
  <c r="H178" i="30" s="1"/>
  <c r="I178" i="30" s="1"/>
  <c r="F179" i="30"/>
  <c r="H179" i="30" s="1"/>
  <c r="I179" i="30" s="1"/>
  <c r="F181" i="30"/>
  <c r="F182" i="30"/>
  <c r="F183" i="30"/>
  <c r="F184" i="30"/>
  <c r="H184" i="30" s="1"/>
  <c r="I184" i="30" s="1"/>
  <c r="F186" i="30"/>
  <c r="H186" i="30" s="1"/>
  <c r="I186" i="30" s="1"/>
  <c r="F197" i="30"/>
  <c r="H197" i="30" s="1"/>
  <c r="I197" i="30" s="1"/>
  <c r="F198" i="30"/>
  <c r="F199" i="30"/>
  <c r="F200" i="30"/>
  <c r="F201" i="30"/>
  <c r="H201" i="30" s="1"/>
  <c r="I201" i="30" s="1"/>
  <c r="F202" i="30"/>
  <c r="H202" i="30" s="1"/>
  <c r="I202" i="30" s="1"/>
  <c r="F203" i="30"/>
  <c r="H203" i="30" s="1"/>
  <c r="I203" i="30" s="1"/>
  <c r="F204" i="30"/>
  <c r="F205" i="30"/>
  <c r="F206" i="30"/>
  <c r="F207" i="30"/>
  <c r="F208" i="30"/>
  <c r="F209" i="30"/>
  <c r="F210" i="30"/>
  <c r="F211" i="30"/>
  <c r="F212" i="30"/>
  <c r="F213" i="30"/>
  <c r="F214" i="30"/>
  <c r="H214" i="30" s="1"/>
  <c r="I214" i="30" s="1"/>
  <c r="F215" i="30"/>
  <c r="H215" i="30" s="1"/>
  <c r="I215" i="30" s="1"/>
  <c r="F217" i="30"/>
  <c r="F218" i="30"/>
  <c r="F219" i="30"/>
  <c r="F220" i="30"/>
  <c r="F221" i="30"/>
  <c r="H221" i="30" s="1"/>
  <c r="I221" i="30" s="1"/>
  <c r="F222" i="30"/>
  <c r="H222" i="30" s="1"/>
  <c r="I222" i="30" s="1"/>
  <c r="F223" i="30"/>
  <c r="F224" i="30"/>
  <c r="F225" i="30"/>
  <c r="F226" i="30"/>
  <c r="H226" i="30" s="1"/>
  <c r="I226" i="30" s="1"/>
  <c r="F227" i="30"/>
  <c r="F228" i="30"/>
  <c r="F229" i="30"/>
  <c r="F230" i="30"/>
  <c r="F231" i="30"/>
  <c r="F232" i="30"/>
  <c r="H232" i="30" s="1"/>
  <c r="I232" i="30" s="1"/>
  <c r="F233" i="30"/>
  <c r="H233" i="30" s="1"/>
  <c r="I233" i="30" s="1"/>
  <c r="F235" i="30"/>
  <c r="H235" i="30" s="1"/>
  <c r="I235" i="30" s="1"/>
  <c r="F236" i="30"/>
  <c r="F237" i="30"/>
  <c r="F238" i="30"/>
  <c r="F239" i="30"/>
  <c r="H239" i="30" s="1"/>
  <c r="I239" i="30" s="1"/>
  <c r="F240" i="30"/>
  <c r="H240" i="30" s="1"/>
  <c r="I240" i="30" s="1"/>
  <c r="F241" i="30"/>
  <c r="H241" i="30" s="1"/>
  <c r="I241" i="30" s="1"/>
  <c r="F242" i="30"/>
  <c r="F243" i="30"/>
  <c r="G10" i="30"/>
  <c r="F10" i="30"/>
  <c r="G9" i="28"/>
  <c r="G11" i="28"/>
  <c r="G12" i="28"/>
  <c r="G13" i="28"/>
  <c r="G14" i="28"/>
  <c r="G15" i="28"/>
  <c r="G16" i="28"/>
  <c r="G17" i="28"/>
  <c r="G43" i="28"/>
  <c r="G44" i="28"/>
  <c r="G46" i="28"/>
  <c r="G48" i="28"/>
  <c r="G51" i="28"/>
  <c r="G52" i="28"/>
  <c r="G53" i="28"/>
  <c r="G55" i="28"/>
  <c r="G57" i="28"/>
  <c r="G62" i="28"/>
  <c r="G63" i="28"/>
  <c r="G64" i="28"/>
  <c r="G65" i="28"/>
  <c r="G67" i="28"/>
  <c r="G69" i="28"/>
  <c r="G70" i="28"/>
  <c r="G87" i="28"/>
  <c r="G88" i="28"/>
  <c r="G109" i="28"/>
  <c r="G110" i="28"/>
  <c r="G111" i="28"/>
  <c r="G112" i="28"/>
  <c r="G113" i="28"/>
  <c r="G114" i="28"/>
  <c r="G115" i="28"/>
  <c r="G116" i="28"/>
  <c r="G117" i="28"/>
  <c r="G118" i="28"/>
  <c r="G119" i="28"/>
  <c r="G121" i="28"/>
  <c r="G122" i="28"/>
  <c r="G124" i="28"/>
  <c r="G125" i="28"/>
  <c r="G126" i="28"/>
  <c r="G127" i="28"/>
  <c r="G128" i="28"/>
  <c r="G129" i="28"/>
  <c r="G130" i="28"/>
  <c r="G131" i="28"/>
  <c r="G132" i="28"/>
  <c r="G136" i="28"/>
  <c r="G137" i="28"/>
  <c r="G139" i="28"/>
  <c r="G140" i="28"/>
  <c r="G141" i="28"/>
  <c r="G143" i="28"/>
  <c r="G153" i="28"/>
  <c r="G187" i="28"/>
  <c r="G188" i="28"/>
  <c r="G189" i="28"/>
  <c r="G190" i="28"/>
  <c r="G191" i="28"/>
  <c r="G192" i="28"/>
  <c r="G193" i="28"/>
  <c r="G194" i="28"/>
  <c r="G195" i="28"/>
  <c r="G196" i="28"/>
  <c r="G197" i="28"/>
  <c r="G198" i="28"/>
  <c r="G199" i="28"/>
  <c r="G200" i="28"/>
  <c r="G201" i="28"/>
  <c r="G212" i="28"/>
  <c r="G202" i="28"/>
  <c r="G203" i="28"/>
  <c r="G204" i="28"/>
  <c r="G205" i="28"/>
  <c r="G206" i="28"/>
  <c r="G207" i="28"/>
  <c r="G208" i="28"/>
  <c r="G209" i="28"/>
  <c r="G210" i="28"/>
  <c r="G217" i="28"/>
  <c r="G221" i="28"/>
  <c r="G222" i="28"/>
  <c r="G223" i="28"/>
  <c r="G224" i="28"/>
  <c r="G225" i="28"/>
  <c r="G226" i="28"/>
  <c r="G227" i="28"/>
  <c r="G228" i="28"/>
  <c r="G229" i="28"/>
  <c r="G230" i="28"/>
  <c r="G231" i="28"/>
  <c r="G232" i="28"/>
  <c r="G233" i="28"/>
  <c r="G234" i="28"/>
  <c r="G235" i="28"/>
  <c r="G236" i="28"/>
  <c r="G237" i="28"/>
  <c r="G238" i="28"/>
  <c r="G239" i="28"/>
  <c r="G240" i="28"/>
  <c r="G241" i="28"/>
  <c r="G242" i="28"/>
  <c r="G243" i="28"/>
  <c r="G244" i="28"/>
  <c r="G245" i="28"/>
  <c r="G246" i="28"/>
  <c r="G247" i="28"/>
  <c r="G248" i="28"/>
  <c r="G249" i="28"/>
  <c r="G250" i="28"/>
  <c r="G251" i="28"/>
  <c r="G252" i="28"/>
  <c r="G253" i="28"/>
  <c r="G254" i="28"/>
  <c r="G255" i="28"/>
  <c r="G256" i="28"/>
  <c r="G263" i="28"/>
  <c r="G264" i="28"/>
  <c r="G265" i="28"/>
  <c r="G266" i="28"/>
  <c r="G267" i="28"/>
  <c r="G268" i="28"/>
  <c r="G269" i="28"/>
  <c r="G270" i="28"/>
  <c r="G271" i="28"/>
  <c r="G272" i="28"/>
  <c r="G273" i="28"/>
  <c r="G274" i="28"/>
  <c r="G275" i="28"/>
  <c r="G276" i="28"/>
  <c r="G277" i="28"/>
  <c r="G278" i="28"/>
  <c r="G279" i="28"/>
  <c r="G280" i="28"/>
  <c r="G281" i="28"/>
  <c r="G282" i="28"/>
  <c r="G283" i="28"/>
  <c r="G284" i="28"/>
  <c r="G285" i="28"/>
  <c r="G286" i="28"/>
  <c r="G287" i="28"/>
  <c r="G288" i="28"/>
  <c r="G289" i="28"/>
  <c r="G290" i="28"/>
  <c r="G291" i="28"/>
  <c r="G292" i="28"/>
  <c r="G293" i="28"/>
  <c r="G294" i="28"/>
  <c r="G295" i="28"/>
  <c r="G296" i="28"/>
  <c r="G297" i="28"/>
  <c r="G298" i="28"/>
  <c r="G299" i="28"/>
  <c r="G300" i="28"/>
  <c r="G301" i="28"/>
  <c r="G303" i="28"/>
  <c r="G304" i="28"/>
  <c r="G305" i="28"/>
  <c r="G306" i="28"/>
  <c r="G307" i="28"/>
  <c r="G308" i="28"/>
  <c r="G309" i="28"/>
  <c r="G310" i="28"/>
  <c r="G311" i="28"/>
  <c r="G312" i="28"/>
  <c r="G313" i="28"/>
  <c r="G314" i="28"/>
  <c r="G315" i="28"/>
  <c r="G316" i="28"/>
  <c r="G317" i="28"/>
  <c r="G318" i="28"/>
  <c r="G319" i="28"/>
  <c r="G320" i="28"/>
  <c r="G321" i="28"/>
  <c r="G322" i="28"/>
  <c r="G323" i="28"/>
  <c r="G324" i="28"/>
  <c r="G325" i="28"/>
  <c r="G326" i="28"/>
  <c r="G327" i="28"/>
  <c r="G328" i="28"/>
  <c r="G329" i="28"/>
  <c r="G330" i="28"/>
  <c r="G331" i="28"/>
  <c r="G333" i="28"/>
  <c r="G334" i="28"/>
  <c r="G335" i="28"/>
  <c r="G336" i="28"/>
  <c r="G345" i="28"/>
  <c r="G346" i="28"/>
  <c r="G347" i="28"/>
  <c r="G348" i="28"/>
  <c r="G349" i="28"/>
  <c r="F9" i="28"/>
  <c r="F10" i="28"/>
  <c r="F11" i="28"/>
  <c r="F12" i="28"/>
  <c r="F13" i="28"/>
  <c r="F14" i="28"/>
  <c r="F15" i="28"/>
  <c r="F16" i="28"/>
  <c r="F17" i="28"/>
  <c r="F43" i="28"/>
  <c r="F44" i="28"/>
  <c r="F46" i="28"/>
  <c r="F48" i="28"/>
  <c r="F51" i="28"/>
  <c r="F52" i="28"/>
  <c r="F53" i="28"/>
  <c r="F55" i="28"/>
  <c r="F57" i="28"/>
  <c r="F62" i="28"/>
  <c r="F63" i="28"/>
  <c r="F64" i="28"/>
  <c r="F65" i="28"/>
  <c r="F67" i="28"/>
  <c r="F69" i="28"/>
  <c r="F70" i="28"/>
  <c r="F87" i="28"/>
  <c r="F88" i="28"/>
  <c r="F109" i="28"/>
  <c r="F110" i="28"/>
  <c r="F111" i="28"/>
  <c r="F112" i="28"/>
  <c r="F113" i="28"/>
  <c r="F114" i="28"/>
  <c r="F115" i="28"/>
  <c r="F116" i="28"/>
  <c r="F117" i="28"/>
  <c r="F118" i="28"/>
  <c r="F119" i="28"/>
  <c r="F121" i="28"/>
  <c r="F122" i="28"/>
  <c r="F124" i="28"/>
  <c r="F125" i="28"/>
  <c r="F126" i="28"/>
  <c r="F127" i="28"/>
  <c r="F128" i="28"/>
  <c r="F129" i="28"/>
  <c r="F130" i="28"/>
  <c r="F131" i="28"/>
  <c r="F132" i="28"/>
  <c r="F136" i="28"/>
  <c r="F137" i="28"/>
  <c r="F139" i="28"/>
  <c r="F140" i="28"/>
  <c r="F141" i="28"/>
  <c r="F143" i="28"/>
  <c r="F153" i="28"/>
  <c r="F187" i="28"/>
  <c r="F188" i="28"/>
  <c r="F189" i="28"/>
  <c r="F190" i="28"/>
  <c r="F191" i="28"/>
  <c r="F192" i="28"/>
  <c r="F193" i="28"/>
  <c r="F194" i="28"/>
  <c r="F195" i="28"/>
  <c r="F196" i="28"/>
  <c r="F197" i="28"/>
  <c r="F198" i="28"/>
  <c r="F199" i="28"/>
  <c r="F200" i="28"/>
  <c r="F201" i="28"/>
  <c r="F212" i="28"/>
  <c r="F202" i="28"/>
  <c r="F203" i="28"/>
  <c r="F204" i="28"/>
  <c r="F205" i="28"/>
  <c r="F206" i="28"/>
  <c r="F207" i="28"/>
  <c r="F208" i="28"/>
  <c r="F209" i="28"/>
  <c r="F210" i="28"/>
  <c r="F217" i="28"/>
  <c r="F221" i="28"/>
  <c r="F222" i="28"/>
  <c r="F223" i="28"/>
  <c r="F224" i="28"/>
  <c r="F225" i="28"/>
  <c r="F226" i="28"/>
  <c r="F227" i="28"/>
  <c r="F228" i="28"/>
  <c r="F229" i="28"/>
  <c r="F230" i="28"/>
  <c r="F231" i="28"/>
  <c r="F232" i="28"/>
  <c r="F233" i="28"/>
  <c r="F234" i="28"/>
  <c r="F235" i="28"/>
  <c r="F236" i="28"/>
  <c r="F237" i="28"/>
  <c r="F238" i="28"/>
  <c r="F239" i="28"/>
  <c r="F240" i="28"/>
  <c r="F241" i="28"/>
  <c r="F242" i="28"/>
  <c r="F243" i="28"/>
  <c r="F244" i="28"/>
  <c r="F245" i="28"/>
  <c r="F246" i="28"/>
  <c r="F247" i="28"/>
  <c r="F248" i="28"/>
  <c r="F249" i="28"/>
  <c r="F250" i="28"/>
  <c r="F251" i="28"/>
  <c r="F252" i="28"/>
  <c r="F253" i="28"/>
  <c r="F254" i="28"/>
  <c r="F255" i="28"/>
  <c r="F256" i="28"/>
  <c r="F263" i="28"/>
  <c r="F264" i="28"/>
  <c r="F265" i="28"/>
  <c r="F266" i="28"/>
  <c r="F267" i="28"/>
  <c r="F268" i="28"/>
  <c r="F269" i="28"/>
  <c r="F270" i="28"/>
  <c r="F271" i="28"/>
  <c r="F272" i="28"/>
  <c r="F273" i="28"/>
  <c r="F274" i="28"/>
  <c r="F275" i="28"/>
  <c r="F276" i="28"/>
  <c r="F277" i="28"/>
  <c r="F278" i="28"/>
  <c r="F279" i="28"/>
  <c r="F280" i="28"/>
  <c r="F281" i="28"/>
  <c r="F282" i="28"/>
  <c r="F283" i="28"/>
  <c r="F284" i="28"/>
  <c r="F285" i="28"/>
  <c r="F286" i="28"/>
  <c r="F287" i="28"/>
  <c r="F288" i="28"/>
  <c r="F289" i="28"/>
  <c r="F290" i="28"/>
  <c r="F291" i="28"/>
  <c r="F292" i="28"/>
  <c r="F293" i="28"/>
  <c r="F294" i="28"/>
  <c r="F295" i="28"/>
  <c r="F296" i="28"/>
  <c r="F297" i="28"/>
  <c r="F298" i="28"/>
  <c r="F299" i="28"/>
  <c r="F300" i="28"/>
  <c r="F301" i="28"/>
  <c r="F303" i="28"/>
  <c r="F304" i="28"/>
  <c r="F305" i="28"/>
  <c r="F306" i="28"/>
  <c r="F307" i="28"/>
  <c r="F308" i="28"/>
  <c r="F309" i="28"/>
  <c r="F310" i="28"/>
  <c r="F311" i="28"/>
  <c r="F312" i="28"/>
  <c r="F313" i="28"/>
  <c r="F314" i="28"/>
  <c r="F315" i="28"/>
  <c r="F316" i="28"/>
  <c r="F317" i="28"/>
  <c r="F318" i="28"/>
  <c r="F319" i="28"/>
  <c r="F320" i="28"/>
  <c r="F321" i="28"/>
  <c r="F322" i="28"/>
  <c r="F323" i="28"/>
  <c r="F324" i="28"/>
  <c r="F325" i="28"/>
  <c r="F326" i="28"/>
  <c r="F327" i="28"/>
  <c r="F328" i="28"/>
  <c r="F329" i="28"/>
  <c r="F330" i="28"/>
  <c r="F331" i="28"/>
  <c r="F333" i="28"/>
  <c r="F334" i="28"/>
  <c r="F335" i="28"/>
  <c r="F336" i="28"/>
  <c r="F345" i="28"/>
  <c r="F346" i="28"/>
  <c r="F347" i="28"/>
  <c r="F348" i="28"/>
  <c r="F349" i="28"/>
  <c r="G123" i="28"/>
  <c r="H228" i="30" l="1"/>
  <c r="I228" i="30" s="1"/>
  <c r="H227" i="30"/>
  <c r="I227" i="30" s="1"/>
  <c r="H220" i="30"/>
  <c r="I220" i="30" s="1"/>
  <c r="H213" i="30"/>
  <c r="I213" i="30" s="1"/>
  <c r="H209" i="30"/>
  <c r="I209" i="30" s="1"/>
  <c r="H208" i="30"/>
  <c r="I208" i="30" s="1"/>
  <c r="H207" i="30"/>
  <c r="I207" i="30" s="1"/>
  <c r="H177" i="30"/>
  <c r="I177" i="30" s="1"/>
  <c r="H171" i="30"/>
  <c r="I171" i="30" s="1"/>
  <c r="H46" i="30"/>
  <c r="I46" i="30" s="1"/>
  <c r="H116" i="30"/>
  <c r="I116" i="30" s="1"/>
  <c r="H115" i="30"/>
  <c r="I115" i="30" s="1"/>
  <c r="H63" i="30"/>
  <c r="I63" i="30" s="1"/>
  <c r="H61" i="30"/>
  <c r="I61" i="30" s="1"/>
  <c r="H57" i="30"/>
  <c r="I57" i="30" s="1"/>
  <c r="H30" i="30"/>
  <c r="I30" i="30" s="1"/>
  <c r="H22" i="30"/>
  <c r="I22" i="30" s="1"/>
  <c r="H21" i="30"/>
  <c r="I21" i="30" s="1"/>
  <c r="H20" i="30"/>
  <c r="I20" i="30" s="1"/>
  <c r="H18" i="30"/>
  <c r="I18" i="30" s="1"/>
  <c r="H243" i="30"/>
  <c r="I243" i="30" s="1"/>
  <c r="H237" i="30"/>
  <c r="I237" i="30" s="1"/>
  <c r="H230" i="30"/>
  <c r="I230" i="30" s="1"/>
  <c r="H224" i="30"/>
  <c r="I224" i="30" s="1"/>
  <c r="H218" i="30"/>
  <c r="I218" i="30" s="1"/>
  <c r="H211" i="30"/>
  <c r="I211" i="30" s="1"/>
  <c r="H205" i="30"/>
  <c r="I205" i="30" s="1"/>
  <c r="H199" i="30"/>
  <c r="I199" i="30" s="1"/>
  <c r="H182" i="30"/>
  <c r="I182" i="30" s="1"/>
  <c r="H175" i="30"/>
  <c r="I175" i="30" s="1"/>
  <c r="H169" i="30"/>
  <c r="I169" i="30" s="1"/>
  <c r="H163" i="30"/>
  <c r="I163" i="30" s="1"/>
  <c r="H113" i="30"/>
  <c r="I113" i="30" s="1"/>
  <c r="H105" i="30"/>
  <c r="I105" i="30" s="1"/>
  <c r="H98" i="30"/>
  <c r="I98" i="30" s="1"/>
  <c r="H74" i="30"/>
  <c r="I74" i="30" s="1"/>
  <c r="H66" i="30"/>
  <c r="I66" i="30" s="1"/>
  <c r="H111" i="28"/>
  <c r="H348" i="28"/>
  <c r="H48" i="28"/>
  <c r="I48" i="28" s="1"/>
  <c r="H9" i="28"/>
  <c r="H336" i="28"/>
  <c r="I336" i="28" s="1"/>
  <c r="H330" i="28"/>
  <c r="H324" i="28"/>
  <c r="I324" i="28" s="1"/>
  <c r="H318" i="28"/>
  <c r="H312" i="28"/>
  <c r="H299" i="28"/>
  <c r="H293" i="28"/>
  <c r="H287" i="28"/>
  <c r="H281" i="28"/>
  <c r="H275" i="28"/>
  <c r="H263" i="28"/>
  <c r="I263" i="28" s="1"/>
  <c r="H251" i="28"/>
  <c r="H245" i="28"/>
  <c r="H239" i="28"/>
  <c r="H233" i="28"/>
  <c r="I233" i="28" s="1"/>
  <c r="H221" i="28"/>
  <c r="I221" i="28" s="1"/>
  <c r="H206" i="28"/>
  <c r="I206" i="28" s="1"/>
  <c r="H201" i="28"/>
  <c r="H195" i="28"/>
  <c r="I195" i="28" s="1"/>
  <c r="H238" i="30"/>
  <c r="I238" i="30" s="1"/>
  <c r="H231" i="30"/>
  <c r="I231" i="30" s="1"/>
  <c r="H225" i="30"/>
  <c r="I225" i="30" s="1"/>
  <c r="H219" i="30"/>
  <c r="I219" i="30" s="1"/>
  <c r="H212" i="30"/>
  <c r="I212" i="30" s="1"/>
  <c r="H206" i="30"/>
  <c r="I206" i="30" s="1"/>
  <c r="H200" i="30"/>
  <c r="I200" i="30" s="1"/>
  <c r="H183" i="30"/>
  <c r="I183" i="30" s="1"/>
  <c r="H176" i="30"/>
  <c r="I176" i="30" s="1"/>
  <c r="H170" i="30"/>
  <c r="I170" i="30" s="1"/>
  <c r="H164" i="30"/>
  <c r="I164" i="30" s="1"/>
  <c r="H158" i="30"/>
  <c r="I158" i="30" s="1"/>
  <c r="H114" i="30"/>
  <c r="I114" i="30" s="1"/>
  <c r="H107" i="30"/>
  <c r="I107" i="30" s="1"/>
  <c r="H99" i="30"/>
  <c r="I99" i="30" s="1"/>
  <c r="H75" i="30"/>
  <c r="I75" i="30" s="1"/>
  <c r="H69" i="30"/>
  <c r="I69" i="30" s="1"/>
  <c r="H60" i="30"/>
  <c r="I60" i="30" s="1"/>
  <c r="H52" i="30"/>
  <c r="I52" i="30" s="1"/>
  <c r="H44" i="30"/>
  <c r="I44" i="30" s="1"/>
  <c r="H26" i="30"/>
  <c r="I26" i="30" s="1"/>
  <c r="H17" i="30"/>
  <c r="I17" i="30" s="1"/>
  <c r="H189" i="28"/>
  <c r="I189" i="28" s="1"/>
  <c r="H136" i="28"/>
  <c r="I136" i="28" s="1"/>
  <c r="H125" i="28"/>
  <c r="I125" i="28" s="1"/>
  <c r="H57" i="28"/>
  <c r="I57" i="28" s="1"/>
  <c r="H242" i="30"/>
  <c r="I242" i="30" s="1"/>
  <c r="H236" i="30"/>
  <c r="I236" i="30" s="1"/>
  <c r="H229" i="30"/>
  <c r="I229" i="30" s="1"/>
  <c r="H223" i="30"/>
  <c r="I223" i="30" s="1"/>
  <c r="H217" i="30"/>
  <c r="I217" i="30" s="1"/>
  <c r="H210" i="30"/>
  <c r="I210" i="30" s="1"/>
  <c r="H204" i="30"/>
  <c r="I204" i="30" s="1"/>
  <c r="H198" i="30"/>
  <c r="I198" i="30" s="1"/>
  <c r="H181" i="30"/>
  <c r="I181" i="30" s="1"/>
  <c r="H174" i="30"/>
  <c r="I174" i="30" s="1"/>
  <c r="H168" i="30"/>
  <c r="I168" i="30" s="1"/>
  <c r="H162" i="30"/>
  <c r="I162" i="30" s="1"/>
  <c r="H111" i="30"/>
  <c r="I111" i="30" s="1"/>
  <c r="H104" i="30"/>
  <c r="I104" i="30" s="1"/>
  <c r="H96" i="30"/>
  <c r="I96" i="30" s="1"/>
  <c r="H73" i="30"/>
  <c r="I73" i="30" s="1"/>
  <c r="H65" i="30"/>
  <c r="I65" i="30" s="1"/>
  <c r="H58" i="30"/>
  <c r="I58" i="30" s="1"/>
  <c r="H50" i="30"/>
  <c r="I50" i="30" s="1"/>
  <c r="H32" i="30"/>
  <c r="I32" i="30" s="1"/>
  <c r="H25" i="30"/>
  <c r="I25" i="30" s="1"/>
  <c r="H16" i="30"/>
  <c r="I16" i="30" s="1"/>
  <c r="H42" i="30"/>
  <c r="I42" i="30" s="1"/>
  <c r="H39" i="30"/>
  <c r="I39" i="30" s="1"/>
  <c r="H10" i="30"/>
  <c r="H115" i="28"/>
  <c r="I115" i="28" s="1"/>
  <c r="H333" i="28"/>
  <c r="I333" i="28" s="1"/>
  <c r="H326" i="28"/>
  <c r="H314" i="28"/>
  <c r="H301" i="28"/>
  <c r="I301" i="28" s="1"/>
  <c r="H289" i="28"/>
  <c r="H277" i="28"/>
  <c r="H265" i="28"/>
  <c r="H247" i="28"/>
  <c r="H235" i="28"/>
  <c r="H223" i="28"/>
  <c r="I223" i="28" s="1"/>
  <c r="H202" i="28"/>
  <c r="I202" i="28" s="1"/>
  <c r="H191" i="28"/>
  <c r="I191" i="28" s="1"/>
  <c r="H127" i="28"/>
  <c r="I127" i="28" s="1"/>
  <c r="H119" i="28"/>
  <c r="I119" i="28" s="1"/>
  <c r="H17" i="28"/>
  <c r="I17" i="28" s="1"/>
  <c r="H349" i="28"/>
  <c r="I349" i="28" s="1"/>
  <c r="H325" i="28"/>
  <c r="H313" i="28"/>
  <c r="H300" i="28"/>
  <c r="I300" i="28" s="1"/>
  <c r="H288" i="28"/>
  <c r="H276" i="28"/>
  <c r="H264" i="28"/>
  <c r="H246" i="28"/>
  <c r="H234" i="28"/>
  <c r="I234" i="28" s="1"/>
  <c r="H222" i="28"/>
  <c r="I222" i="28" s="1"/>
  <c r="H212" i="28"/>
  <c r="H190" i="28"/>
  <c r="I190" i="28" s="1"/>
  <c r="H141" i="28"/>
  <c r="I141" i="28" s="1"/>
  <c r="H126" i="28"/>
  <c r="I126" i="28" s="1"/>
  <c r="H112" i="28"/>
  <c r="I112" i="28" s="1"/>
  <c r="H16" i="28"/>
  <c r="I16" i="28" s="1"/>
  <c r="H327" i="28"/>
  <c r="H315" i="28"/>
  <c r="H303" i="28"/>
  <c r="I303" i="28" s="1"/>
  <c r="H296" i="28"/>
  <c r="H290" i="28"/>
  <c r="H278" i="28"/>
  <c r="H266" i="28"/>
  <c r="H254" i="28"/>
  <c r="H248" i="28"/>
  <c r="H236" i="28"/>
  <c r="H224" i="28"/>
  <c r="I224" i="28" s="1"/>
  <c r="H209" i="28"/>
  <c r="I209" i="28" s="1"/>
  <c r="H203" i="28"/>
  <c r="I203" i="28" s="1"/>
  <c r="H192" i="28"/>
  <c r="I192" i="28" s="1"/>
  <c r="H153" i="28"/>
  <c r="I153" i="28" s="1"/>
  <c r="H128" i="28"/>
  <c r="I128" i="28" s="1"/>
  <c r="H114" i="28"/>
  <c r="I114" i="28" s="1"/>
  <c r="H87" i="28"/>
  <c r="I87" i="28" s="1"/>
  <c r="H52" i="28"/>
  <c r="I52" i="28" s="1"/>
  <c r="H43" i="28"/>
  <c r="H12" i="28"/>
  <c r="I12" i="28" s="1"/>
  <c r="H347" i="28"/>
  <c r="H335" i="28"/>
  <c r="I335" i="28" s="1"/>
  <c r="H323" i="28"/>
  <c r="I323" i="28" s="1"/>
  <c r="H311" i="28"/>
  <c r="H298" i="28"/>
  <c r="H286" i="28"/>
  <c r="H274" i="28"/>
  <c r="H256" i="28"/>
  <c r="H244" i="28"/>
  <c r="H232" i="28"/>
  <c r="I232" i="28" s="1"/>
  <c r="H217" i="28"/>
  <c r="H200" i="28"/>
  <c r="I200" i="28" s="1"/>
  <c r="H188" i="28"/>
  <c r="H110" i="28"/>
  <c r="H46" i="28"/>
  <c r="I46" i="28" s="1"/>
  <c r="H306" i="28"/>
  <c r="H269" i="28"/>
  <c r="H227" i="28"/>
  <c r="I227" i="28" s="1"/>
  <c r="H132" i="28"/>
  <c r="I132" i="28" s="1"/>
  <c r="H15" i="28"/>
  <c r="I15" i="28" s="1"/>
  <c r="H129" i="28"/>
  <c r="I129" i="28" s="1"/>
  <c r="H70" i="28"/>
  <c r="H63" i="28"/>
  <c r="I63" i="28" s="1"/>
  <c r="H345" i="28"/>
  <c r="H321" i="28"/>
  <c r="H309" i="28"/>
  <c r="H284" i="28"/>
  <c r="H272" i="28"/>
  <c r="H242" i="28"/>
  <c r="H230" i="28"/>
  <c r="I230" i="28" s="1"/>
  <c r="H198" i="28"/>
  <c r="I198" i="28" s="1"/>
  <c r="H109" i="28"/>
  <c r="I109" i="28" s="1"/>
  <c r="H55" i="28"/>
  <c r="I55" i="28" s="1"/>
  <c r="H14" i="28"/>
  <c r="I14" i="28" s="1"/>
  <c r="H320" i="28"/>
  <c r="H295" i="28"/>
  <c r="H271" i="28"/>
  <c r="H241" i="28"/>
  <c r="H208" i="28"/>
  <c r="I208" i="28" s="1"/>
  <c r="H319" i="28"/>
  <c r="H240" i="28"/>
  <c r="H140" i="28"/>
  <c r="I140" i="28" s="1"/>
  <c r="H117" i="28"/>
  <c r="I117" i="28" s="1"/>
  <c r="H65" i="28"/>
  <c r="I65" i="28" s="1"/>
  <c r="H11" i="28"/>
  <c r="I11" i="28" s="1"/>
  <c r="H280" i="28"/>
  <c r="H268" i="28"/>
  <c r="H250" i="28"/>
  <c r="H238" i="28"/>
  <c r="H226" i="28"/>
  <c r="I226" i="28" s="1"/>
  <c r="H205" i="28"/>
  <c r="I205" i="28" s="1"/>
  <c r="H194" i="28"/>
  <c r="I194" i="28" s="1"/>
  <c r="H116" i="28"/>
  <c r="I116" i="28" s="1"/>
  <c r="H88" i="28"/>
  <c r="H64" i="28"/>
  <c r="I64" i="28" s="1"/>
  <c r="H10" i="28"/>
  <c r="I10" i="28" s="1"/>
  <c r="H122" i="28"/>
  <c r="I122" i="28" s="1"/>
  <c r="H69" i="28"/>
  <c r="I69" i="28" s="1"/>
  <c r="H308" i="28"/>
  <c r="H283" i="28"/>
  <c r="H253" i="28"/>
  <c r="H229" i="28"/>
  <c r="I229" i="28" s="1"/>
  <c r="H197" i="28"/>
  <c r="H143" i="28"/>
  <c r="H331" i="28"/>
  <c r="H307" i="28"/>
  <c r="H294" i="28"/>
  <c r="H282" i="28"/>
  <c r="H270" i="28"/>
  <c r="H252" i="28"/>
  <c r="H228" i="28"/>
  <c r="I228" i="28" s="1"/>
  <c r="H207" i="28"/>
  <c r="I207" i="28" s="1"/>
  <c r="H196" i="28"/>
  <c r="I196" i="28" s="1"/>
  <c r="H118" i="28"/>
  <c r="I118" i="28" s="1"/>
  <c r="H131" i="28"/>
  <c r="I131" i="28" s="1"/>
  <c r="H51" i="28"/>
  <c r="I51" i="28" s="1"/>
  <c r="H329" i="28"/>
  <c r="H317" i="28"/>
  <c r="H305" i="28"/>
  <c r="I305" i="28" s="1"/>
  <c r="H292" i="28"/>
  <c r="H113" i="28"/>
  <c r="I113" i="28" s="1"/>
  <c r="H67" i="28"/>
  <c r="I67" i="28" s="1"/>
  <c r="H62" i="28"/>
  <c r="H53" i="28"/>
  <c r="I53" i="28" s="1"/>
  <c r="H44" i="28"/>
  <c r="H13" i="28"/>
  <c r="I13" i="28" s="1"/>
  <c r="H346" i="28"/>
  <c r="H334" i="28"/>
  <c r="H328" i="28"/>
  <c r="H322" i="28"/>
  <c r="H316" i="28"/>
  <c r="H310" i="28"/>
  <c r="H304" i="28"/>
  <c r="I304" i="28" s="1"/>
  <c r="H297" i="28"/>
  <c r="H291" i="28"/>
  <c r="H285" i="28"/>
  <c r="H279" i="28"/>
  <c r="H273" i="28"/>
  <c r="H267" i="28"/>
  <c r="H255" i="28"/>
  <c r="H249" i="28"/>
  <c r="H243" i="28"/>
  <c r="H237" i="28"/>
  <c r="H231" i="28"/>
  <c r="I231" i="28" s="1"/>
  <c r="H225" i="28"/>
  <c r="I225" i="28" s="1"/>
  <c r="H210" i="28"/>
  <c r="I210" i="28" s="1"/>
  <c r="H204" i="28"/>
  <c r="I204" i="28" s="1"/>
  <c r="H199" i="28"/>
  <c r="I199" i="28" s="1"/>
  <c r="H193" i="28"/>
  <c r="I193" i="28" s="1"/>
  <c r="H187" i="28"/>
  <c r="H139" i="28"/>
  <c r="I139" i="28" s="1"/>
  <c r="H137" i="28"/>
  <c r="I137" i="28" s="1"/>
  <c r="H130" i="28"/>
  <c r="I130" i="28" s="1"/>
  <c r="H124" i="28"/>
  <c r="I124" i="28" s="1"/>
  <c r="H121" i="28"/>
  <c r="I121" i="28" s="1"/>
  <c r="F123" i="28"/>
  <c r="H123" i="28" s="1"/>
  <c r="I123" i="28" s="1"/>
  <c r="H41" i="30"/>
  <c r="I41" i="30" s="1"/>
  <c r="H40" i="30"/>
  <c r="I40" i="30" s="1"/>
  <c r="I9" i="28" l="1"/>
  <c r="I212" i="28" l="1"/>
  <c r="I10" i="30" l="1"/>
  <c r="C12" i="26" s="1"/>
  <c r="I197" i="28" l="1"/>
  <c r="I174" i="27"/>
  <c r="H174" i="27"/>
  <c r="F174" i="27"/>
  <c r="I173" i="27"/>
  <c r="H173" i="27"/>
  <c r="F173" i="27"/>
  <c r="I172" i="27"/>
  <c r="H172" i="27"/>
  <c r="F172" i="27"/>
  <c r="I171" i="27"/>
  <c r="H171" i="27"/>
  <c r="F171" i="27"/>
  <c r="I170" i="27"/>
  <c r="H170" i="27"/>
  <c r="F170" i="27"/>
  <c r="I169" i="27"/>
  <c r="H169" i="27"/>
  <c r="F169" i="27"/>
  <c r="I168" i="27"/>
  <c r="H168" i="27"/>
  <c r="F168" i="27"/>
  <c r="I165" i="27"/>
  <c r="H165" i="27"/>
  <c r="F165" i="27"/>
  <c r="I164" i="27"/>
  <c r="H164" i="27"/>
  <c r="F164" i="27"/>
  <c r="I162" i="27"/>
  <c r="H162" i="27"/>
  <c r="F162" i="27"/>
  <c r="I161" i="27"/>
  <c r="H161" i="27"/>
  <c r="F161" i="27"/>
  <c r="I159" i="27"/>
  <c r="H159" i="27"/>
  <c r="J159" i="27" s="1"/>
  <c r="F159" i="27"/>
  <c r="I158" i="27"/>
  <c r="H158" i="27"/>
  <c r="F158" i="27"/>
  <c r="I157" i="27"/>
  <c r="H157" i="27"/>
  <c r="J157" i="27" s="1"/>
  <c r="F157" i="27"/>
  <c r="I156" i="27"/>
  <c r="H156" i="27"/>
  <c r="F156" i="27"/>
  <c r="I155" i="27"/>
  <c r="H155" i="27"/>
  <c r="F155" i="27"/>
  <c r="I154" i="27"/>
  <c r="H154" i="27"/>
  <c r="F154" i="27"/>
  <c r="I152" i="27"/>
  <c r="H152" i="27"/>
  <c r="J152" i="27" s="1"/>
  <c r="F152" i="27"/>
  <c r="I151" i="27"/>
  <c r="H151" i="27"/>
  <c r="F151" i="27"/>
  <c r="I150" i="27"/>
  <c r="H150" i="27"/>
  <c r="J150" i="27" s="1"/>
  <c r="F150" i="27"/>
  <c r="I149" i="27"/>
  <c r="H149" i="27"/>
  <c r="F149" i="27"/>
  <c r="I148" i="27"/>
  <c r="H148" i="27"/>
  <c r="J148" i="27" s="1"/>
  <c r="F148" i="27"/>
  <c r="I147" i="27"/>
  <c r="H147" i="27"/>
  <c r="F147" i="27"/>
  <c r="I146" i="27"/>
  <c r="H146" i="27"/>
  <c r="F146" i="27"/>
  <c r="I143" i="27"/>
  <c r="H143" i="27"/>
  <c r="F143" i="27"/>
  <c r="I141" i="27"/>
  <c r="H141" i="27"/>
  <c r="J141" i="27" s="1"/>
  <c r="F141" i="27"/>
  <c r="I140" i="27"/>
  <c r="H140" i="27"/>
  <c r="F140" i="27"/>
  <c r="I139" i="27"/>
  <c r="H139" i="27"/>
  <c r="J139" i="27" s="1"/>
  <c r="F139" i="27"/>
  <c r="I138" i="27"/>
  <c r="H138" i="27"/>
  <c r="F138" i="27"/>
  <c r="I137" i="27"/>
  <c r="H137" i="27"/>
  <c r="J137" i="27" s="1"/>
  <c r="F137" i="27"/>
  <c r="I136" i="27"/>
  <c r="H136" i="27"/>
  <c r="F136" i="27"/>
  <c r="I135" i="27"/>
  <c r="H135" i="27"/>
  <c r="F135" i="27"/>
  <c r="I134" i="27"/>
  <c r="H134" i="27"/>
  <c r="F134" i="27"/>
  <c r="I132" i="27"/>
  <c r="H132" i="27"/>
  <c r="F132" i="27"/>
  <c r="I131" i="27"/>
  <c r="H131" i="27"/>
  <c r="E131" i="27"/>
  <c r="D131" i="27"/>
  <c r="F130" i="27"/>
  <c r="F129" i="27"/>
  <c r="F128" i="27"/>
  <c r="F127" i="27"/>
  <c r="F126" i="27"/>
  <c r="I124" i="27"/>
  <c r="H124" i="27"/>
  <c r="J124" i="27" s="1"/>
  <c r="E124" i="27"/>
  <c r="D124" i="27"/>
  <c r="F123" i="27"/>
  <c r="F122" i="27"/>
  <c r="F121" i="27"/>
  <c r="F120" i="27"/>
  <c r="F119" i="27"/>
  <c r="I117" i="27"/>
  <c r="H117" i="27"/>
  <c r="E117" i="27"/>
  <c r="D117" i="27"/>
  <c r="F116" i="27"/>
  <c r="F115" i="27"/>
  <c r="F114" i="27"/>
  <c r="F113" i="27"/>
  <c r="F112" i="27"/>
  <c r="F111" i="27"/>
  <c r="F110" i="27"/>
  <c r="F109" i="27"/>
  <c r="F108" i="27"/>
  <c r="F107" i="27"/>
  <c r="F106" i="27"/>
  <c r="F105" i="27"/>
  <c r="F104" i="27"/>
  <c r="F103" i="27"/>
  <c r="F102" i="27"/>
  <c r="F101" i="27"/>
  <c r="F100" i="27"/>
  <c r="F99" i="27"/>
  <c r="N92" i="27"/>
  <c r="I91" i="27"/>
  <c r="H91" i="27"/>
  <c r="F91" i="27"/>
  <c r="I90" i="27"/>
  <c r="H90" i="27"/>
  <c r="F90" i="27"/>
  <c r="I89" i="27"/>
  <c r="H89" i="27"/>
  <c r="F89" i="27"/>
  <c r="I88" i="27"/>
  <c r="H88" i="27"/>
  <c r="F88" i="27"/>
  <c r="I87" i="27"/>
  <c r="H87" i="27"/>
  <c r="E87" i="27"/>
  <c r="D87" i="27"/>
  <c r="I86" i="27"/>
  <c r="H86" i="27"/>
  <c r="F86" i="27"/>
  <c r="I85" i="27"/>
  <c r="H85" i="27"/>
  <c r="F85" i="27"/>
  <c r="I82" i="27"/>
  <c r="H82" i="27"/>
  <c r="E82" i="27"/>
  <c r="D82" i="27"/>
  <c r="I81" i="27"/>
  <c r="H81" i="27"/>
  <c r="E81" i="27"/>
  <c r="D81" i="27"/>
  <c r="I79" i="27"/>
  <c r="H79" i="27"/>
  <c r="F79" i="27"/>
  <c r="I78" i="27"/>
  <c r="H78" i="27"/>
  <c r="F78" i="27"/>
  <c r="I76" i="27"/>
  <c r="H76" i="27"/>
  <c r="F76" i="27"/>
  <c r="I75" i="27"/>
  <c r="H75" i="27"/>
  <c r="F75" i="27"/>
  <c r="I74" i="27"/>
  <c r="H74" i="27"/>
  <c r="E74" i="27"/>
  <c r="D74" i="27"/>
  <c r="I73" i="27"/>
  <c r="H73" i="27"/>
  <c r="J73" i="27" s="1"/>
  <c r="E73" i="27"/>
  <c r="D73" i="27"/>
  <c r="I72" i="27"/>
  <c r="H72" i="27"/>
  <c r="I71" i="27"/>
  <c r="H71" i="27"/>
  <c r="I69" i="27"/>
  <c r="H69" i="27"/>
  <c r="F69" i="27"/>
  <c r="I68" i="27"/>
  <c r="H68" i="27"/>
  <c r="I67" i="27"/>
  <c r="H67" i="27"/>
  <c r="E67" i="27"/>
  <c r="D67" i="27"/>
  <c r="I66" i="27"/>
  <c r="H66" i="27"/>
  <c r="F66" i="27"/>
  <c r="I65" i="27"/>
  <c r="H65" i="27"/>
  <c r="F65" i="27"/>
  <c r="I64" i="27"/>
  <c r="H64" i="27"/>
  <c r="F64" i="27"/>
  <c r="I63" i="27"/>
  <c r="H63" i="27"/>
  <c r="I61" i="27"/>
  <c r="H61" i="27"/>
  <c r="E61" i="27"/>
  <c r="D61" i="27"/>
  <c r="F61" i="27" s="1"/>
  <c r="I59" i="27"/>
  <c r="H59" i="27"/>
  <c r="F59" i="27"/>
  <c r="I58" i="27"/>
  <c r="H58" i="27"/>
  <c r="I57" i="27"/>
  <c r="H57" i="27"/>
  <c r="I56" i="27"/>
  <c r="H56" i="27"/>
  <c r="E56" i="27"/>
  <c r="D56" i="27"/>
  <c r="F56" i="27" s="1"/>
  <c r="I55" i="27"/>
  <c r="H55" i="27"/>
  <c r="I54" i="27"/>
  <c r="H54" i="27"/>
  <c r="E54" i="27"/>
  <c r="D54" i="27"/>
  <c r="I53" i="27"/>
  <c r="H53" i="27"/>
  <c r="E53" i="27"/>
  <c r="E72" i="27" s="1"/>
  <c r="D53" i="27"/>
  <c r="D72" i="27" s="1"/>
  <c r="I52" i="27"/>
  <c r="H52" i="27"/>
  <c r="J52" i="27" s="1"/>
  <c r="E52" i="27"/>
  <c r="D52" i="27"/>
  <c r="I50" i="27"/>
  <c r="H50" i="27"/>
  <c r="F50" i="27"/>
  <c r="I49" i="27"/>
  <c r="H49" i="27"/>
  <c r="E49" i="27"/>
  <c r="D49" i="27"/>
  <c r="F48" i="27"/>
  <c r="F47" i="27"/>
  <c r="F46" i="27"/>
  <c r="F45" i="27"/>
  <c r="F44" i="27"/>
  <c r="I42" i="27"/>
  <c r="H42" i="27"/>
  <c r="E42" i="27"/>
  <c r="D42" i="27"/>
  <c r="F42" i="27" s="1"/>
  <c r="F41" i="27"/>
  <c r="F40" i="27"/>
  <c r="F39" i="27"/>
  <c r="F38" i="27"/>
  <c r="F37" i="27"/>
  <c r="I35" i="27"/>
  <c r="H35" i="27"/>
  <c r="E35" i="27"/>
  <c r="D35" i="27"/>
  <c r="F34" i="27"/>
  <c r="F33" i="27"/>
  <c r="F32" i="27"/>
  <c r="F31" i="27"/>
  <c r="F30" i="27"/>
  <c r="F29" i="27"/>
  <c r="F28" i="27"/>
  <c r="F27" i="27"/>
  <c r="F26" i="27"/>
  <c r="F25" i="27"/>
  <c r="F24" i="27"/>
  <c r="F23" i="27"/>
  <c r="F22" i="27"/>
  <c r="F21" i="27"/>
  <c r="F20" i="27"/>
  <c r="F19" i="27"/>
  <c r="F18" i="27"/>
  <c r="F17" i="27"/>
  <c r="D321" i="23"/>
  <c r="G175" i="23"/>
  <c r="N378" i="23"/>
  <c r="I11" i="23"/>
  <c r="H11" i="23"/>
  <c r="I292" i="23"/>
  <c r="H292" i="23"/>
  <c r="E410" i="23"/>
  <c r="F52" i="27" l="1"/>
  <c r="F67" i="27"/>
  <c r="J117" i="27"/>
  <c r="J134" i="27"/>
  <c r="J143" i="27"/>
  <c r="J154" i="27"/>
  <c r="J164" i="27"/>
  <c r="J174" i="27"/>
  <c r="F74" i="27"/>
  <c r="J81" i="27"/>
  <c r="F35" i="27"/>
  <c r="F49" i="27"/>
  <c r="F73" i="27"/>
  <c r="K73" i="27" s="1"/>
  <c r="F82" i="27"/>
  <c r="J91" i="27"/>
  <c r="I201" i="28"/>
  <c r="J67" i="27"/>
  <c r="K67" i="27" s="1"/>
  <c r="J50" i="27"/>
  <c r="K50" i="27" s="1"/>
  <c r="J85" i="27"/>
  <c r="K85" i="27" s="1"/>
  <c r="J292" i="23"/>
  <c r="K292" i="23" s="1"/>
  <c r="J64" i="27"/>
  <c r="K64" i="27" s="1"/>
  <c r="J78" i="27"/>
  <c r="K78" i="27" s="1"/>
  <c r="J88" i="27"/>
  <c r="K88" i="27" s="1"/>
  <c r="F131" i="27"/>
  <c r="J79" i="27"/>
  <c r="K79" i="27" s="1"/>
  <c r="F124" i="27"/>
  <c r="K124" i="27" s="1"/>
  <c r="J72" i="27"/>
  <c r="K157" i="27"/>
  <c r="J173" i="27"/>
  <c r="K173" i="27" s="1"/>
  <c r="J162" i="27"/>
  <c r="K162" i="27" s="1"/>
  <c r="J136" i="27"/>
  <c r="K136" i="27" s="1"/>
  <c r="J132" i="27"/>
  <c r="J131" i="27"/>
  <c r="J76" i="27"/>
  <c r="K76" i="27" s="1"/>
  <c r="J68" i="27"/>
  <c r="J58" i="27"/>
  <c r="J74" i="27"/>
  <c r="K74" i="27" s="1"/>
  <c r="F81" i="27"/>
  <c r="J135" i="27"/>
  <c r="K135" i="27" s="1"/>
  <c r="J146" i="27"/>
  <c r="K146" i="27" s="1"/>
  <c r="J165" i="27"/>
  <c r="K165" i="27" s="1"/>
  <c r="J63" i="27"/>
  <c r="J87" i="27"/>
  <c r="J138" i="27"/>
  <c r="K138" i="27" s="1"/>
  <c r="J149" i="27"/>
  <c r="K149" i="27" s="1"/>
  <c r="J158" i="27"/>
  <c r="K158" i="27" s="1"/>
  <c r="J170" i="27"/>
  <c r="K170" i="27" s="1"/>
  <c r="J42" i="27"/>
  <c r="K42" i="27" s="1"/>
  <c r="J56" i="27"/>
  <c r="K56" i="27" s="1"/>
  <c r="J59" i="27"/>
  <c r="K59" i="27" s="1"/>
  <c r="J69" i="27"/>
  <c r="K69" i="27" s="1"/>
  <c r="F117" i="27"/>
  <c r="K117" i="27" s="1"/>
  <c r="J147" i="27"/>
  <c r="J156" i="27"/>
  <c r="K156" i="27" s="1"/>
  <c r="J168" i="27"/>
  <c r="K168" i="27" s="1"/>
  <c r="J54" i="27"/>
  <c r="J86" i="27"/>
  <c r="K86" i="27" s="1"/>
  <c r="J55" i="27"/>
  <c r="D58" i="27"/>
  <c r="J61" i="27"/>
  <c r="K61" i="27" s="1"/>
  <c r="J65" i="27"/>
  <c r="K65" i="27" s="1"/>
  <c r="F87" i="27"/>
  <c r="J89" i="27"/>
  <c r="K89" i="27" s="1"/>
  <c r="J151" i="27"/>
  <c r="K151" i="27" s="1"/>
  <c r="J161" i="27"/>
  <c r="K161" i="27" s="1"/>
  <c r="F54" i="27"/>
  <c r="E55" i="27"/>
  <c r="E58" i="27"/>
  <c r="K148" i="27"/>
  <c r="J169" i="27"/>
  <c r="K169" i="27" s="1"/>
  <c r="J66" i="27"/>
  <c r="K66" i="27" s="1"/>
  <c r="J71" i="27"/>
  <c r="K91" i="27"/>
  <c r="K141" i="27"/>
  <c r="K150" i="27"/>
  <c r="J171" i="27"/>
  <c r="K171" i="27" s="1"/>
  <c r="J53" i="27"/>
  <c r="J82" i="27"/>
  <c r="K82" i="27" s="1"/>
  <c r="K137" i="27"/>
  <c r="K174" i="27"/>
  <c r="J35" i="27"/>
  <c r="J49" i="27"/>
  <c r="J57" i="27"/>
  <c r="J75" i="27"/>
  <c r="K75" i="27" s="1"/>
  <c r="J90" i="27"/>
  <c r="K132" i="27"/>
  <c r="J140" i="27"/>
  <c r="K140" i="27" s="1"/>
  <c r="K152" i="27"/>
  <c r="J155" i="27"/>
  <c r="K155" i="27" s="1"/>
  <c r="J172" i="27"/>
  <c r="K172" i="27" s="1"/>
  <c r="F72" i="27"/>
  <c r="K90" i="27"/>
  <c r="K159" i="27"/>
  <c r="K143" i="27"/>
  <c r="K52" i="27"/>
  <c r="K134" i="27"/>
  <c r="K139" i="27"/>
  <c r="K147" i="27"/>
  <c r="K154" i="27"/>
  <c r="K164" i="27"/>
  <c r="E57" i="27"/>
  <c r="D57" i="27"/>
  <c r="E68" i="27"/>
  <c r="E71" i="27"/>
  <c r="E63" i="27"/>
  <c r="D68" i="27"/>
  <c r="D71" i="27"/>
  <c r="F53" i="27"/>
  <c r="D55" i="27"/>
  <c r="D63" i="27"/>
  <c r="K81" i="27" l="1"/>
  <c r="F63" i="27"/>
  <c r="K63" i="27" s="1"/>
  <c r="F57" i="27"/>
  <c r="K57" i="27" s="1"/>
  <c r="K35" i="27"/>
  <c r="K72" i="27"/>
  <c r="F55" i="27"/>
  <c r="K55" i="27" s="1"/>
  <c r="K49" i="27"/>
  <c r="K54" i="27"/>
  <c r="K131" i="27"/>
  <c r="K175" i="27" s="1"/>
  <c r="F58" i="27"/>
  <c r="K58" i="27" s="1"/>
  <c r="K53" i="27"/>
  <c r="K87" i="27"/>
  <c r="F68" i="27"/>
  <c r="K68" i="27" s="1"/>
  <c r="N11" i="27"/>
  <c r="F71" i="27"/>
  <c r="K71" i="27" s="1"/>
  <c r="G307" i="25"/>
  <c r="H307" i="25" s="1"/>
  <c r="H313" i="25"/>
  <c r="I313" i="25"/>
  <c r="H301" i="25"/>
  <c r="I301" i="25"/>
  <c r="H308" i="25"/>
  <c r="I308" i="25"/>
  <c r="H302" i="25"/>
  <c r="I302" i="25"/>
  <c r="L316" i="25"/>
  <c r="H274" i="25"/>
  <c r="I274" i="25"/>
  <c r="H269" i="25"/>
  <c r="I269" i="25"/>
  <c r="H268" i="25"/>
  <c r="I268" i="25"/>
  <c r="H272" i="25"/>
  <c r="I272" i="25"/>
  <c r="H271" i="25"/>
  <c r="I271" i="25"/>
  <c r="H261" i="25"/>
  <c r="I261" i="25"/>
  <c r="H262" i="25"/>
  <c r="I262" i="25"/>
  <c r="I13" i="25"/>
  <c r="H13" i="25"/>
  <c r="I14" i="25"/>
  <c r="H14" i="25"/>
  <c r="I16" i="25"/>
  <c r="H16" i="25"/>
  <c r="I17" i="25"/>
  <c r="H17" i="25"/>
  <c r="I18" i="25"/>
  <c r="H18" i="25"/>
  <c r="I19" i="25"/>
  <c r="H19" i="25"/>
  <c r="I21" i="25"/>
  <c r="H21" i="25"/>
  <c r="I22" i="25"/>
  <c r="H22" i="25"/>
  <c r="I23" i="25"/>
  <c r="H23" i="25"/>
  <c r="I26" i="25"/>
  <c r="H26" i="25"/>
  <c r="D26" i="25"/>
  <c r="I27" i="25"/>
  <c r="H27" i="25"/>
  <c r="D27" i="25"/>
  <c r="I28" i="25"/>
  <c r="H28" i="25"/>
  <c r="D28" i="25"/>
  <c r="I29" i="25"/>
  <c r="H29" i="25"/>
  <c r="I31" i="25"/>
  <c r="H31" i="25"/>
  <c r="I32" i="25"/>
  <c r="H32" i="25"/>
  <c r="I33" i="25"/>
  <c r="H33" i="25"/>
  <c r="I40" i="25"/>
  <c r="H40" i="25"/>
  <c r="I41" i="25"/>
  <c r="J41" i="25" s="1"/>
  <c r="K41" i="25" s="1"/>
  <c r="H41" i="25"/>
  <c r="I42" i="25"/>
  <c r="H42" i="25"/>
  <c r="J42" i="25" s="1"/>
  <c r="K42" i="25" s="1"/>
  <c r="I43" i="25"/>
  <c r="H43" i="25"/>
  <c r="I45" i="25"/>
  <c r="H45" i="25"/>
  <c r="I46" i="25"/>
  <c r="H46" i="25"/>
  <c r="I47" i="25"/>
  <c r="H47" i="25"/>
  <c r="I49" i="25"/>
  <c r="H49" i="25"/>
  <c r="I50" i="25"/>
  <c r="H50" i="25"/>
  <c r="I51" i="25"/>
  <c r="H51" i="25"/>
  <c r="I53" i="25"/>
  <c r="H53" i="25"/>
  <c r="I54" i="25"/>
  <c r="H54" i="25"/>
  <c r="I55" i="25"/>
  <c r="H55" i="25"/>
  <c r="I56" i="25"/>
  <c r="H56" i="25"/>
  <c r="I58" i="25"/>
  <c r="H58" i="25"/>
  <c r="I59" i="25"/>
  <c r="H59" i="25"/>
  <c r="I61" i="25"/>
  <c r="H61" i="25"/>
  <c r="I62" i="25"/>
  <c r="H62" i="25"/>
  <c r="I63" i="25"/>
  <c r="H63" i="25"/>
  <c r="I65" i="25"/>
  <c r="H65" i="25"/>
  <c r="I66" i="25"/>
  <c r="H66" i="25"/>
  <c r="I67" i="25"/>
  <c r="H67" i="25"/>
  <c r="I68" i="25"/>
  <c r="H68" i="25"/>
  <c r="I69" i="25"/>
  <c r="H69" i="25"/>
  <c r="G72" i="25"/>
  <c r="H72" i="25" s="1"/>
  <c r="G73" i="25"/>
  <c r="I73" i="25" s="1"/>
  <c r="G74" i="25"/>
  <c r="H74" i="25" s="1"/>
  <c r="G75" i="25"/>
  <c r="I75" i="25" s="1"/>
  <c r="G76" i="25"/>
  <c r="I76" i="25" s="1"/>
  <c r="G77" i="25"/>
  <c r="H77" i="25" s="1"/>
  <c r="G78" i="25"/>
  <c r="I78" i="25" s="1"/>
  <c r="I80" i="25"/>
  <c r="H80" i="25"/>
  <c r="I81" i="25"/>
  <c r="H81" i="25"/>
  <c r="I82" i="25"/>
  <c r="H82" i="25"/>
  <c r="I83" i="25"/>
  <c r="H83" i="25"/>
  <c r="I84" i="25"/>
  <c r="H84" i="25"/>
  <c r="I85" i="25"/>
  <c r="H85" i="25"/>
  <c r="I86" i="25"/>
  <c r="H86" i="25"/>
  <c r="J86" i="25" s="1"/>
  <c r="K86" i="25" s="1"/>
  <c r="I87" i="25"/>
  <c r="H87" i="25"/>
  <c r="I88" i="25"/>
  <c r="H88" i="25"/>
  <c r="I89" i="25"/>
  <c r="H89" i="25"/>
  <c r="I90" i="25"/>
  <c r="H90" i="25"/>
  <c r="I92" i="25"/>
  <c r="H92" i="25"/>
  <c r="I93" i="25"/>
  <c r="H93" i="25"/>
  <c r="I95" i="25"/>
  <c r="H95" i="25"/>
  <c r="I96" i="25"/>
  <c r="H96" i="25"/>
  <c r="I97" i="25"/>
  <c r="H97" i="25"/>
  <c r="I98" i="25"/>
  <c r="H98" i="25"/>
  <c r="I99" i="25"/>
  <c r="H99" i="25"/>
  <c r="G101" i="25"/>
  <c r="I101" i="25" s="1"/>
  <c r="I102" i="25"/>
  <c r="H102" i="25"/>
  <c r="G103" i="25"/>
  <c r="I104" i="25"/>
  <c r="H104" i="25"/>
  <c r="I106" i="25"/>
  <c r="H106" i="25"/>
  <c r="I107" i="25"/>
  <c r="H107" i="25"/>
  <c r="I108" i="25"/>
  <c r="H108" i="25"/>
  <c r="I109" i="25"/>
  <c r="H109" i="25"/>
  <c r="J109" i="25" s="1"/>
  <c r="K109" i="25" s="1"/>
  <c r="I111" i="25"/>
  <c r="H111" i="25"/>
  <c r="I112" i="25"/>
  <c r="H112" i="25"/>
  <c r="I113" i="25"/>
  <c r="H113" i="25"/>
  <c r="I114" i="25"/>
  <c r="H114" i="25"/>
  <c r="I115" i="25"/>
  <c r="H115" i="25"/>
  <c r="I116" i="25"/>
  <c r="H116" i="25"/>
  <c r="I117" i="25"/>
  <c r="H117" i="25"/>
  <c r="I118" i="25"/>
  <c r="H118" i="25"/>
  <c r="I119" i="25"/>
  <c r="H119" i="25"/>
  <c r="I120" i="25"/>
  <c r="H120" i="25"/>
  <c r="I121" i="25"/>
  <c r="H121" i="25"/>
  <c r="I122" i="25"/>
  <c r="H122" i="25"/>
  <c r="I123" i="25"/>
  <c r="H123" i="25"/>
  <c r="I124" i="25"/>
  <c r="H124" i="25"/>
  <c r="I125" i="25"/>
  <c r="H125" i="25"/>
  <c r="I126" i="25"/>
  <c r="H126" i="25"/>
  <c r="I127" i="25"/>
  <c r="H127" i="25"/>
  <c r="I128" i="25"/>
  <c r="H128" i="25"/>
  <c r="I129" i="25"/>
  <c r="H129" i="25"/>
  <c r="I130" i="25"/>
  <c r="H130" i="25"/>
  <c r="I132" i="25"/>
  <c r="H132" i="25"/>
  <c r="I133" i="25"/>
  <c r="H133" i="25"/>
  <c r="I134" i="25"/>
  <c r="H134" i="25"/>
  <c r="I135" i="25"/>
  <c r="H135" i="25"/>
  <c r="I136" i="25"/>
  <c r="H136" i="25"/>
  <c r="I137" i="25"/>
  <c r="H137" i="25"/>
  <c r="I138" i="25"/>
  <c r="H138" i="25"/>
  <c r="I139" i="25"/>
  <c r="H139" i="25"/>
  <c r="I140" i="25"/>
  <c r="H140" i="25"/>
  <c r="I141" i="25"/>
  <c r="H141" i="25"/>
  <c r="I142" i="25"/>
  <c r="H142" i="25"/>
  <c r="I143" i="25"/>
  <c r="H143" i="25"/>
  <c r="I144" i="25"/>
  <c r="H144" i="25"/>
  <c r="I145" i="25"/>
  <c r="H145" i="25"/>
  <c r="I146" i="25"/>
  <c r="H146" i="25"/>
  <c r="I147" i="25"/>
  <c r="H147" i="25"/>
  <c r="I148" i="25"/>
  <c r="H148" i="25"/>
  <c r="I149" i="25"/>
  <c r="H149" i="25"/>
  <c r="I151" i="25"/>
  <c r="H151" i="25"/>
  <c r="I152" i="25"/>
  <c r="H152" i="25"/>
  <c r="I153" i="25"/>
  <c r="H153" i="25"/>
  <c r="I154" i="25"/>
  <c r="H154" i="25"/>
  <c r="I155" i="25"/>
  <c r="H155" i="25"/>
  <c r="I156" i="25"/>
  <c r="H156" i="25"/>
  <c r="I157" i="25"/>
  <c r="H157" i="25"/>
  <c r="I158" i="25"/>
  <c r="H158" i="25"/>
  <c r="I159" i="25"/>
  <c r="H159" i="25"/>
  <c r="I160" i="25"/>
  <c r="H160" i="25"/>
  <c r="I161" i="25"/>
  <c r="H161" i="25"/>
  <c r="I162" i="25"/>
  <c r="H162" i="25"/>
  <c r="I163" i="25"/>
  <c r="H163" i="25"/>
  <c r="I164" i="25"/>
  <c r="H164" i="25"/>
  <c r="I166" i="25"/>
  <c r="H166" i="25"/>
  <c r="I167" i="25"/>
  <c r="H167" i="25"/>
  <c r="J167" i="25" s="1"/>
  <c r="K167" i="25" s="1"/>
  <c r="I168" i="25"/>
  <c r="H168" i="25"/>
  <c r="I169" i="25"/>
  <c r="H169" i="25"/>
  <c r="I170" i="25"/>
  <c r="H170" i="25"/>
  <c r="J170" i="25" s="1"/>
  <c r="K170" i="25" s="1"/>
  <c r="I171" i="25"/>
  <c r="H171" i="25"/>
  <c r="I172" i="25"/>
  <c r="H172" i="25"/>
  <c r="I174" i="25"/>
  <c r="H174" i="25"/>
  <c r="I175" i="25"/>
  <c r="H175" i="25"/>
  <c r="I176" i="25"/>
  <c r="H176" i="25"/>
  <c r="I177" i="25"/>
  <c r="H177" i="25"/>
  <c r="I179" i="25"/>
  <c r="H179" i="25"/>
  <c r="I189" i="25"/>
  <c r="H189" i="25"/>
  <c r="I191" i="25"/>
  <c r="H191" i="25"/>
  <c r="I192" i="25"/>
  <c r="H192" i="25"/>
  <c r="I193" i="25"/>
  <c r="H193" i="25"/>
  <c r="I194" i="25"/>
  <c r="H194" i="25"/>
  <c r="I195" i="25"/>
  <c r="H195" i="25"/>
  <c r="I196" i="25"/>
  <c r="H196" i="25"/>
  <c r="I197" i="25"/>
  <c r="H197" i="25"/>
  <c r="I198" i="25"/>
  <c r="H198" i="25"/>
  <c r="I199" i="25"/>
  <c r="H199" i="25"/>
  <c r="I200" i="25"/>
  <c r="H200" i="25"/>
  <c r="I201" i="25"/>
  <c r="H201" i="25"/>
  <c r="I202" i="25"/>
  <c r="H202" i="25"/>
  <c r="I203" i="25"/>
  <c r="H203" i="25"/>
  <c r="I204" i="25"/>
  <c r="H204" i="25"/>
  <c r="I205" i="25"/>
  <c r="H205" i="25"/>
  <c r="I206" i="25"/>
  <c r="H206" i="25"/>
  <c r="I207" i="25"/>
  <c r="H207" i="25"/>
  <c r="I208" i="25"/>
  <c r="H208" i="25"/>
  <c r="I209" i="25"/>
  <c r="H209" i="25"/>
  <c r="I211" i="25"/>
  <c r="H211" i="25"/>
  <c r="I212" i="25"/>
  <c r="H212" i="25"/>
  <c r="I213" i="25"/>
  <c r="H213" i="25"/>
  <c r="I214" i="25"/>
  <c r="H214" i="25"/>
  <c r="I215" i="25"/>
  <c r="H215" i="25"/>
  <c r="I216" i="25"/>
  <c r="H216" i="25"/>
  <c r="I217" i="25"/>
  <c r="H217" i="25"/>
  <c r="I218" i="25"/>
  <c r="H218" i="25"/>
  <c r="I219" i="25"/>
  <c r="H219" i="25"/>
  <c r="I220" i="25"/>
  <c r="H220" i="25"/>
  <c r="I221" i="25"/>
  <c r="H221" i="25"/>
  <c r="I222" i="25"/>
  <c r="H222" i="25"/>
  <c r="I223" i="25"/>
  <c r="H223" i="25"/>
  <c r="I224" i="25"/>
  <c r="H224" i="25"/>
  <c r="I225" i="25"/>
  <c r="H225" i="25"/>
  <c r="I226" i="25"/>
  <c r="H226" i="25"/>
  <c r="H227" i="25"/>
  <c r="I227" i="25"/>
  <c r="I229" i="25"/>
  <c r="H229" i="25"/>
  <c r="I230" i="25"/>
  <c r="H230" i="25"/>
  <c r="I231" i="25"/>
  <c r="H231" i="25"/>
  <c r="J231" i="25" s="1"/>
  <c r="K231" i="25" s="1"/>
  <c r="I232" i="25"/>
  <c r="H232" i="25"/>
  <c r="I233" i="25"/>
  <c r="H233" i="25"/>
  <c r="I234" i="25"/>
  <c r="H234" i="25"/>
  <c r="I235" i="25"/>
  <c r="H235" i="25"/>
  <c r="I236" i="25"/>
  <c r="H236" i="25"/>
  <c r="I237" i="25"/>
  <c r="H237" i="25"/>
  <c r="G318" i="24"/>
  <c r="H318" i="24" s="1"/>
  <c r="H333" i="24"/>
  <c r="I333" i="24"/>
  <c r="H328" i="24"/>
  <c r="I328" i="24"/>
  <c r="H258" i="24"/>
  <c r="I258" i="24"/>
  <c r="H204" i="24"/>
  <c r="I204" i="24"/>
  <c r="H213" i="24"/>
  <c r="I213" i="24"/>
  <c r="N28" i="24"/>
  <c r="N27" i="24"/>
  <c r="N26" i="24"/>
  <c r="N22" i="24"/>
  <c r="N23" i="24" s="1"/>
  <c r="H459" i="23"/>
  <c r="I459" i="23"/>
  <c r="H458" i="23"/>
  <c r="I458" i="23"/>
  <c r="G141" i="23"/>
  <c r="H141" i="23" s="1"/>
  <c r="H410" i="23"/>
  <c r="I410" i="23"/>
  <c r="H445" i="23"/>
  <c r="I445" i="23"/>
  <c r="H444" i="23"/>
  <c r="I444" i="23"/>
  <c r="H328" i="23"/>
  <c r="J328" i="23" s="1"/>
  <c r="I328" i="23"/>
  <c r="H161" i="23"/>
  <c r="I161" i="23"/>
  <c r="H274" i="23"/>
  <c r="I274" i="23"/>
  <c r="H276" i="23"/>
  <c r="I276" i="23"/>
  <c r="H285" i="23"/>
  <c r="I285" i="23"/>
  <c r="J285" i="23" s="1"/>
  <c r="K285" i="23" s="1"/>
  <c r="H291" i="23"/>
  <c r="I291" i="23"/>
  <c r="J291" i="23" s="1"/>
  <c r="K291" i="23" s="1"/>
  <c r="H267" i="23"/>
  <c r="I267" i="23"/>
  <c r="H271" i="23"/>
  <c r="I271" i="23"/>
  <c r="J271" i="23" s="1"/>
  <c r="K271" i="23" s="1"/>
  <c r="H282" i="23"/>
  <c r="I282" i="23"/>
  <c r="J282" i="23" s="1"/>
  <c r="K282" i="23" s="1"/>
  <c r="I272" i="23"/>
  <c r="I273" i="23"/>
  <c r="H272" i="23"/>
  <c r="H273" i="23"/>
  <c r="H283" i="23"/>
  <c r="I283" i="23"/>
  <c r="H284" i="23"/>
  <c r="I284" i="23"/>
  <c r="H293" i="23"/>
  <c r="I293" i="23"/>
  <c r="J293" i="23" s="1"/>
  <c r="K293" i="23" s="1"/>
  <c r="H288" i="23"/>
  <c r="I288" i="23"/>
  <c r="H278" i="23"/>
  <c r="I278" i="23"/>
  <c r="J278" i="23" s="1"/>
  <c r="K278" i="23" s="1"/>
  <c r="H268" i="23"/>
  <c r="I268" i="23"/>
  <c r="H289" i="23"/>
  <c r="I289" i="23"/>
  <c r="H279" i="23"/>
  <c r="I279" i="23"/>
  <c r="H270" i="23"/>
  <c r="I270" i="23"/>
  <c r="H281" i="23"/>
  <c r="I281" i="23"/>
  <c r="H121" i="23"/>
  <c r="I121" i="23"/>
  <c r="H122" i="23"/>
  <c r="I122" i="23"/>
  <c r="H117" i="23"/>
  <c r="I117" i="23"/>
  <c r="H65" i="23"/>
  <c r="I65" i="23"/>
  <c r="H54" i="23"/>
  <c r="I54" i="23"/>
  <c r="H52" i="23"/>
  <c r="I52" i="23"/>
  <c r="H45" i="23"/>
  <c r="I45" i="23"/>
  <c r="H275" i="23"/>
  <c r="I275" i="23"/>
  <c r="H286" i="23"/>
  <c r="I286" i="23"/>
  <c r="H290" i="23"/>
  <c r="I290" i="23"/>
  <c r="J11" i="23"/>
  <c r="K11" i="23" s="1"/>
  <c r="H13" i="23"/>
  <c r="J13" i="23" s="1"/>
  <c r="K13" i="23" s="1"/>
  <c r="I13" i="23"/>
  <c r="H14" i="23"/>
  <c r="I14" i="23"/>
  <c r="H15" i="23"/>
  <c r="I15" i="23"/>
  <c r="H17" i="23"/>
  <c r="I17" i="23"/>
  <c r="H18" i="23"/>
  <c r="I18" i="23"/>
  <c r="H19" i="23"/>
  <c r="I19" i="23"/>
  <c r="H20" i="23"/>
  <c r="I20" i="23"/>
  <c r="H21" i="23"/>
  <c r="I21" i="23"/>
  <c r="H22" i="23"/>
  <c r="I22" i="23"/>
  <c r="H24" i="23"/>
  <c r="J24" i="23" s="1"/>
  <c r="K24" i="23" s="1"/>
  <c r="I24" i="23"/>
  <c r="H25" i="23"/>
  <c r="I25" i="23"/>
  <c r="H26" i="23"/>
  <c r="I26" i="23"/>
  <c r="H27" i="23"/>
  <c r="I27" i="23"/>
  <c r="D28" i="23"/>
  <c r="H28" i="23"/>
  <c r="J28" i="23" s="1"/>
  <c r="I28" i="23"/>
  <c r="D29" i="23"/>
  <c r="L29" i="23" s="1"/>
  <c r="H29" i="23"/>
  <c r="I29" i="23"/>
  <c r="H30" i="23"/>
  <c r="I30" i="23"/>
  <c r="H31" i="23"/>
  <c r="I31" i="23"/>
  <c r="H33" i="23"/>
  <c r="I33" i="23"/>
  <c r="H34" i="23"/>
  <c r="I34" i="23"/>
  <c r="H36" i="23"/>
  <c r="I36" i="23"/>
  <c r="H37" i="23"/>
  <c r="I37" i="23"/>
  <c r="H38" i="23"/>
  <c r="I38" i="23"/>
  <c r="H39" i="23"/>
  <c r="I39" i="23"/>
  <c r="H40" i="23"/>
  <c r="I40" i="23"/>
  <c r="H41" i="23"/>
  <c r="I41" i="23"/>
  <c r="H42" i="23"/>
  <c r="I42" i="23"/>
  <c r="H46" i="23"/>
  <c r="I46" i="23"/>
  <c r="H47" i="23"/>
  <c r="I47" i="23"/>
  <c r="H48" i="23"/>
  <c r="I48" i="23"/>
  <c r="H49" i="23"/>
  <c r="I49" i="23"/>
  <c r="H50" i="23"/>
  <c r="I50" i="23"/>
  <c r="H51" i="23"/>
  <c r="I51" i="23"/>
  <c r="H53" i="23"/>
  <c r="I53" i="23"/>
  <c r="H55" i="23"/>
  <c r="I55" i="23"/>
  <c r="H56" i="23"/>
  <c r="I56" i="23"/>
  <c r="J56" i="23" s="1"/>
  <c r="K56" i="23" s="1"/>
  <c r="H58" i="23"/>
  <c r="I58" i="23"/>
  <c r="H59" i="23"/>
  <c r="I59" i="23"/>
  <c r="H60" i="23"/>
  <c r="I60" i="23"/>
  <c r="H61" i="23"/>
  <c r="J61" i="23" s="1"/>
  <c r="K61" i="23" s="1"/>
  <c r="I61" i="23"/>
  <c r="H62" i="23"/>
  <c r="I62" i="23"/>
  <c r="J62" i="23" s="1"/>
  <c r="K62" i="23" s="1"/>
  <c r="G63" i="23"/>
  <c r="H63" i="23" s="1"/>
  <c r="H64" i="23"/>
  <c r="I64" i="23"/>
  <c r="H71" i="23"/>
  <c r="I71" i="23"/>
  <c r="J71" i="23" s="1"/>
  <c r="K71" i="23" s="1"/>
  <c r="H72" i="23"/>
  <c r="I72" i="23"/>
  <c r="H77" i="23"/>
  <c r="I77" i="23"/>
  <c r="D78" i="23"/>
  <c r="H78" i="23"/>
  <c r="I78" i="23"/>
  <c r="J78" i="23" s="1"/>
  <c r="H81" i="23"/>
  <c r="I81" i="23"/>
  <c r="H82" i="23"/>
  <c r="I82" i="23"/>
  <c r="H83" i="23"/>
  <c r="I83" i="23"/>
  <c r="H84" i="23"/>
  <c r="I84" i="23"/>
  <c r="H85" i="23"/>
  <c r="I85" i="23"/>
  <c r="H86" i="23"/>
  <c r="I86" i="23"/>
  <c r="H87" i="23"/>
  <c r="I87" i="23"/>
  <c r="H88" i="23"/>
  <c r="I88" i="23"/>
  <c r="H90" i="23"/>
  <c r="I90" i="23"/>
  <c r="H91" i="23"/>
  <c r="I91" i="23"/>
  <c r="H92" i="23"/>
  <c r="I92" i="23"/>
  <c r="H93" i="23"/>
  <c r="I93" i="23"/>
  <c r="H94" i="23"/>
  <c r="I94" i="23"/>
  <c r="H95" i="23"/>
  <c r="I95" i="23"/>
  <c r="H96" i="23"/>
  <c r="I96" i="23"/>
  <c r="H98" i="23"/>
  <c r="I98" i="23"/>
  <c r="J98" i="23" s="1"/>
  <c r="K98" i="23" s="1"/>
  <c r="H100" i="23"/>
  <c r="I100" i="23"/>
  <c r="H101" i="23"/>
  <c r="J101" i="23" s="1"/>
  <c r="K101" i="23" s="1"/>
  <c r="I101" i="23"/>
  <c r="H103" i="23"/>
  <c r="I103" i="23"/>
  <c r="H104" i="23"/>
  <c r="I104" i="23"/>
  <c r="H106" i="23"/>
  <c r="I106" i="23"/>
  <c r="H107" i="23"/>
  <c r="I107" i="23"/>
  <c r="H109" i="23"/>
  <c r="I109" i="23"/>
  <c r="H110" i="23"/>
  <c r="I110" i="23"/>
  <c r="H111" i="23"/>
  <c r="I111" i="23"/>
  <c r="H112" i="23"/>
  <c r="I112" i="23"/>
  <c r="H113" i="23"/>
  <c r="I113" i="23"/>
  <c r="H114" i="23"/>
  <c r="I114" i="23"/>
  <c r="H115" i="23"/>
  <c r="I115" i="23"/>
  <c r="H118" i="23"/>
  <c r="J118" i="23" s="1"/>
  <c r="K118" i="23" s="1"/>
  <c r="I118" i="23"/>
  <c r="H119" i="23"/>
  <c r="I119" i="23"/>
  <c r="H123" i="23"/>
  <c r="I123" i="23"/>
  <c r="J123" i="23"/>
  <c r="K123" i="23" s="1"/>
  <c r="H124" i="23"/>
  <c r="I124" i="23"/>
  <c r="H125" i="23"/>
  <c r="I125" i="23"/>
  <c r="H127" i="23"/>
  <c r="I127" i="23"/>
  <c r="H128" i="23"/>
  <c r="I128" i="23"/>
  <c r="G129" i="23"/>
  <c r="H130" i="23"/>
  <c r="I130" i="23"/>
  <c r="J130" i="23" s="1"/>
  <c r="K130" i="23" s="1"/>
  <c r="H131" i="23"/>
  <c r="I131" i="23"/>
  <c r="H132" i="23"/>
  <c r="I132" i="23"/>
  <c r="H134" i="23"/>
  <c r="I134" i="23"/>
  <c r="H135" i="23"/>
  <c r="I135" i="23"/>
  <c r="H136" i="23"/>
  <c r="I136" i="23"/>
  <c r="H139" i="23"/>
  <c r="I139" i="23"/>
  <c r="J139" i="23" s="1"/>
  <c r="K139" i="23" s="1"/>
  <c r="H140" i="23"/>
  <c r="I140" i="23"/>
  <c r="G142" i="23"/>
  <c r="H142" i="23" s="1"/>
  <c r="G143" i="23"/>
  <c r="H143" i="23" s="1"/>
  <c r="G144" i="23"/>
  <c r="I144" i="23" s="1"/>
  <c r="H145" i="23"/>
  <c r="I145" i="23"/>
  <c r="H147" i="23"/>
  <c r="I147" i="23"/>
  <c r="H148" i="23"/>
  <c r="J148" i="23" s="1"/>
  <c r="K148" i="23" s="1"/>
  <c r="I148" i="23"/>
  <c r="H149" i="23"/>
  <c r="I149" i="23"/>
  <c r="H150" i="23"/>
  <c r="I150" i="23"/>
  <c r="D151" i="23"/>
  <c r="H151" i="23"/>
  <c r="I151" i="23"/>
  <c r="D152" i="23"/>
  <c r="L152" i="23" s="1"/>
  <c r="H152" i="23"/>
  <c r="I152" i="23"/>
  <c r="H153" i="23"/>
  <c r="I153" i="23"/>
  <c r="H154" i="23"/>
  <c r="I154" i="23"/>
  <c r="J154" i="23" s="1"/>
  <c r="K154" i="23" s="1"/>
  <c r="H155" i="23"/>
  <c r="I155" i="23"/>
  <c r="H157" i="23"/>
  <c r="I157" i="23"/>
  <c r="H158" i="23"/>
  <c r="I158" i="23"/>
  <c r="H159" i="23"/>
  <c r="J159" i="23" s="1"/>
  <c r="K159" i="23" s="1"/>
  <c r="I159" i="23"/>
  <c r="H160" i="23"/>
  <c r="I160" i="23"/>
  <c r="H163" i="23"/>
  <c r="I163" i="23"/>
  <c r="H164" i="23"/>
  <c r="I164" i="23"/>
  <c r="H165" i="23"/>
  <c r="I165" i="23"/>
  <c r="H167" i="23"/>
  <c r="I167" i="23"/>
  <c r="H168" i="23"/>
  <c r="I168" i="23"/>
  <c r="H169" i="23"/>
  <c r="I169" i="23"/>
  <c r="H170" i="23"/>
  <c r="I170" i="23"/>
  <c r="H171" i="23"/>
  <c r="I171" i="23"/>
  <c r="H172" i="23"/>
  <c r="I172" i="23"/>
  <c r="H173" i="23"/>
  <c r="I173" i="23"/>
  <c r="H174" i="23"/>
  <c r="I174" i="23"/>
  <c r="H175" i="23"/>
  <c r="I175" i="23"/>
  <c r="H204" i="23"/>
  <c r="I204" i="23"/>
  <c r="H241" i="23"/>
  <c r="I241" i="23"/>
  <c r="H242" i="23"/>
  <c r="I242" i="23"/>
  <c r="H243" i="23"/>
  <c r="I243" i="23"/>
  <c r="H244" i="23"/>
  <c r="I244" i="23"/>
  <c r="H245" i="23"/>
  <c r="I245" i="23"/>
  <c r="H246" i="23"/>
  <c r="I246" i="23"/>
  <c r="H264" i="23"/>
  <c r="I264" i="23"/>
  <c r="H265" i="23"/>
  <c r="I265" i="23"/>
  <c r="H294" i="23"/>
  <c r="I294" i="23"/>
  <c r="H295" i="23"/>
  <c r="I295" i="23"/>
  <c r="D403" i="23"/>
  <c r="E403" i="23"/>
  <c r="H403" i="23"/>
  <c r="I403" i="23"/>
  <c r="D410" i="23"/>
  <c r="F410" i="23" s="1"/>
  <c r="D417" i="23"/>
  <c r="E417" i="23"/>
  <c r="F417" i="23" s="1"/>
  <c r="H417" i="23"/>
  <c r="I417" i="23"/>
  <c r="F418" i="23"/>
  <c r="H418" i="23"/>
  <c r="I418" i="23"/>
  <c r="F420" i="23"/>
  <c r="H420" i="23"/>
  <c r="I420" i="23"/>
  <c r="J420" i="23" s="1"/>
  <c r="F421" i="23"/>
  <c r="H421" i="23"/>
  <c r="I421" i="23"/>
  <c r="F422" i="23"/>
  <c r="H422" i="23"/>
  <c r="I422" i="23"/>
  <c r="J422" i="23" s="1"/>
  <c r="F423" i="23"/>
  <c r="H423" i="23"/>
  <c r="I423" i="23"/>
  <c r="F424" i="23"/>
  <c r="H424" i="23"/>
  <c r="I424" i="23"/>
  <c r="F425" i="23"/>
  <c r="H425" i="23"/>
  <c r="I425" i="23"/>
  <c r="F426" i="23"/>
  <c r="H426" i="23"/>
  <c r="I426" i="23"/>
  <c r="F427" i="23"/>
  <c r="H427" i="23"/>
  <c r="I427" i="23"/>
  <c r="F429" i="23"/>
  <c r="H429" i="23"/>
  <c r="I429" i="23"/>
  <c r="F432" i="23"/>
  <c r="H432" i="23"/>
  <c r="I432" i="23"/>
  <c r="F433" i="23"/>
  <c r="H433" i="23"/>
  <c r="I433" i="23"/>
  <c r="F434" i="23"/>
  <c r="H434" i="23"/>
  <c r="I434" i="23"/>
  <c r="J434" i="23" s="1"/>
  <c r="F435" i="23"/>
  <c r="H435" i="23"/>
  <c r="I435" i="23"/>
  <c r="F436" i="23"/>
  <c r="H436" i="23"/>
  <c r="I436" i="23"/>
  <c r="F437" i="23"/>
  <c r="H437" i="23"/>
  <c r="I437" i="23"/>
  <c r="F438" i="23"/>
  <c r="H438" i="23"/>
  <c r="I438" i="23"/>
  <c r="F440" i="23"/>
  <c r="H440" i="23"/>
  <c r="I440" i="23"/>
  <c r="J440" i="23" s="1"/>
  <c r="F441" i="23"/>
  <c r="H441" i="23"/>
  <c r="I441" i="23"/>
  <c r="F442" i="23"/>
  <c r="H442" i="23"/>
  <c r="I442" i="23"/>
  <c r="F443" i="23"/>
  <c r="H443" i="23"/>
  <c r="I443" i="23"/>
  <c r="F444" i="23"/>
  <c r="F445" i="23"/>
  <c r="F447" i="23"/>
  <c r="H447" i="23"/>
  <c r="I447" i="23"/>
  <c r="F448" i="23"/>
  <c r="H448" i="23"/>
  <c r="I448" i="23"/>
  <c r="F450" i="23"/>
  <c r="H450" i="23"/>
  <c r="J450" i="23" s="1"/>
  <c r="I450" i="23"/>
  <c r="F451" i="23"/>
  <c r="H451" i="23"/>
  <c r="I451" i="23"/>
  <c r="F454" i="23"/>
  <c r="H454" i="23"/>
  <c r="I454" i="23"/>
  <c r="F455" i="23"/>
  <c r="H455" i="23"/>
  <c r="I455" i="23"/>
  <c r="J455" i="23" s="1"/>
  <c r="F456" i="23"/>
  <c r="H456" i="23"/>
  <c r="I456" i="23"/>
  <c r="F457" i="23"/>
  <c r="H457" i="23"/>
  <c r="I457" i="23"/>
  <c r="F458" i="23"/>
  <c r="F459" i="23"/>
  <c r="F460" i="23"/>
  <c r="H460" i="23"/>
  <c r="I460" i="23"/>
  <c r="E321" i="23"/>
  <c r="F321" i="23" s="1"/>
  <c r="H321" i="23"/>
  <c r="I321" i="23"/>
  <c r="D328" i="23"/>
  <c r="E328" i="23"/>
  <c r="D335" i="23"/>
  <c r="E335" i="23"/>
  <c r="H335" i="23"/>
  <c r="I335" i="23"/>
  <c r="F336" i="23"/>
  <c r="H336" i="23"/>
  <c r="I336" i="23"/>
  <c r="D338" i="23"/>
  <c r="F338" i="23" s="1"/>
  <c r="E338" i="23"/>
  <c r="H338" i="23"/>
  <c r="I338" i="23"/>
  <c r="D339" i="23"/>
  <c r="D349" i="23" s="1"/>
  <c r="E339" i="23"/>
  <c r="E343" i="23" s="1"/>
  <c r="H339" i="23"/>
  <c r="I339" i="23"/>
  <c r="D340" i="23"/>
  <c r="E340" i="23"/>
  <c r="H340" i="23"/>
  <c r="I340" i="23"/>
  <c r="H341" i="23"/>
  <c r="I341" i="23"/>
  <c r="D342" i="23"/>
  <c r="E342" i="23"/>
  <c r="H342" i="23"/>
  <c r="I342" i="23"/>
  <c r="H343" i="23"/>
  <c r="I343" i="23"/>
  <c r="H344" i="23"/>
  <c r="I344" i="23"/>
  <c r="F345" i="23"/>
  <c r="H345" i="23"/>
  <c r="I345" i="23"/>
  <c r="D347" i="23"/>
  <c r="E347" i="23"/>
  <c r="H347" i="23"/>
  <c r="I347" i="23"/>
  <c r="H349" i="23"/>
  <c r="I349" i="23"/>
  <c r="F350" i="23"/>
  <c r="H350" i="23"/>
  <c r="I350" i="23"/>
  <c r="F351" i="23"/>
  <c r="H351" i="23"/>
  <c r="I351" i="23"/>
  <c r="F352" i="23"/>
  <c r="H352" i="23"/>
  <c r="I352" i="23"/>
  <c r="D353" i="23"/>
  <c r="F353" i="23" s="1"/>
  <c r="E353" i="23"/>
  <c r="H353" i="23"/>
  <c r="I353" i="23"/>
  <c r="H354" i="23"/>
  <c r="I354" i="23"/>
  <c r="F355" i="23"/>
  <c r="H355" i="23"/>
  <c r="I355" i="23"/>
  <c r="H357" i="23"/>
  <c r="I357" i="23"/>
  <c r="J357" i="23" s="1"/>
  <c r="H358" i="23"/>
  <c r="I358" i="23"/>
  <c r="D359" i="23"/>
  <c r="E359" i="23"/>
  <c r="H359" i="23"/>
  <c r="I359" i="23"/>
  <c r="D360" i="23"/>
  <c r="E360" i="23"/>
  <c r="H360" i="23"/>
  <c r="I360" i="23"/>
  <c r="F361" i="23"/>
  <c r="H361" i="23"/>
  <c r="I361" i="23"/>
  <c r="F362" i="23"/>
  <c r="H362" i="23"/>
  <c r="I362" i="23"/>
  <c r="F364" i="23"/>
  <c r="H364" i="23"/>
  <c r="I364" i="23"/>
  <c r="F365" i="23"/>
  <c r="H365" i="23"/>
  <c r="I365" i="23"/>
  <c r="D367" i="23"/>
  <c r="E367" i="23"/>
  <c r="H367" i="23"/>
  <c r="I367" i="23"/>
  <c r="D368" i="23"/>
  <c r="F368" i="23" s="1"/>
  <c r="E368" i="23"/>
  <c r="H368" i="23"/>
  <c r="I368" i="23"/>
  <c r="F371" i="23"/>
  <c r="H371" i="23"/>
  <c r="I371" i="23"/>
  <c r="F372" i="23"/>
  <c r="H372" i="23"/>
  <c r="I372" i="23"/>
  <c r="D373" i="23"/>
  <c r="E373" i="23"/>
  <c r="H373" i="23"/>
  <c r="I373" i="23"/>
  <c r="F374" i="23"/>
  <c r="H374" i="23"/>
  <c r="I374" i="23"/>
  <c r="F375" i="23"/>
  <c r="H375" i="23"/>
  <c r="I375" i="23"/>
  <c r="F376" i="23"/>
  <c r="H376" i="23"/>
  <c r="I376" i="23"/>
  <c r="F377" i="23"/>
  <c r="H377" i="23"/>
  <c r="I377" i="23"/>
  <c r="A1" i="14"/>
  <c r="A10" i="14" s="1"/>
  <c r="B10" i="14" s="1"/>
  <c r="D10" i="14" s="1"/>
  <c r="F416" i="23"/>
  <c r="F415" i="23"/>
  <c r="F414" i="23"/>
  <c r="F413" i="23"/>
  <c r="F412" i="23"/>
  <c r="F409" i="23"/>
  <c r="F408" i="23"/>
  <c r="F407" i="23"/>
  <c r="F406" i="23"/>
  <c r="F405" i="23"/>
  <c r="F402" i="23"/>
  <c r="F401" i="23"/>
  <c r="F400" i="23"/>
  <c r="F399" i="23"/>
  <c r="F398" i="23"/>
  <c r="F397" i="23"/>
  <c r="F396" i="23"/>
  <c r="F395" i="23"/>
  <c r="F394" i="23"/>
  <c r="F393" i="23"/>
  <c r="F392" i="23"/>
  <c r="F391" i="23"/>
  <c r="F390" i="23"/>
  <c r="F389" i="23"/>
  <c r="F388" i="23"/>
  <c r="F387" i="23"/>
  <c r="F386" i="23"/>
  <c r="F385" i="23"/>
  <c r="F334" i="23"/>
  <c r="F333" i="23"/>
  <c r="F332" i="23"/>
  <c r="F331" i="23"/>
  <c r="F330" i="23"/>
  <c r="F327" i="23"/>
  <c r="F326" i="23"/>
  <c r="F325" i="23"/>
  <c r="F324" i="23"/>
  <c r="F323" i="23"/>
  <c r="F320" i="23"/>
  <c r="F319" i="23"/>
  <c r="F318" i="23"/>
  <c r="F317" i="23"/>
  <c r="F316" i="23"/>
  <c r="F315" i="23"/>
  <c r="F314" i="23"/>
  <c r="F313" i="23"/>
  <c r="F312" i="23"/>
  <c r="F311" i="23"/>
  <c r="F310" i="23"/>
  <c r="F309" i="23"/>
  <c r="F308" i="23"/>
  <c r="F307" i="23"/>
  <c r="F306" i="23"/>
  <c r="F305" i="23"/>
  <c r="F304" i="23"/>
  <c r="F303" i="23"/>
  <c r="L11" i="23"/>
  <c r="L260" i="23" s="1"/>
  <c r="L250" i="23"/>
  <c r="L249" i="23"/>
  <c r="L248" i="23"/>
  <c r="L211" i="23"/>
  <c r="L182" i="23"/>
  <c r="L181" i="23"/>
  <c r="L180" i="23"/>
  <c r="L179" i="23"/>
  <c r="L178" i="23"/>
  <c r="L177" i="23"/>
  <c r="L175" i="23"/>
  <c r="L162" i="23"/>
  <c r="L161" i="23"/>
  <c r="L160" i="23"/>
  <c r="L159" i="23"/>
  <c r="L157" i="23"/>
  <c r="L156" i="23"/>
  <c r="L155" i="23"/>
  <c r="L154" i="23"/>
  <c r="L153" i="23"/>
  <c r="L150" i="23"/>
  <c r="L148" i="23"/>
  <c r="L147" i="23"/>
  <c r="L146" i="23"/>
  <c r="L145" i="23"/>
  <c r="L144" i="23"/>
  <c r="L143" i="23"/>
  <c r="L142" i="23"/>
  <c r="L140" i="23"/>
  <c r="L139" i="23"/>
  <c r="L138" i="23"/>
  <c r="L136" i="23"/>
  <c r="L135" i="23"/>
  <c r="L133" i="23"/>
  <c r="L132" i="23"/>
  <c r="L131" i="23"/>
  <c r="L130" i="23"/>
  <c r="L129" i="23"/>
  <c r="L128" i="23"/>
  <c r="L127" i="23"/>
  <c r="L126" i="23"/>
  <c r="L124" i="23"/>
  <c r="L123" i="23"/>
  <c r="L122" i="23"/>
  <c r="L121" i="23"/>
  <c r="L120" i="23"/>
  <c r="L119" i="23"/>
  <c r="L118" i="23"/>
  <c r="L117" i="23"/>
  <c r="L115" i="23"/>
  <c r="L114" i="23"/>
  <c r="L113" i="23"/>
  <c r="L112" i="23"/>
  <c r="L111" i="23"/>
  <c r="L110" i="23"/>
  <c r="L109" i="23"/>
  <c r="L108" i="23"/>
  <c r="L105" i="23"/>
  <c r="L104" i="23"/>
  <c r="L103" i="23"/>
  <c r="L101" i="23"/>
  <c r="L100" i="23"/>
  <c r="L98" i="23"/>
  <c r="L97" i="23"/>
  <c r="L94" i="23"/>
  <c r="L92" i="23"/>
  <c r="L91" i="23"/>
  <c r="L89" i="23"/>
  <c r="L88" i="23"/>
  <c r="L86" i="23"/>
  <c r="L85" i="23"/>
  <c r="L80" i="23"/>
  <c r="L79" i="23"/>
  <c r="L77" i="23"/>
  <c r="L73" i="23"/>
  <c r="L72" i="23"/>
  <c r="L69" i="23"/>
  <c r="L68" i="23"/>
  <c r="L67" i="23"/>
  <c r="L66" i="23"/>
  <c r="L65" i="23"/>
  <c r="L64" i="23"/>
  <c r="L63" i="23"/>
  <c r="L62" i="23"/>
  <c r="L61" i="23"/>
  <c r="L60" i="23"/>
  <c r="L58" i="23"/>
  <c r="L57" i="23"/>
  <c r="L56" i="23"/>
  <c r="L55" i="23"/>
  <c r="L52" i="23"/>
  <c r="L51" i="23"/>
  <c r="L50" i="23"/>
  <c r="L49" i="23"/>
  <c r="L48" i="23"/>
  <c r="L47" i="23"/>
  <c r="L33" i="23"/>
  <c r="L32" i="23"/>
  <c r="L31" i="23"/>
  <c r="L30" i="23"/>
  <c r="L28" i="23"/>
  <c r="L27" i="23"/>
  <c r="L26" i="23"/>
  <c r="L25" i="23"/>
  <c r="L22" i="23"/>
  <c r="L21" i="23"/>
  <c r="L20" i="23"/>
  <c r="L19" i="23"/>
  <c r="L18" i="23"/>
  <c r="L17" i="23"/>
  <c r="L16" i="23"/>
  <c r="L14" i="23"/>
  <c r="L13" i="23"/>
  <c r="D301" i="24"/>
  <c r="E301" i="24"/>
  <c r="H301" i="24"/>
  <c r="I301" i="24"/>
  <c r="D308" i="24"/>
  <c r="E308" i="24"/>
  <c r="H308" i="24"/>
  <c r="I308" i="24"/>
  <c r="D315" i="24"/>
  <c r="E315" i="24"/>
  <c r="H315" i="24"/>
  <c r="I315" i="24"/>
  <c r="F316" i="24"/>
  <c r="H316" i="24"/>
  <c r="I316" i="24"/>
  <c r="H317" i="24"/>
  <c r="I317" i="24"/>
  <c r="J317" i="24" s="1"/>
  <c r="K317" i="24" s="1"/>
  <c r="F318" i="24"/>
  <c r="F320" i="24"/>
  <c r="H320" i="24"/>
  <c r="I320" i="24"/>
  <c r="F321" i="24"/>
  <c r="H321" i="24"/>
  <c r="I321" i="24"/>
  <c r="F322" i="24"/>
  <c r="H322" i="24"/>
  <c r="I322" i="24"/>
  <c r="F323" i="24"/>
  <c r="H323" i="24"/>
  <c r="I323" i="24"/>
  <c r="F324" i="24"/>
  <c r="H324" i="24"/>
  <c r="I324" i="24"/>
  <c r="F325" i="24"/>
  <c r="H325" i="24"/>
  <c r="I325" i="24"/>
  <c r="F327" i="24"/>
  <c r="H327" i="24"/>
  <c r="I327" i="24"/>
  <c r="F328" i="24"/>
  <c r="F330" i="24"/>
  <c r="H330" i="24"/>
  <c r="I330" i="24"/>
  <c r="F332" i="24"/>
  <c r="H332" i="24"/>
  <c r="I332" i="24"/>
  <c r="F333" i="24"/>
  <c r="F334" i="24"/>
  <c r="H334" i="24"/>
  <c r="I334" i="24"/>
  <c r="D241" i="24"/>
  <c r="E241" i="24"/>
  <c r="H241" i="24"/>
  <c r="I241" i="24"/>
  <c r="D248" i="24"/>
  <c r="E248" i="24"/>
  <c r="H248" i="24"/>
  <c r="I248" i="24"/>
  <c r="D255" i="24"/>
  <c r="E255" i="24"/>
  <c r="H255" i="24"/>
  <c r="I255" i="24"/>
  <c r="F256" i="24"/>
  <c r="H256" i="24"/>
  <c r="I256" i="24"/>
  <c r="F258" i="24"/>
  <c r="F260" i="24"/>
  <c r="H260" i="24"/>
  <c r="I260" i="24"/>
  <c r="F261" i="24"/>
  <c r="H261" i="24"/>
  <c r="I261" i="24"/>
  <c r="F262" i="24"/>
  <c r="H262" i="24"/>
  <c r="I262" i="24"/>
  <c r="F263" i="24"/>
  <c r="H263" i="24"/>
  <c r="I263" i="24"/>
  <c r="F264" i="24"/>
  <c r="H264" i="24"/>
  <c r="I264" i="24"/>
  <c r="F265" i="24"/>
  <c r="H265" i="24"/>
  <c r="I265" i="24"/>
  <c r="F267" i="24"/>
  <c r="H267" i="24"/>
  <c r="I267" i="24"/>
  <c r="F268" i="24"/>
  <c r="H268" i="24"/>
  <c r="I268" i="24"/>
  <c r="F270" i="24"/>
  <c r="H270" i="24"/>
  <c r="I270" i="24"/>
  <c r="F272" i="24"/>
  <c r="H272" i="24"/>
  <c r="I272" i="24"/>
  <c r="F273" i="24"/>
  <c r="H273" i="24"/>
  <c r="I273" i="24"/>
  <c r="F274" i="24"/>
  <c r="H274" i="24"/>
  <c r="I274" i="24"/>
  <c r="H12" i="24"/>
  <c r="I12" i="24"/>
  <c r="H14" i="24"/>
  <c r="I14" i="24"/>
  <c r="H15" i="24"/>
  <c r="I15" i="24"/>
  <c r="H16" i="24"/>
  <c r="I16" i="24"/>
  <c r="H18" i="24"/>
  <c r="I18" i="24"/>
  <c r="H19" i="24"/>
  <c r="I19" i="24"/>
  <c r="H20" i="24"/>
  <c r="I20" i="24"/>
  <c r="H21" i="24"/>
  <c r="I21" i="24"/>
  <c r="H22" i="24"/>
  <c r="I22" i="24"/>
  <c r="H23" i="24"/>
  <c r="I23" i="24"/>
  <c r="H25" i="24"/>
  <c r="I25" i="24"/>
  <c r="H26" i="24"/>
  <c r="I26" i="24"/>
  <c r="H27" i="24"/>
  <c r="I27" i="24"/>
  <c r="H28" i="24"/>
  <c r="I28" i="24"/>
  <c r="H29" i="24"/>
  <c r="I29" i="24"/>
  <c r="H30" i="24"/>
  <c r="I30" i="24"/>
  <c r="H31" i="24"/>
  <c r="I31" i="24"/>
  <c r="H32" i="24"/>
  <c r="I32" i="24"/>
  <c r="H34" i="24"/>
  <c r="I34" i="24"/>
  <c r="H35" i="24"/>
  <c r="I35" i="24"/>
  <c r="H37" i="24"/>
  <c r="I37" i="24"/>
  <c r="H38" i="24"/>
  <c r="I38" i="24"/>
  <c r="H39" i="24"/>
  <c r="I39" i="24"/>
  <c r="H40" i="24"/>
  <c r="I40" i="24"/>
  <c r="H41" i="24"/>
  <c r="I41" i="24"/>
  <c r="H42" i="24"/>
  <c r="I42" i="24"/>
  <c r="H43" i="24"/>
  <c r="I43" i="24"/>
  <c r="H46" i="24"/>
  <c r="I46" i="24"/>
  <c r="H47" i="24"/>
  <c r="I47" i="24"/>
  <c r="H48" i="24"/>
  <c r="I48" i="24"/>
  <c r="H49" i="24"/>
  <c r="I49" i="24"/>
  <c r="H50" i="24"/>
  <c r="I50" i="24"/>
  <c r="H51" i="24"/>
  <c r="I51" i="24"/>
  <c r="H52" i="24"/>
  <c r="I52" i="24"/>
  <c r="H53" i="24"/>
  <c r="I53" i="24"/>
  <c r="H54" i="24"/>
  <c r="I54" i="24"/>
  <c r="H55" i="24"/>
  <c r="I55" i="24"/>
  <c r="H56" i="24"/>
  <c r="I56" i="24"/>
  <c r="H57" i="24"/>
  <c r="I57" i="24"/>
  <c r="H59" i="24"/>
  <c r="I59" i="24"/>
  <c r="H60" i="24"/>
  <c r="I60" i="24"/>
  <c r="H61" i="24"/>
  <c r="I61" i="24"/>
  <c r="H62" i="24"/>
  <c r="I62" i="24"/>
  <c r="H63" i="24"/>
  <c r="I63" i="24"/>
  <c r="H64" i="24"/>
  <c r="I64" i="24"/>
  <c r="H65" i="24"/>
  <c r="I65" i="24"/>
  <c r="H66" i="24"/>
  <c r="I66" i="24"/>
  <c r="H72" i="24"/>
  <c r="I72" i="24"/>
  <c r="H73" i="24"/>
  <c r="I73" i="24"/>
  <c r="H78" i="24"/>
  <c r="I78" i="24"/>
  <c r="H79" i="24"/>
  <c r="J79" i="24" s="1"/>
  <c r="K79" i="24" s="1"/>
  <c r="I79" i="24"/>
  <c r="H82" i="24"/>
  <c r="I82" i="24"/>
  <c r="H83" i="24"/>
  <c r="I83" i="24"/>
  <c r="H84" i="24"/>
  <c r="I84" i="24"/>
  <c r="H85" i="24"/>
  <c r="I85" i="24"/>
  <c r="H86" i="24"/>
  <c r="I86" i="24"/>
  <c r="H87" i="24"/>
  <c r="J87" i="24" s="1"/>
  <c r="K87" i="24" s="1"/>
  <c r="I87" i="24"/>
  <c r="H88" i="24"/>
  <c r="I88" i="24"/>
  <c r="H89" i="24"/>
  <c r="I89" i="24"/>
  <c r="H91" i="24"/>
  <c r="I91" i="24"/>
  <c r="H92" i="24"/>
  <c r="I92" i="24"/>
  <c r="H93" i="24"/>
  <c r="I93" i="24"/>
  <c r="H94" i="24"/>
  <c r="I94" i="24"/>
  <c r="H95" i="24"/>
  <c r="I95" i="24"/>
  <c r="H96" i="24"/>
  <c r="I96" i="24"/>
  <c r="H97" i="24"/>
  <c r="I97" i="24"/>
  <c r="H99" i="24"/>
  <c r="I99" i="24"/>
  <c r="H101" i="24"/>
  <c r="I101" i="24"/>
  <c r="H102" i="24"/>
  <c r="J102" i="24" s="1"/>
  <c r="K102" i="24" s="1"/>
  <c r="I102" i="24"/>
  <c r="H104" i="24"/>
  <c r="I104" i="24"/>
  <c r="H105" i="24"/>
  <c r="I105" i="24"/>
  <c r="H107" i="24"/>
  <c r="I107" i="24"/>
  <c r="H108" i="24"/>
  <c r="I108" i="24"/>
  <c r="H110" i="24"/>
  <c r="I110" i="24"/>
  <c r="H111" i="24"/>
  <c r="J111" i="24" s="1"/>
  <c r="K111" i="24" s="1"/>
  <c r="I111" i="24"/>
  <c r="H112" i="24"/>
  <c r="I112" i="24"/>
  <c r="H113" i="24"/>
  <c r="I113" i="24"/>
  <c r="H114" i="24"/>
  <c r="J114" i="24" s="1"/>
  <c r="K114" i="24" s="1"/>
  <c r="I114" i="24"/>
  <c r="H115" i="24"/>
  <c r="I115" i="24"/>
  <c r="J115" i="24" s="1"/>
  <c r="K115" i="24" s="1"/>
  <c r="H116" i="24"/>
  <c r="I116" i="24"/>
  <c r="H118" i="24"/>
  <c r="I118" i="24"/>
  <c r="H119" i="24"/>
  <c r="I119" i="24"/>
  <c r="J119" i="24" s="1"/>
  <c r="K119" i="24" s="1"/>
  <c r="H120" i="24"/>
  <c r="I120" i="24"/>
  <c r="H122" i="24"/>
  <c r="I122" i="24"/>
  <c r="H123" i="24"/>
  <c r="I123" i="24"/>
  <c r="J123" i="24" s="1"/>
  <c r="K123" i="24" s="1"/>
  <c r="H124" i="24"/>
  <c r="I124" i="24"/>
  <c r="J124" i="24" s="1"/>
  <c r="K124" i="24" s="1"/>
  <c r="H125" i="24"/>
  <c r="I125" i="24"/>
  <c r="H126" i="24"/>
  <c r="I126" i="24"/>
  <c r="H128" i="24"/>
  <c r="I128" i="24"/>
  <c r="H129" i="24"/>
  <c r="I129" i="24"/>
  <c r="H130" i="24"/>
  <c r="I130" i="24"/>
  <c r="H131" i="24"/>
  <c r="I131" i="24"/>
  <c r="H132" i="24"/>
  <c r="I132" i="24"/>
  <c r="H133" i="24"/>
  <c r="I133" i="24"/>
  <c r="H135" i="24"/>
  <c r="I135" i="24"/>
  <c r="H136" i="24"/>
  <c r="I136" i="24"/>
  <c r="H137" i="24"/>
  <c r="I137" i="24"/>
  <c r="H140" i="24"/>
  <c r="I140" i="24"/>
  <c r="H141" i="24"/>
  <c r="I141" i="24"/>
  <c r="H142" i="24"/>
  <c r="I142" i="24"/>
  <c r="H143" i="24"/>
  <c r="I143" i="24"/>
  <c r="H144" i="24"/>
  <c r="I144" i="24"/>
  <c r="H145" i="24"/>
  <c r="I145" i="24"/>
  <c r="H146" i="24"/>
  <c r="I146" i="24"/>
  <c r="H148" i="24"/>
  <c r="I148" i="24"/>
  <c r="H149" i="24"/>
  <c r="I149" i="24"/>
  <c r="H150" i="24"/>
  <c r="I150" i="24"/>
  <c r="H151" i="24"/>
  <c r="J151" i="24" s="1"/>
  <c r="K151" i="24" s="1"/>
  <c r="I151" i="24"/>
  <c r="H152" i="24"/>
  <c r="I152" i="24"/>
  <c r="J152" i="24" s="1"/>
  <c r="K152" i="24" s="1"/>
  <c r="H153" i="24"/>
  <c r="I153" i="24"/>
  <c r="H154" i="24"/>
  <c r="I154" i="24"/>
  <c r="H155" i="24"/>
  <c r="I155" i="24"/>
  <c r="H156" i="24"/>
  <c r="I156" i="24"/>
  <c r="H158" i="24"/>
  <c r="I158" i="24"/>
  <c r="H159" i="24"/>
  <c r="I159" i="24"/>
  <c r="J159" i="24" s="1"/>
  <c r="K159" i="24" s="1"/>
  <c r="H160" i="24"/>
  <c r="I160" i="24"/>
  <c r="H161" i="24"/>
  <c r="I161" i="24"/>
  <c r="H162" i="24"/>
  <c r="I162" i="24"/>
  <c r="H164" i="24"/>
  <c r="I164" i="24"/>
  <c r="H165" i="24"/>
  <c r="I165" i="24"/>
  <c r="H166" i="24"/>
  <c r="I166" i="24"/>
  <c r="J166" i="24" s="1"/>
  <c r="K166" i="24" s="1"/>
  <c r="H168" i="24"/>
  <c r="I168" i="24"/>
  <c r="H169" i="24"/>
  <c r="I169" i="24"/>
  <c r="H170" i="24"/>
  <c r="I170" i="24"/>
  <c r="H171" i="24"/>
  <c r="I171" i="24"/>
  <c r="H172" i="24"/>
  <c r="I172" i="24"/>
  <c r="H173" i="24"/>
  <c r="I173" i="24"/>
  <c r="H174" i="24"/>
  <c r="I174" i="24"/>
  <c r="H175" i="24"/>
  <c r="I175" i="24"/>
  <c r="H176" i="24"/>
  <c r="I176" i="24"/>
  <c r="H191" i="24"/>
  <c r="I191" i="24"/>
  <c r="H192" i="24"/>
  <c r="I192" i="24"/>
  <c r="H193" i="24"/>
  <c r="I193" i="24"/>
  <c r="J193" i="24" s="1"/>
  <c r="K193" i="24" s="1"/>
  <c r="H194" i="24"/>
  <c r="I194" i="24"/>
  <c r="H195" i="24"/>
  <c r="I195" i="24"/>
  <c r="H198" i="24"/>
  <c r="I198" i="24"/>
  <c r="H199" i="24"/>
  <c r="I199" i="24"/>
  <c r="H200" i="24"/>
  <c r="I200" i="24"/>
  <c r="H201" i="24"/>
  <c r="I201" i="24"/>
  <c r="H202" i="24"/>
  <c r="I202" i="24"/>
  <c r="H205" i="24"/>
  <c r="I205" i="24"/>
  <c r="H206" i="24"/>
  <c r="I206" i="24"/>
  <c r="H207" i="24"/>
  <c r="I207" i="24"/>
  <c r="H208" i="24"/>
  <c r="I208" i="24"/>
  <c r="H210" i="24"/>
  <c r="I210" i="24"/>
  <c r="H211" i="24"/>
  <c r="I211" i="24"/>
  <c r="H212" i="24"/>
  <c r="I212" i="24"/>
  <c r="H214" i="24"/>
  <c r="I214" i="24"/>
  <c r="F314" i="24"/>
  <c r="F313" i="24"/>
  <c r="F312" i="24"/>
  <c r="F311" i="24"/>
  <c r="F310" i="24"/>
  <c r="F307" i="24"/>
  <c r="F306" i="24"/>
  <c r="F305" i="24"/>
  <c r="F304" i="24"/>
  <c r="F303" i="24"/>
  <c r="F300" i="24"/>
  <c r="F299" i="24"/>
  <c r="F298" i="24"/>
  <c r="F297" i="24"/>
  <c r="F296" i="24"/>
  <c r="F295" i="24"/>
  <c r="F294" i="24"/>
  <c r="F293" i="24"/>
  <c r="F292" i="24"/>
  <c r="F291" i="24"/>
  <c r="F290" i="24"/>
  <c r="F289" i="24"/>
  <c r="F288" i="24"/>
  <c r="F287" i="24"/>
  <c r="F286" i="24"/>
  <c r="F285" i="24"/>
  <c r="F284" i="24"/>
  <c r="F283" i="24"/>
  <c r="F254" i="24"/>
  <c r="F253" i="24"/>
  <c r="F252" i="24"/>
  <c r="F251" i="24"/>
  <c r="F250" i="24"/>
  <c r="F247" i="24"/>
  <c r="F246" i="24"/>
  <c r="F245" i="24"/>
  <c r="F244" i="24"/>
  <c r="F243" i="24"/>
  <c r="F240" i="24"/>
  <c r="F239" i="24"/>
  <c r="F238" i="24"/>
  <c r="F237" i="24"/>
  <c r="F236" i="24"/>
  <c r="F235" i="24"/>
  <c r="F234" i="24"/>
  <c r="F233" i="24"/>
  <c r="F232" i="24"/>
  <c r="F231" i="24"/>
  <c r="F230" i="24"/>
  <c r="F229" i="24"/>
  <c r="F228" i="24"/>
  <c r="F227" i="24"/>
  <c r="F226" i="24"/>
  <c r="F225" i="24"/>
  <c r="F224" i="24"/>
  <c r="F223" i="24"/>
  <c r="F285" i="25"/>
  <c r="H285" i="25"/>
  <c r="I285" i="25"/>
  <c r="F286" i="25"/>
  <c r="H286" i="25"/>
  <c r="I286" i="25"/>
  <c r="F287" i="25"/>
  <c r="H287" i="25"/>
  <c r="I287" i="25"/>
  <c r="F288" i="25"/>
  <c r="H288" i="25"/>
  <c r="I288" i="25"/>
  <c r="F289" i="25"/>
  <c r="H289" i="25"/>
  <c r="I289" i="25"/>
  <c r="F292" i="25"/>
  <c r="H292" i="25"/>
  <c r="I292" i="25"/>
  <c r="F293" i="25"/>
  <c r="H293" i="25"/>
  <c r="I293" i="25"/>
  <c r="F294" i="25"/>
  <c r="H294" i="25"/>
  <c r="I294" i="25"/>
  <c r="F295" i="25"/>
  <c r="H295" i="25"/>
  <c r="I295" i="25"/>
  <c r="J295" i="25"/>
  <c r="F296" i="25"/>
  <c r="H296" i="25"/>
  <c r="I296" i="25"/>
  <c r="F297" i="25"/>
  <c r="H297" i="25"/>
  <c r="I297" i="25"/>
  <c r="F299" i="25"/>
  <c r="H299" i="25"/>
  <c r="I299" i="25"/>
  <c r="F300" i="25"/>
  <c r="H300" i="25"/>
  <c r="I300" i="25"/>
  <c r="F302" i="25"/>
  <c r="F305" i="25"/>
  <c r="H305" i="25"/>
  <c r="I305" i="25"/>
  <c r="F310" i="25"/>
  <c r="H310" i="25"/>
  <c r="I310" i="25"/>
  <c r="F311" i="25"/>
  <c r="H311" i="25"/>
  <c r="I311" i="25"/>
  <c r="F313" i="25"/>
  <c r="F314" i="25"/>
  <c r="H314" i="25"/>
  <c r="I314" i="25"/>
  <c r="F315" i="25"/>
  <c r="H315" i="25"/>
  <c r="I315" i="25"/>
  <c r="F246" i="25"/>
  <c r="H246" i="25"/>
  <c r="I246" i="25"/>
  <c r="F247" i="25"/>
  <c r="H247" i="25"/>
  <c r="I247" i="25"/>
  <c r="F248" i="25"/>
  <c r="H248" i="25"/>
  <c r="I248" i="25"/>
  <c r="F249" i="25"/>
  <c r="H249" i="25"/>
  <c r="I249" i="25"/>
  <c r="F250" i="25"/>
  <c r="H250" i="25"/>
  <c r="I250" i="25"/>
  <c r="F253" i="25"/>
  <c r="H253" i="25"/>
  <c r="I253" i="25"/>
  <c r="F254" i="25"/>
  <c r="H254" i="25"/>
  <c r="I254" i="25"/>
  <c r="F255" i="25"/>
  <c r="H255" i="25"/>
  <c r="I255" i="25"/>
  <c r="F256" i="25"/>
  <c r="H256" i="25"/>
  <c r="I256" i="25"/>
  <c r="F257" i="25"/>
  <c r="H257" i="25"/>
  <c r="I257" i="25"/>
  <c r="F258" i="25"/>
  <c r="H258" i="25"/>
  <c r="I258" i="25"/>
  <c r="F260" i="25"/>
  <c r="H260" i="25"/>
  <c r="I260" i="25"/>
  <c r="F261" i="25"/>
  <c r="F263" i="25"/>
  <c r="H263" i="25"/>
  <c r="I263" i="25"/>
  <c r="F266" i="25"/>
  <c r="H266" i="25"/>
  <c r="I266" i="25"/>
  <c r="F271" i="25"/>
  <c r="F272" i="25"/>
  <c r="F274" i="25"/>
  <c r="F275" i="25"/>
  <c r="H275" i="25"/>
  <c r="I275" i="25"/>
  <c r="F276" i="25"/>
  <c r="H276" i="25"/>
  <c r="I276" i="25"/>
  <c r="F308" i="25"/>
  <c r="F307" i="25"/>
  <c r="F301" i="25"/>
  <c r="F269" i="25"/>
  <c r="F268" i="25"/>
  <c r="F262" i="25"/>
  <c r="D31" i="12"/>
  <c r="B31" i="12"/>
  <c r="D30" i="12"/>
  <c r="B30" i="12"/>
  <c r="H18" i="6"/>
  <c r="I19" i="11" s="1"/>
  <c r="J19" i="11" s="1"/>
  <c r="J15" i="11"/>
  <c r="I17" i="11"/>
  <c r="J17" i="11"/>
  <c r="J23" i="11"/>
  <c r="J26" i="11"/>
  <c r="I20" i="11"/>
  <c r="J20" i="11" s="1"/>
  <c r="D20" i="12"/>
  <c r="D22" i="12"/>
  <c r="D24" i="12"/>
  <c r="J25" i="11"/>
  <c r="I18" i="11"/>
  <c r="J18" i="11" s="1"/>
  <c r="J24" i="11"/>
  <c r="B11" i="12"/>
  <c r="B10" i="12"/>
  <c r="B9" i="12"/>
  <c r="B8" i="12"/>
  <c r="A3" i="12"/>
  <c r="A1" i="12"/>
  <c r="F39" i="11"/>
  <c r="C39" i="11"/>
  <c r="F38" i="11"/>
  <c r="C38" i="11"/>
  <c r="G37" i="11"/>
  <c r="I29" i="11"/>
  <c r="I28" i="11"/>
  <c r="I27" i="11"/>
  <c r="I26" i="11"/>
  <c r="I24" i="11"/>
  <c r="I23" i="11"/>
  <c r="L21" i="11"/>
  <c r="I21" i="11"/>
  <c r="I15" i="11"/>
  <c r="C11" i="11"/>
  <c r="A2" i="11"/>
  <c r="J28" i="9"/>
  <c r="J27" i="9"/>
  <c r="B27" i="9"/>
  <c r="B26" i="9"/>
  <c r="K21" i="9"/>
  <c r="L17" i="9"/>
  <c r="M17" i="9" s="1"/>
  <c r="L18" i="9"/>
  <c r="M18" i="9" s="1"/>
  <c r="L19" i="9"/>
  <c r="M19" i="9" s="1"/>
  <c r="L20" i="9"/>
  <c r="M20" i="9" s="1"/>
  <c r="B12" i="9"/>
  <c r="R11" i="9"/>
  <c r="B11" i="9"/>
  <c r="B10" i="9"/>
  <c r="B9" i="9"/>
  <c r="R3" i="9"/>
  <c r="R5" i="9"/>
  <c r="R7" i="9"/>
  <c r="R6" i="9"/>
  <c r="A2" i="9"/>
  <c r="A1" i="9"/>
  <c r="J28" i="15"/>
  <c r="J27" i="15"/>
  <c r="B27" i="15"/>
  <c r="B26" i="15"/>
  <c r="K17" i="15"/>
  <c r="K18" i="15"/>
  <c r="K19" i="15"/>
  <c r="K20" i="15"/>
  <c r="L17" i="15"/>
  <c r="L18" i="15"/>
  <c r="L19" i="15"/>
  <c r="L20" i="15"/>
  <c r="B12" i="15"/>
  <c r="R11" i="15"/>
  <c r="B11" i="15"/>
  <c r="B10" i="15"/>
  <c r="B9" i="15"/>
  <c r="R3" i="15"/>
  <c r="R8" i="15" s="1"/>
  <c r="R5" i="15"/>
  <c r="R7" i="15"/>
  <c r="R6" i="15"/>
  <c r="A2" i="15"/>
  <c r="A1" i="15"/>
  <c r="G22" i="6"/>
  <c r="G21" i="6"/>
  <c r="B21" i="6"/>
  <c r="B20" i="6"/>
  <c r="K18" i="6"/>
  <c r="I16" i="6"/>
  <c r="B12" i="6"/>
  <c r="O11" i="6"/>
  <c r="B11" i="6"/>
  <c r="B9" i="6"/>
  <c r="O3" i="6"/>
  <c r="O5" i="6"/>
  <c r="O7" i="6"/>
  <c r="O6" i="6"/>
  <c r="A3" i="6"/>
  <c r="A1" i="6"/>
  <c r="E27" i="1"/>
  <c r="J257" i="25" l="1"/>
  <c r="K257" i="25" s="1"/>
  <c r="J418" i="23"/>
  <c r="I143" i="23"/>
  <c r="J96" i="23"/>
  <c r="K96" i="23" s="1"/>
  <c r="J93" i="23"/>
  <c r="K93" i="23" s="1"/>
  <c r="J86" i="23"/>
  <c r="K86" i="23" s="1"/>
  <c r="J59" i="23"/>
  <c r="K59" i="23" s="1"/>
  <c r="J55" i="23"/>
  <c r="K55" i="23" s="1"/>
  <c r="J30" i="23"/>
  <c r="K30" i="23" s="1"/>
  <c r="J350" i="23"/>
  <c r="J456" i="23"/>
  <c r="J150" i="23"/>
  <c r="K150" i="23" s="1"/>
  <c r="J104" i="23"/>
  <c r="K104" i="23" s="1"/>
  <c r="J95" i="23"/>
  <c r="K95" i="23" s="1"/>
  <c r="J88" i="23"/>
  <c r="K88" i="23" s="1"/>
  <c r="J46" i="23"/>
  <c r="K46" i="23" s="1"/>
  <c r="J286" i="23"/>
  <c r="K286" i="23" s="1"/>
  <c r="J458" i="23"/>
  <c r="J296" i="25"/>
  <c r="K296" i="25" s="1"/>
  <c r="J294" i="23"/>
  <c r="K294" i="23" s="1"/>
  <c r="J246" i="23"/>
  <c r="K246" i="23" s="1"/>
  <c r="J170" i="23"/>
  <c r="K170" i="23" s="1"/>
  <c r="J114" i="23"/>
  <c r="K114" i="23" s="1"/>
  <c r="J107" i="23"/>
  <c r="K107" i="23" s="1"/>
  <c r="H144" i="23"/>
  <c r="J135" i="23"/>
  <c r="K135" i="23" s="1"/>
  <c r="J128" i="23"/>
  <c r="K128" i="23" s="1"/>
  <c r="J51" i="23"/>
  <c r="K51" i="23" s="1"/>
  <c r="J15" i="23"/>
  <c r="K15" i="23" s="1"/>
  <c r="J328" i="24"/>
  <c r="M18" i="15"/>
  <c r="K295" i="25"/>
  <c r="F248" i="24"/>
  <c r="J21" i="23"/>
  <c r="K21" i="23" s="1"/>
  <c r="M19" i="15"/>
  <c r="D354" i="23"/>
  <c r="J244" i="23"/>
  <c r="K244" i="23" s="1"/>
  <c r="J153" i="23"/>
  <c r="K153" i="23" s="1"/>
  <c r="J91" i="23"/>
  <c r="K91" i="23" s="1"/>
  <c r="J27" i="23"/>
  <c r="K27" i="23" s="1"/>
  <c r="J261" i="25"/>
  <c r="J268" i="25"/>
  <c r="J313" i="25"/>
  <c r="K313" i="25" s="1"/>
  <c r="J276" i="25"/>
  <c r="K276" i="25" s="1"/>
  <c r="J72" i="24"/>
  <c r="K72" i="24" s="1"/>
  <c r="J51" i="24"/>
  <c r="K51" i="24" s="1"/>
  <c r="J204" i="23"/>
  <c r="K204" i="23" s="1"/>
  <c r="J155" i="23"/>
  <c r="K155" i="23" s="1"/>
  <c r="J84" i="23"/>
  <c r="K84" i="23" s="1"/>
  <c r="J77" i="23"/>
  <c r="K77" i="23" s="1"/>
  <c r="J39" i="23"/>
  <c r="K39" i="23" s="1"/>
  <c r="J31" i="23"/>
  <c r="K31" i="23" s="1"/>
  <c r="J289" i="23"/>
  <c r="K289" i="23" s="1"/>
  <c r="I77" i="25"/>
  <c r="I72" i="25"/>
  <c r="J21" i="25"/>
  <c r="K21" i="25" s="1"/>
  <c r="J314" i="25"/>
  <c r="J294" i="25"/>
  <c r="J202" i="24"/>
  <c r="K202" i="24" s="1"/>
  <c r="J174" i="24"/>
  <c r="K174" i="24" s="1"/>
  <c r="J86" i="24"/>
  <c r="K86" i="24" s="1"/>
  <c r="J60" i="24"/>
  <c r="K60" i="24" s="1"/>
  <c r="J28" i="24"/>
  <c r="K28" i="24" s="1"/>
  <c r="J25" i="24"/>
  <c r="K25" i="24" s="1"/>
  <c r="J18" i="24"/>
  <c r="K18" i="24" s="1"/>
  <c r="F315" i="24"/>
  <c r="A8" i="14"/>
  <c r="B8" i="14" s="1"/>
  <c r="D8" i="14" s="1"/>
  <c r="J376" i="23"/>
  <c r="K376" i="23" s="1"/>
  <c r="F360" i="23"/>
  <c r="J460" i="23"/>
  <c r="J163" i="23"/>
  <c r="K163" i="23" s="1"/>
  <c r="J158" i="23"/>
  <c r="K158" i="23" s="1"/>
  <c r="J152" i="23"/>
  <c r="K152" i="23" s="1"/>
  <c r="J110" i="23"/>
  <c r="K110" i="23" s="1"/>
  <c r="I63" i="23"/>
  <c r="J63" i="23" s="1"/>
  <c r="K63" i="23" s="1"/>
  <c r="J58" i="23"/>
  <c r="K58" i="23" s="1"/>
  <c r="J47" i="23"/>
  <c r="K47" i="23" s="1"/>
  <c r="J54" i="23"/>
  <c r="K54" i="23" s="1"/>
  <c r="J270" i="23"/>
  <c r="K270" i="23" s="1"/>
  <c r="J155" i="25"/>
  <c r="K155" i="25" s="1"/>
  <c r="J142" i="25"/>
  <c r="K142" i="25" s="1"/>
  <c r="J129" i="25"/>
  <c r="K129" i="25" s="1"/>
  <c r="J123" i="25"/>
  <c r="K123" i="25" s="1"/>
  <c r="J117" i="25"/>
  <c r="K117" i="25" s="1"/>
  <c r="J69" i="25"/>
  <c r="K69" i="25" s="1"/>
  <c r="J23" i="25"/>
  <c r="K23" i="25" s="1"/>
  <c r="E354" i="23"/>
  <c r="K350" i="23"/>
  <c r="K434" i="23"/>
  <c r="J165" i="23"/>
  <c r="K165" i="23" s="1"/>
  <c r="J53" i="23"/>
  <c r="K53" i="23" s="1"/>
  <c r="J161" i="23"/>
  <c r="K161" i="23" s="1"/>
  <c r="J40" i="24"/>
  <c r="K40" i="24" s="1"/>
  <c r="J173" i="23"/>
  <c r="K173" i="23" s="1"/>
  <c r="J42" i="23"/>
  <c r="K42" i="23" s="1"/>
  <c r="K21" i="15"/>
  <c r="J168" i="23"/>
  <c r="K168" i="23" s="1"/>
  <c r="F359" i="23"/>
  <c r="J454" i="23"/>
  <c r="K454" i="23" s="1"/>
  <c r="J163" i="25"/>
  <c r="K163" i="25" s="1"/>
  <c r="J151" i="25"/>
  <c r="K151" i="25" s="1"/>
  <c r="J138" i="25"/>
  <c r="K138" i="25" s="1"/>
  <c r="J113" i="25"/>
  <c r="K113" i="25" s="1"/>
  <c r="K92" i="27"/>
  <c r="N93" i="27" s="1"/>
  <c r="J246" i="25"/>
  <c r="K246" i="25" s="1"/>
  <c r="J289" i="25"/>
  <c r="K289" i="25" s="1"/>
  <c r="J212" i="24"/>
  <c r="K212" i="24" s="1"/>
  <c r="J195" i="24"/>
  <c r="K195" i="24" s="1"/>
  <c r="J161" i="24"/>
  <c r="K161" i="24" s="1"/>
  <c r="J88" i="24"/>
  <c r="K88" i="24" s="1"/>
  <c r="J82" i="24"/>
  <c r="K82" i="24" s="1"/>
  <c r="J52" i="24"/>
  <c r="K52" i="24" s="1"/>
  <c r="F373" i="23"/>
  <c r="J149" i="25"/>
  <c r="K149" i="25" s="1"/>
  <c r="J137" i="25"/>
  <c r="K137" i="25" s="1"/>
  <c r="J29" i="23"/>
  <c r="J26" i="24"/>
  <c r="K26" i="24" s="1"/>
  <c r="F308" i="24"/>
  <c r="J105" i="24"/>
  <c r="K105" i="24" s="1"/>
  <c r="J425" i="23"/>
  <c r="K425" i="23" s="1"/>
  <c r="J119" i="23"/>
  <c r="K119" i="23" s="1"/>
  <c r="J132" i="24"/>
  <c r="K132" i="24" s="1"/>
  <c r="K440" i="23"/>
  <c r="I142" i="23"/>
  <c r="J142" i="23" s="1"/>
  <c r="K142" i="23" s="1"/>
  <c r="J87" i="23"/>
  <c r="K87" i="23" s="1"/>
  <c r="J281" i="23"/>
  <c r="K281" i="23" s="1"/>
  <c r="J96" i="24"/>
  <c r="K96" i="24" s="1"/>
  <c r="F340" i="23"/>
  <c r="J441" i="23"/>
  <c r="K441" i="23" s="1"/>
  <c r="J30" i="24"/>
  <c r="K30" i="24" s="1"/>
  <c r="J23" i="24"/>
  <c r="K23" i="24" s="1"/>
  <c r="F367" i="23"/>
  <c r="J349" i="23"/>
  <c r="F403" i="23"/>
  <c r="J117" i="23"/>
  <c r="K117" i="23" s="1"/>
  <c r="J268" i="24"/>
  <c r="J272" i="23"/>
  <c r="K272" i="23" s="1"/>
  <c r="J19" i="24"/>
  <c r="K19" i="24" s="1"/>
  <c r="J362" i="23"/>
  <c r="K362" i="23" s="1"/>
  <c r="J242" i="23"/>
  <c r="K242" i="23" s="1"/>
  <c r="J119" i="25"/>
  <c r="K119" i="25" s="1"/>
  <c r="K450" i="23"/>
  <c r="J164" i="23"/>
  <c r="K164" i="23" s="1"/>
  <c r="J157" i="23"/>
  <c r="K157" i="23" s="1"/>
  <c r="J125" i="23"/>
  <c r="K125" i="23" s="1"/>
  <c r="J267" i="23"/>
  <c r="K267" i="23" s="1"/>
  <c r="I141" i="23"/>
  <c r="J52" i="23"/>
  <c r="K52" i="23" s="1"/>
  <c r="J113" i="24"/>
  <c r="K113" i="24" s="1"/>
  <c r="J264" i="23"/>
  <c r="K264" i="23" s="1"/>
  <c r="M20" i="15"/>
  <c r="A4" i="14"/>
  <c r="J140" i="23"/>
  <c r="K140" i="23" s="1"/>
  <c r="J275" i="23"/>
  <c r="K275" i="23" s="1"/>
  <c r="J27" i="25"/>
  <c r="K27" i="25" s="1"/>
  <c r="J274" i="25"/>
  <c r="K274" i="25" s="1"/>
  <c r="J82" i="23"/>
  <c r="K82" i="23" s="1"/>
  <c r="J432" i="23"/>
  <c r="K432" i="23" s="1"/>
  <c r="J112" i="23"/>
  <c r="K112" i="23" s="1"/>
  <c r="J85" i="24"/>
  <c r="K85" i="24" s="1"/>
  <c r="J55" i="24"/>
  <c r="K55" i="24" s="1"/>
  <c r="A6" i="14"/>
  <c r="B6" i="14" s="1"/>
  <c r="J374" i="23"/>
  <c r="K374" i="23" s="1"/>
  <c r="J145" i="23"/>
  <c r="K145" i="23" s="1"/>
  <c r="J38" i="23"/>
  <c r="K38" i="23" s="1"/>
  <c r="J45" i="23"/>
  <c r="K45" i="23" s="1"/>
  <c r="J273" i="23"/>
  <c r="K273" i="23" s="1"/>
  <c r="J146" i="24"/>
  <c r="K146" i="24" s="1"/>
  <c r="J131" i="24"/>
  <c r="K131" i="24" s="1"/>
  <c r="J57" i="24"/>
  <c r="K57" i="24" s="1"/>
  <c r="J342" i="23"/>
  <c r="J447" i="23"/>
  <c r="K447" i="23" s="1"/>
  <c r="J115" i="23"/>
  <c r="K115" i="23" s="1"/>
  <c r="J85" i="23"/>
  <c r="K85" i="23" s="1"/>
  <c r="J195" i="25"/>
  <c r="K195" i="25" s="1"/>
  <c r="J68" i="25"/>
  <c r="K68" i="25" s="1"/>
  <c r="J110" i="24"/>
  <c r="K110" i="24" s="1"/>
  <c r="F255" i="24"/>
  <c r="J325" i="24"/>
  <c r="K325" i="24" s="1"/>
  <c r="J315" i="24"/>
  <c r="J354" i="23"/>
  <c r="J339" i="23"/>
  <c r="J152" i="25"/>
  <c r="K152" i="25" s="1"/>
  <c r="J139" i="25"/>
  <c r="K139" i="25" s="1"/>
  <c r="J120" i="25"/>
  <c r="K120" i="25" s="1"/>
  <c r="J107" i="25"/>
  <c r="K107" i="25" s="1"/>
  <c r="J98" i="25"/>
  <c r="K98" i="25" s="1"/>
  <c r="J287" i="25"/>
  <c r="K287" i="25" s="1"/>
  <c r="J78" i="24"/>
  <c r="K78" i="24" s="1"/>
  <c r="J361" i="23"/>
  <c r="K361" i="23" s="1"/>
  <c r="J358" i="23"/>
  <c r="F342" i="23"/>
  <c r="F335" i="23"/>
  <c r="J451" i="23"/>
  <c r="K451" i="23" s="1"/>
  <c r="J435" i="23"/>
  <c r="K435" i="23" s="1"/>
  <c r="J241" i="23"/>
  <c r="K241" i="23" s="1"/>
  <c r="J172" i="23"/>
  <c r="K172" i="23" s="1"/>
  <c r="J167" i="23"/>
  <c r="K167" i="23" s="1"/>
  <c r="J144" i="23"/>
  <c r="K144" i="23" s="1"/>
  <c r="J124" i="23"/>
  <c r="K124" i="23" s="1"/>
  <c r="J90" i="23"/>
  <c r="K90" i="23" s="1"/>
  <c r="K78" i="23"/>
  <c r="J49" i="23"/>
  <c r="K49" i="23" s="1"/>
  <c r="J34" i="23"/>
  <c r="K34" i="23" s="1"/>
  <c r="J17" i="23"/>
  <c r="K17" i="23" s="1"/>
  <c r="J290" i="23"/>
  <c r="K290" i="23" s="1"/>
  <c r="J276" i="23"/>
  <c r="K276" i="23" s="1"/>
  <c r="J225" i="25"/>
  <c r="K225" i="25" s="1"/>
  <c r="J213" i="25"/>
  <c r="K213" i="25" s="1"/>
  <c r="J177" i="25"/>
  <c r="K177" i="25" s="1"/>
  <c r="J125" i="25"/>
  <c r="K125" i="25" s="1"/>
  <c r="J106" i="25"/>
  <c r="K106" i="25" s="1"/>
  <c r="J26" i="25"/>
  <c r="K26" i="25" s="1"/>
  <c r="J271" i="25"/>
  <c r="K271" i="25" s="1"/>
  <c r="J302" i="25"/>
  <c r="K302" i="25" s="1"/>
  <c r="O8" i="6"/>
  <c r="M17" i="15"/>
  <c r="J305" i="25"/>
  <c r="K305" i="25" s="1"/>
  <c r="J140" i="24"/>
  <c r="K140" i="24" s="1"/>
  <c r="J64" i="24"/>
  <c r="K64" i="24" s="1"/>
  <c r="J351" i="23"/>
  <c r="K351" i="23" s="1"/>
  <c r="F347" i="23"/>
  <c r="J335" i="23"/>
  <c r="K335" i="23" s="1"/>
  <c r="J160" i="23"/>
  <c r="K160" i="23" s="1"/>
  <c r="J50" i="23"/>
  <c r="K50" i="23" s="1"/>
  <c r="J36" i="23"/>
  <c r="K36" i="23" s="1"/>
  <c r="J18" i="23"/>
  <c r="K18" i="23" s="1"/>
  <c r="J288" i="23"/>
  <c r="K288" i="23" s="1"/>
  <c r="J258" i="25"/>
  <c r="K258" i="25" s="1"/>
  <c r="J248" i="25"/>
  <c r="K248" i="25" s="1"/>
  <c r="J101" i="24"/>
  <c r="K101" i="24" s="1"/>
  <c r="J43" i="24"/>
  <c r="K43" i="24" s="1"/>
  <c r="J37" i="24"/>
  <c r="K37" i="24" s="1"/>
  <c r="J29" i="24"/>
  <c r="K29" i="24" s="1"/>
  <c r="J15" i="24"/>
  <c r="K15" i="24" s="1"/>
  <c r="J265" i="24"/>
  <c r="K265" i="24" s="1"/>
  <c r="J403" i="23"/>
  <c r="J131" i="23"/>
  <c r="K131" i="23" s="1"/>
  <c r="J103" i="23"/>
  <c r="K103" i="23" s="1"/>
  <c r="J41" i="23"/>
  <c r="K41" i="23" s="1"/>
  <c r="J444" i="23"/>
  <c r="J164" i="25"/>
  <c r="K164" i="25" s="1"/>
  <c r="R8" i="9"/>
  <c r="K314" i="25"/>
  <c r="J200" i="24"/>
  <c r="K200" i="24" s="1"/>
  <c r="J172" i="24"/>
  <c r="K172" i="24" s="1"/>
  <c r="J165" i="24"/>
  <c r="K165" i="24" s="1"/>
  <c r="J50" i="24"/>
  <c r="K50" i="24" s="1"/>
  <c r="J35" i="24"/>
  <c r="K35" i="24" s="1"/>
  <c r="J248" i="24"/>
  <c r="K248" i="24" s="1"/>
  <c r="J375" i="23"/>
  <c r="K375" i="23" s="1"/>
  <c r="E358" i="23"/>
  <c r="F354" i="23"/>
  <c r="J149" i="23"/>
  <c r="K149" i="23" s="1"/>
  <c r="J109" i="23"/>
  <c r="K109" i="23" s="1"/>
  <c r="J40" i="23"/>
  <c r="K40" i="23" s="1"/>
  <c r="J22" i="23"/>
  <c r="K22" i="23" s="1"/>
  <c r="J65" i="23"/>
  <c r="K65" i="23" s="1"/>
  <c r="J279" i="23"/>
  <c r="K279" i="23" s="1"/>
  <c r="J253" i="25"/>
  <c r="K253" i="25" s="1"/>
  <c r="J300" i="25"/>
  <c r="K300" i="25" s="1"/>
  <c r="J292" i="25"/>
  <c r="K292" i="25" s="1"/>
  <c r="J136" i="24"/>
  <c r="K136" i="24" s="1"/>
  <c r="J129" i="24"/>
  <c r="K129" i="24" s="1"/>
  <c r="J270" i="24"/>
  <c r="J264" i="24"/>
  <c r="K264" i="24" s="1"/>
  <c r="J324" i="24"/>
  <c r="K324" i="24" s="1"/>
  <c r="J371" i="23"/>
  <c r="K371" i="23" s="1"/>
  <c r="J341" i="23"/>
  <c r="F328" i="23"/>
  <c r="K328" i="23" s="1"/>
  <c r="J245" i="23"/>
  <c r="K245" i="23" s="1"/>
  <c r="J143" i="23"/>
  <c r="K143" i="23" s="1"/>
  <c r="J136" i="23"/>
  <c r="K136" i="23" s="1"/>
  <c r="J94" i="23"/>
  <c r="K94" i="23" s="1"/>
  <c r="J48" i="23"/>
  <c r="K48" i="23" s="1"/>
  <c r="J33" i="23"/>
  <c r="K33" i="23" s="1"/>
  <c r="K28" i="23"/>
  <c r="J274" i="23"/>
  <c r="K274" i="23" s="1"/>
  <c r="J224" i="25"/>
  <c r="K224" i="25" s="1"/>
  <c r="J212" i="25"/>
  <c r="K212" i="25" s="1"/>
  <c r="J199" i="25"/>
  <c r="K199" i="25" s="1"/>
  <c r="J176" i="25"/>
  <c r="K176" i="25" s="1"/>
  <c r="J199" i="24"/>
  <c r="K199" i="24" s="1"/>
  <c r="J164" i="24"/>
  <c r="K164" i="24" s="1"/>
  <c r="J107" i="24"/>
  <c r="K107" i="24" s="1"/>
  <c r="J91" i="24"/>
  <c r="K91" i="24" s="1"/>
  <c r="J84" i="24"/>
  <c r="K84" i="24" s="1"/>
  <c r="J27" i="24"/>
  <c r="K27" i="24" s="1"/>
  <c r="J20" i="24"/>
  <c r="K20" i="24" s="1"/>
  <c r="J360" i="23"/>
  <c r="J353" i="23"/>
  <c r="K353" i="23" s="1"/>
  <c r="J338" i="23"/>
  <c r="K338" i="23" s="1"/>
  <c r="J443" i="23"/>
  <c r="K443" i="23" s="1"/>
  <c r="J427" i="23"/>
  <c r="K427" i="23" s="1"/>
  <c r="J295" i="23"/>
  <c r="K295" i="23" s="1"/>
  <c r="J113" i="23"/>
  <c r="K113" i="23" s="1"/>
  <c r="J83" i="23"/>
  <c r="K83" i="23" s="1"/>
  <c r="J284" i="23"/>
  <c r="K284" i="23" s="1"/>
  <c r="J410" i="23"/>
  <c r="K410" i="23" s="1"/>
  <c r="J156" i="25"/>
  <c r="K156" i="25" s="1"/>
  <c r="J112" i="25"/>
  <c r="K112" i="25" s="1"/>
  <c r="J104" i="25"/>
  <c r="K104" i="25" s="1"/>
  <c r="J88" i="25"/>
  <c r="K88" i="25" s="1"/>
  <c r="J272" i="25"/>
  <c r="K272" i="25" s="1"/>
  <c r="J263" i="25"/>
  <c r="K263" i="25" s="1"/>
  <c r="J250" i="25"/>
  <c r="K250" i="25" s="1"/>
  <c r="J311" i="25"/>
  <c r="K311" i="25" s="1"/>
  <c r="J176" i="24"/>
  <c r="K176" i="24" s="1"/>
  <c r="J170" i="24"/>
  <c r="K170" i="24" s="1"/>
  <c r="J155" i="24"/>
  <c r="K155" i="24" s="1"/>
  <c r="J150" i="24"/>
  <c r="K150" i="24" s="1"/>
  <c r="J143" i="24"/>
  <c r="K143" i="24" s="1"/>
  <c r="J135" i="24"/>
  <c r="K135" i="24" s="1"/>
  <c r="J128" i="24"/>
  <c r="K128" i="24" s="1"/>
  <c r="J61" i="24"/>
  <c r="K61" i="24" s="1"/>
  <c r="J54" i="24"/>
  <c r="K54" i="24" s="1"/>
  <c r="J274" i="24"/>
  <c r="K274" i="24" s="1"/>
  <c r="J263" i="24"/>
  <c r="K263" i="24" s="1"/>
  <c r="J330" i="24"/>
  <c r="K330" i="24" s="1"/>
  <c r="E344" i="23"/>
  <c r="E341" i="23"/>
  <c r="J321" i="23"/>
  <c r="K321" i="23" s="1"/>
  <c r="K418" i="23"/>
  <c r="J100" i="23"/>
  <c r="K100" i="23" s="1"/>
  <c r="J72" i="23"/>
  <c r="K72" i="23" s="1"/>
  <c r="J60" i="23"/>
  <c r="K60" i="23" s="1"/>
  <c r="J14" i="23"/>
  <c r="K14" i="23" s="1"/>
  <c r="J283" i="23"/>
  <c r="K283" i="23" s="1"/>
  <c r="J217" i="25"/>
  <c r="K217" i="25" s="1"/>
  <c r="J87" i="25"/>
  <c r="K87" i="25" s="1"/>
  <c r="J22" i="25"/>
  <c r="K22" i="25" s="1"/>
  <c r="J301" i="25"/>
  <c r="E357" i="23"/>
  <c r="D341" i="23"/>
  <c r="F341" i="23" s="1"/>
  <c r="J72" i="25"/>
  <c r="K72" i="25" s="1"/>
  <c r="K294" i="25"/>
  <c r="J285" i="25"/>
  <c r="K285" i="25" s="1"/>
  <c r="J66" i="24"/>
  <c r="K66" i="24" s="1"/>
  <c r="J53" i="24"/>
  <c r="K53" i="24" s="1"/>
  <c r="J377" i="23"/>
  <c r="K377" i="23" s="1"/>
  <c r="D357" i="23"/>
  <c r="E349" i="23"/>
  <c r="F349" i="23" s="1"/>
  <c r="K349" i="23" s="1"/>
  <c r="J442" i="23"/>
  <c r="K442" i="23" s="1"/>
  <c r="J437" i="23"/>
  <c r="J433" i="23"/>
  <c r="K433" i="23" s="1"/>
  <c r="J426" i="23"/>
  <c r="K426" i="23" s="1"/>
  <c r="J417" i="23"/>
  <c r="J147" i="23"/>
  <c r="K147" i="23" s="1"/>
  <c r="J134" i="23"/>
  <c r="K134" i="23" s="1"/>
  <c r="J106" i="23"/>
  <c r="K106" i="23" s="1"/>
  <c r="J26" i="23"/>
  <c r="K26" i="23" s="1"/>
  <c r="J20" i="23"/>
  <c r="K20" i="23" s="1"/>
  <c r="J268" i="23"/>
  <c r="K268" i="23" s="1"/>
  <c r="J229" i="25"/>
  <c r="K229" i="25" s="1"/>
  <c r="J216" i="25"/>
  <c r="K216" i="25" s="1"/>
  <c r="J191" i="25"/>
  <c r="K191" i="25" s="1"/>
  <c r="J275" i="25"/>
  <c r="K275" i="25" s="1"/>
  <c r="J175" i="24"/>
  <c r="K175" i="24" s="1"/>
  <c r="J47" i="24"/>
  <c r="K47" i="24" s="1"/>
  <c r="J39" i="24"/>
  <c r="K39" i="24" s="1"/>
  <c r="F241" i="24"/>
  <c r="J373" i="23"/>
  <c r="K373" i="23" s="1"/>
  <c r="J359" i="23"/>
  <c r="J352" i="23"/>
  <c r="K352" i="23" s="1"/>
  <c r="J340" i="23"/>
  <c r="K340" i="23" s="1"/>
  <c r="J336" i="23"/>
  <c r="K336" i="23" s="1"/>
  <c r="K455" i="23"/>
  <c r="J265" i="23"/>
  <c r="K265" i="23" s="1"/>
  <c r="J243" i="23"/>
  <c r="K243" i="23" s="1"/>
  <c r="J169" i="23"/>
  <c r="K169" i="23" s="1"/>
  <c r="J151" i="23"/>
  <c r="K151" i="23" s="1"/>
  <c r="J127" i="23"/>
  <c r="K127" i="23" s="1"/>
  <c r="J92" i="23"/>
  <c r="K92" i="23" s="1"/>
  <c r="J121" i="23"/>
  <c r="K121" i="23" s="1"/>
  <c r="J258" i="24"/>
  <c r="K258" i="24" s="1"/>
  <c r="J147" i="25"/>
  <c r="K147" i="25" s="1"/>
  <c r="J135" i="25"/>
  <c r="K135" i="25" s="1"/>
  <c r="J128" i="25"/>
  <c r="K128" i="25" s="1"/>
  <c r="J116" i="25"/>
  <c r="K116" i="25" s="1"/>
  <c r="J93" i="25"/>
  <c r="K93" i="25" s="1"/>
  <c r="J269" i="25"/>
  <c r="K269" i="25" s="1"/>
  <c r="J260" i="25"/>
  <c r="K260" i="25" s="1"/>
  <c r="J255" i="25"/>
  <c r="K255" i="25" s="1"/>
  <c r="J249" i="25"/>
  <c r="K249" i="25" s="1"/>
  <c r="J297" i="25"/>
  <c r="K297" i="25" s="1"/>
  <c r="J288" i="25"/>
  <c r="K288" i="25" s="1"/>
  <c r="J148" i="24"/>
  <c r="K148" i="24" s="1"/>
  <c r="J141" i="24"/>
  <c r="K141" i="24" s="1"/>
  <c r="J125" i="24"/>
  <c r="K125" i="24" s="1"/>
  <c r="J38" i="24"/>
  <c r="K38" i="24" s="1"/>
  <c r="J273" i="24"/>
  <c r="K273" i="24" s="1"/>
  <c r="J267" i="24"/>
  <c r="K267" i="24" s="1"/>
  <c r="J262" i="24"/>
  <c r="J327" i="24"/>
  <c r="K327" i="24" s="1"/>
  <c r="J322" i="24"/>
  <c r="K322" i="24" s="1"/>
  <c r="J347" i="23"/>
  <c r="D343" i="23"/>
  <c r="F343" i="23" s="1"/>
  <c r="J132" i="23"/>
  <c r="K132" i="23" s="1"/>
  <c r="J111" i="23"/>
  <c r="K111" i="23" s="1"/>
  <c r="J81" i="23"/>
  <c r="K81" i="23" s="1"/>
  <c r="J64" i="23"/>
  <c r="K64" i="23" s="1"/>
  <c r="J37" i="23"/>
  <c r="K37" i="23" s="1"/>
  <c r="J25" i="23"/>
  <c r="K25" i="23" s="1"/>
  <c r="J19" i="23"/>
  <c r="K19" i="23" s="1"/>
  <c r="J221" i="25"/>
  <c r="K221" i="25" s="1"/>
  <c r="J196" i="25"/>
  <c r="K196" i="25" s="1"/>
  <c r="J172" i="25"/>
  <c r="K172" i="25" s="1"/>
  <c r="J140" i="25"/>
  <c r="K140" i="25" s="1"/>
  <c r="H78" i="25"/>
  <c r="J78" i="25" s="1"/>
  <c r="K78" i="25" s="1"/>
  <c r="J62" i="25"/>
  <c r="K62" i="25" s="1"/>
  <c r="J33" i="25"/>
  <c r="K33" i="25" s="1"/>
  <c r="J55" i="25"/>
  <c r="K55" i="25" s="1"/>
  <c r="J49" i="25"/>
  <c r="K49" i="25" s="1"/>
  <c r="J43" i="25"/>
  <c r="K43" i="25" s="1"/>
  <c r="J29" i="25"/>
  <c r="K29" i="25" s="1"/>
  <c r="J28" i="25"/>
  <c r="J17" i="25"/>
  <c r="K17" i="25" s="1"/>
  <c r="J13" i="25"/>
  <c r="K13" i="25" s="1"/>
  <c r="J16" i="25"/>
  <c r="K16" i="25" s="1"/>
  <c r="K22" i="9"/>
  <c r="K24" i="9" s="1"/>
  <c r="I25" i="11"/>
  <c r="I14" i="11"/>
  <c r="J14" i="11" s="1"/>
  <c r="J266" i="25"/>
  <c r="K266" i="25" s="1"/>
  <c r="J256" i="25"/>
  <c r="K256" i="25" s="1"/>
  <c r="J254" i="25"/>
  <c r="K254" i="25" s="1"/>
  <c r="J247" i="25"/>
  <c r="K247" i="25" s="1"/>
  <c r="J208" i="24"/>
  <c r="K208" i="24" s="1"/>
  <c r="J198" i="24"/>
  <c r="K198" i="24" s="1"/>
  <c r="J168" i="24"/>
  <c r="K168" i="24" s="1"/>
  <c r="J162" i="24"/>
  <c r="K162" i="24" s="1"/>
  <c r="J154" i="24"/>
  <c r="K154" i="24" s="1"/>
  <c r="J145" i="24"/>
  <c r="K145" i="24" s="1"/>
  <c r="J126" i="24"/>
  <c r="K126" i="24" s="1"/>
  <c r="J118" i="24"/>
  <c r="K118" i="24" s="1"/>
  <c r="J108" i="24"/>
  <c r="K108" i="24" s="1"/>
  <c r="J34" i="24"/>
  <c r="K34" i="24" s="1"/>
  <c r="K29" i="23"/>
  <c r="H103" i="25"/>
  <c r="I103" i="25"/>
  <c r="J310" i="25"/>
  <c r="K310" i="25" s="1"/>
  <c r="J286" i="25"/>
  <c r="K286" i="25" s="1"/>
  <c r="J207" i="24"/>
  <c r="K207" i="24" s="1"/>
  <c r="J201" i="24"/>
  <c r="K201" i="24" s="1"/>
  <c r="J192" i="24"/>
  <c r="K192" i="24" s="1"/>
  <c r="J171" i="24"/>
  <c r="K171" i="24" s="1"/>
  <c r="J158" i="24"/>
  <c r="K158" i="24" s="1"/>
  <c r="J153" i="24"/>
  <c r="K153" i="24" s="1"/>
  <c r="J149" i="24"/>
  <c r="K149" i="24" s="1"/>
  <c r="J144" i="24"/>
  <c r="K144" i="24" s="1"/>
  <c r="J133" i="24"/>
  <c r="K133" i="24" s="1"/>
  <c r="J130" i="24"/>
  <c r="K130" i="24" s="1"/>
  <c r="J122" i="24"/>
  <c r="K122" i="24" s="1"/>
  <c r="J116" i="24"/>
  <c r="K116" i="24" s="1"/>
  <c r="J112" i="24"/>
  <c r="K112" i="24" s="1"/>
  <c r="J95" i="24"/>
  <c r="K95" i="24" s="1"/>
  <c r="J83" i="24"/>
  <c r="K83" i="24" s="1"/>
  <c r="J73" i="24"/>
  <c r="K73" i="24" s="1"/>
  <c r="J56" i="24"/>
  <c r="K56" i="24" s="1"/>
  <c r="L151" i="23"/>
  <c r="J299" i="25"/>
  <c r="K299" i="25" s="1"/>
  <c r="J211" i="24"/>
  <c r="K211" i="24" s="1"/>
  <c r="J191" i="24"/>
  <c r="K191" i="24" s="1"/>
  <c r="J173" i="24"/>
  <c r="K173" i="24" s="1"/>
  <c r="J156" i="24"/>
  <c r="K156" i="24" s="1"/>
  <c r="J120" i="24"/>
  <c r="K120" i="24" s="1"/>
  <c r="J99" i="24"/>
  <c r="K99" i="24" s="1"/>
  <c r="K268" i="24"/>
  <c r="K417" i="23"/>
  <c r="J141" i="23"/>
  <c r="K141" i="23" s="1"/>
  <c r="K301" i="25"/>
  <c r="I129" i="23"/>
  <c r="H129" i="23"/>
  <c r="J315" i="25"/>
  <c r="K315" i="25" s="1"/>
  <c r="J293" i="25"/>
  <c r="K293" i="25" s="1"/>
  <c r="J205" i="24"/>
  <c r="K205" i="24" s="1"/>
  <c r="J194" i="24"/>
  <c r="K194" i="24" s="1"/>
  <c r="J169" i="24"/>
  <c r="K169" i="24" s="1"/>
  <c r="J160" i="24"/>
  <c r="K160" i="24" s="1"/>
  <c r="J142" i="24"/>
  <c r="K142" i="24" s="1"/>
  <c r="J22" i="24"/>
  <c r="K22" i="24" s="1"/>
  <c r="J344" i="23"/>
  <c r="K437" i="23"/>
  <c r="J424" i="23"/>
  <c r="K424" i="23" s="1"/>
  <c r="J12" i="24"/>
  <c r="K12" i="24" s="1"/>
  <c r="J272" i="24"/>
  <c r="K272" i="24" s="1"/>
  <c r="J261" i="24"/>
  <c r="K261" i="24" s="1"/>
  <c r="F301" i="24"/>
  <c r="A11" i="14"/>
  <c r="B11" i="14" s="1"/>
  <c r="D11" i="14" s="1"/>
  <c r="J372" i="23"/>
  <c r="K372" i="23" s="1"/>
  <c r="J368" i="23"/>
  <c r="K368" i="23" s="1"/>
  <c r="D358" i="23"/>
  <c r="J355" i="23"/>
  <c r="K355" i="23" s="1"/>
  <c r="J457" i="23"/>
  <c r="K457" i="23" s="1"/>
  <c r="J436" i="23"/>
  <c r="K436" i="23" s="1"/>
  <c r="J421" i="23"/>
  <c r="K421" i="23" s="1"/>
  <c r="J227" i="25"/>
  <c r="K227" i="25" s="1"/>
  <c r="J223" i="25"/>
  <c r="K223" i="25" s="1"/>
  <c r="J219" i="25"/>
  <c r="K219" i="25" s="1"/>
  <c r="J215" i="25"/>
  <c r="K215" i="25" s="1"/>
  <c r="J211" i="25"/>
  <c r="K211" i="25" s="1"/>
  <c r="J206" i="25"/>
  <c r="K206" i="25" s="1"/>
  <c r="J202" i="25"/>
  <c r="K202" i="25" s="1"/>
  <c r="J198" i="25"/>
  <c r="K198" i="25" s="1"/>
  <c r="J189" i="25"/>
  <c r="K189" i="25" s="1"/>
  <c r="J175" i="25"/>
  <c r="K175" i="25" s="1"/>
  <c r="J162" i="25"/>
  <c r="K162" i="25" s="1"/>
  <c r="J158" i="25"/>
  <c r="K158" i="25" s="1"/>
  <c r="J145" i="25"/>
  <c r="K145" i="25" s="1"/>
  <c r="J141" i="25"/>
  <c r="K141" i="25" s="1"/>
  <c r="J122" i="25"/>
  <c r="K122" i="25" s="1"/>
  <c r="J97" i="25"/>
  <c r="K97" i="25" s="1"/>
  <c r="J92" i="25"/>
  <c r="K92" i="25" s="1"/>
  <c r="J67" i="25"/>
  <c r="K67" i="25" s="1"/>
  <c r="J47" i="25"/>
  <c r="K47" i="25" s="1"/>
  <c r="J262" i="25"/>
  <c r="K262" i="25" s="1"/>
  <c r="K360" i="23"/>
  <c r="K342" i="23"/>
  <c r="K458" i="23"/>
  <c r="K28" i="25"/>
  <c r="K261" i="25"/>
  <c r="K268" i="25"/>
  <c r="J94" i="24"/>
  <c r="K94" i="24" s="1"/>
  <c r="J89" i="24"/>
  <c r="K89" i="24" s="1"/>
  <c r="J63" i="24"/>
  <c r="K63" i="24" s="1"/>
  <c r="J48" i="24"/>
  <c r="K48" i="24" s="1"/>
  <c r="J42" i="24"/>
  <c r="K42" i="24" s="1"/>
  <c r="J16" i="24"/>
  <c r="K16" i="24" s="1"/>
  <c r="J255" i="24"/>
  <c r="J241" i="24"/>
  <c r="J332" i="24"/>
  <c r="K332" i="24" s="1"/>
  <c r="J316" i="24"/>
  <c r="K316" i="24" s="1"/>
  <c r="J308" i="24"/>
  <c r="A9" i="14"/>
  <c r="B9" i="14" s="1"/>
  <c r="D9" i="14" s="1"/>
  <c r="J365" i="23"/>
  <c r="K365" i="23" s="1"/>
  <c r="D344" i="23"/>
  <c r="F339" i="23"/>
  <c r="K339" i="23" s="1"/>
  <c r="K460" i="23"/>
  <c r="K456" i="23"/>
  <c r="J429" i="23"/>
  <c r="K429" i="23" s="1"/>
  <c r="J423" i="23"/>
  <c r="K423" i="23" s="1"/>
  <c r="K420" i="23"/>
  <c r="J235" i="25"/>
  <c r="K235" i="25" s="1"/>
  <c r="J218" i="25"/>
  <c r="K218" i="25" s="1"/>
  <c r="J209" i="25"/>
  <c r="K209" i="25" s="1"/>
  <c r="J201" i="25"/>
  <c r="K201" i="25" s="1"/>
  <c r="J197" i="25"/>
  <c r="K197" i="25" s="1"/>
  <c r="J174" i="25"/>
  <c r="K174" i="25" s="1"/>
  <c r="J161" i="25"/>
  <c r="K161" i="25" s="1"/>
  <c r="J157" i="25"/>
  <c r="K157" i="25" s="1"/>
  <c r="J148" i="25"/>
  <c r="K148" i="25" s="1"/>
  <c r="J144" i="25"/>
  <c r="K144" i="25" s="1"/>
  <c r="J136" i="25"/>
  <c r="K136" i="25" s="1"/>
  <c r="J132" i="25"/>
  <c r="K132" i="25" s="1"/>
  <c r="J114" i="25"/>
  <c r="K114" i="25" s="1"/>
  <c r="J96" i="25"/>
  <c r="K96" i="25" s="1"/>
  <c r="J82" i="25"/>
  <c r="K82" i="25" s="1"/>
  <c r="J51" i="25"/>
  <c r="K51" i="25" s="1"/>
  <c r="J46" i="25"/>
  <c r="K46" i="25" s="1"/>
  <c r="J19" i="25"/>
  <c r="K19" i="25" s="1"/>
  <c r="J59" i="24"/>
  <c r="K59" i="24" s="1"/>
  <c r="J41" i="24"/>
  <c r="K41" i="24" s="1"/>
  <c r="J32" i="24"/>
  <c r="K32" i="24" s="1"/>
  <c r="J345" i="23"/>
  <c r="K345" i="23" s="1"/>
  <c r="J343" i="23"/>
  <c r="K343" i="23" s="1"/>
  <c r="J438" i="23"/>
  <c r="K438" i="23" s="1"/>
  <c r="K444" i="23"/>
  <c r="J213" i="24"/>
  <c r="K213" i="24" s="1"/>
  <c r="J333" i="24"/>
  <c r="J204" i="25"/>
  <c r="K204" i="25" s="1"/>
  <c r="J169" i="25"/>
  <c r="K169" i="25" s="1"/>
  <c r="J143" i="25"/>
  <c r="K143" i="25" s="1"/>
  <c r="J66" i="25"/>
  <c r="K66" i="25" s="1"/>
  <c r="J45" i="25"/>
  <c r="K45" i="25" s="1"/>
  <c r="J31" i="25"/>
  <c r="K31" i="25" s="1"/>
  <c r="J18" i="25"/>
  <c r="K18" i="25" s="1"/>
  <c r="J14" i="25"/>
  <c r="K14" i="25" s="1"/>
  <c r="J308" i="25"/>
  <c r="K308" i="25" s="1"/>
  <c r="J97" i="24"/>
  <c r="K97" i="24" s="1"/>
  <c r="J93" i="24"/>
  <c r="K93" i="24" s="1"/>
  <c r="J62" i="24"/>
  <c r="K62" i="24" s="1"/>
  <c r="A7" i="14"/>
  <c r="B7" i="14" s="1"/>
  <c r="D7" i="14" s="1"/>
  <c r="K422" i="23"/>
  <c r="I307" i="25"/>
  <c r="J307" i="25" s="1"/>
  <c r="K307" i="25" s="1"/>
  <c r="J92" i="24"/>
  <c r="K92" i="24" s="1"/>
  <c r="J46" i="24"/>
  <c r="K46" i="24" s="1"/>
  <c r="J14" i="24"/>
  <c r="K14" i="24" s="1"/>
  <c r="K262" i="24"/>
  <c r="J301" i="24"/>
  <c r="J367" i="23"/>
  <c r="J364" i="23"/>
  <c r="K364" i="23" s="1"/>
  <c r="J448" i="23"/>
  <c r="K448" i="23" s="1"/>
  <c r="J174" i="23"/>
  <c r="K174" i="23" s="1"/>
  <c r="J171" i="23"/>
  <c r="K171" i="23" s="1"/>
  <c r="J445" i="23"/>
  <c r="K445" i="23" s="1"/>
  <c r="J459" i="23"/>
  <c r="K459" i="23" s="1"/>
  <c r="J204" i="24"/>
  <c r="K204" i="24" s="1"/>
  <c r="J237" i="25"/>
  <c r="K237" i="25" s="1"/>
  <c r="J168" i="25"/>
  <c r="K168" i="25" s="1"/>
  <c r="J146" i="25"/>
  <c r="K146" i="25" s="1"/>
  <c r="J134" i="25"/>
  <c r="K134" i="25" s="1"/>
  <c r="J126" i="25"/>
  <c r="K126" i="25" s="1"/>
  <c r="J108" i="25"/>
  <c r="K108" i="25" s="1"/>
  <c r="I74" i="25"/>
  <c r="J74" i="25" s="1"/>
  <c r="K74" i="25" s="1"/>
  <c r="J65" i="25"/>
  <c r="K65" i="25" s="1"/>
  <c r="J59" i="25"/>
  <c r="K59" i="25" s="1"/>
  <c r="J54" i="25"/>
  <c r="K54" i="25" s="1"/>
  <c r="L20" i="11"/>
  <c r="D18" i="12" s="1"/>
  <c r="L17" i="11"/>
  <c r="L19" i="11"/>
  <c r="L18" i="11"/>
  <c r="K176" i="27"/>
  <c r="J334" i="24"/>
  <c r="K334" i="24" s="1"/>
  <c r="J321" i="24"/>
  <c r="K321" i="24" s="1"/>
  <c r="J320" i="24"/>
  <c r="K320" i="24" s="1"/>
  <c r="J323" i="24"/>
  <c r="K323" i="24" s="1"/>
  <c r="J260" i="24"/>
  <c r="K260" i="24" s="1"/>
  <c r="J256" i="24"/>
  <c r="K256" i="24" s="1"/>
  <c r="K241" i="24"/>
  <c r="J210" i="24"/>
  <c r="K210" i="24" s="1"/>
  <c r="J214" i="24"/>
  <c r="K214" i="24" s="1"/>
  <c r="J206" i="24"/>
  <c r="K206" i="24" s="1"/>
  <c r="J137" i="24"/>
  <c r="K137" i="24" s="1"/>
  <c r="J104" i="24"/>
  <c r="K104" i="24" s="1"/>
  <c r="J65" i="24"/>
  <c r="K65" i="24" s="1"/>
  <c r="J49" i="24"/>
  <c r="K49" i="24" s="1"/>
  <c r="J31" i="24"/>
  <c r="K31" i="24" s="1"/>
  <c r="J21" i="24"/>
  <c r="K21" i="24" s="1"/>
  <c r="J233" i="25"/>
  <c r="K233" i="25" s="1"/>
  <c r="J232" i="25"/>
  <c r="K232" i="25" s="1"/>
  <c r="J236" i="25"/>
  <c r="K236" i="25" s="1"/>
  <c r="J230" i="25"/>
  <c r="K230" i="25" s="1"/>
  <c r="J234" i="25"/>
  <c r="K234" i="25" s="1"/>
  <c r="J226" i="25"/>
  <c r="K226" i="25" s="1"/>
  <c r="J220" i="25"/>
  <c r="K220" i="25" s="1"/>
  <c r="J214" i="25"/>
  <c r="K214" i="25" s="1"/>
  <c r="J222" i="25"/>
  <c r="K222" i="25" s="1"/>
  <c r="J205" i="25"/>
  <c r="K205" i="25" s="1"/>
  <c r="J200" i="25"/>
  <c r="K200" i="25" s="1"/>
  <c r="J203" i="25"/>
  <c r="K203" i="25" s="1"/>
  <c r="J208" i="25"/>
  <c r="K208" i="25" s="1"/>
  <c r="J207" i="25"/>
  <c r="K207" i="25" s="1"/>
  <c r="J194" i="25"/>
  <c r="K194" i="25" s="1"/>
  <c r="J193" i="25"/>
  <c r="K193" i="25" s="1"/>
  <c r="J192" i="25"/>
  <c r="K192" i="25" s="1"/>
  <c r="J179" i="25"/>
  <c r="K179" i="25" s="1"/>
  <c r="J171" i="25"/>
  <c r="K171" i="25" s="1"/>
  <c r="J166" i="25"/>
  <c r="K166" i="25" s="1"/>
  <c r="J159" i="25"/>
  <c r="K159" i="25" s="1"/>
  <c r="J153" i="25"/>
  <c r="K153" i="25" s="1"/>
  <c r="J160" i="25"/>
  <c r="K160" i="25" s="1"/>
  <c r="J154" i="25"/>
  <c r="K154" i="25" s="1"/>
  <c r="J133" i="25"/>
  <c r="K133" i="25" s="1"/>
  <c r="J121" i="25"/>
  <c r="K121" i="25" s="1"/>
  <c r="J124" i="25"/>
  <c r="K124" i="25" s="1"/>
  <c r="J111" i="25"/>
  <c r="K111" i="25" s="1"/>
  <c r="J127" i="25"/>
  <c r="K127" i="25" s="1"/>
  <c r="J115" i="25"/>
  <c r="K115" i="25" s="1"/>
  <c r="J130" i="25"/>
  <c r="K130" i="25" s="1"/>
  <c r="J118" i="25"/>
  <c r="K118" i="25" s="1"/>
  <c r="J102" i="25"/>
  <c r="K102" i="25" s="1"/>
  <c r="J99" i="25"/>
  <c r="K99" i="25" s="1"/>
  <c r="J95" i="25"/>
  <c r="K95" i="25" s="1"/>
  <c r="J83" i="25"/>
  <c r="K83" i="25" s="1"/>
  <c r="J81" i="25"/>
  <c r="K81" i="25" s="1"/>
  <c r="J80" i="25"/>
  <c r="K80" i="25" s="1"/>
  <c r="J90" i="25"/>
  <c r="K90" i="25" s="1"/>
  <c r="J85" i="25"/>
  <c r="K85" i="25" s="1"/>
  <c r="J89" i="25"/>
  <c r="K89" i="25" s="1"/>
  <c r="J84" i="25"/>
  <c r="K84" i="25" s="1"/>
  <c r="J61" i="25"/>
  <c r="K61" i="25" s="1"/>
  <c r="J63" i="25"/>
  <c r="K63" i="25" s="1"/>
  <c r="J58" i="25"/>
  <c r="K58" i="25" s="1"/>
  <c r="J53" i="25"/>
  <c r="K53" i="25" s="1"/>
  <c r="J56" i="25"/>
  <c r="K56" i="25" s="1"/>
  <c r="J50" i="25"/>
  <c r="K50" i="25" s="1"/>
  <c r="J40" i="25"/>
  <c r="K40" i="25" s="1"/>
  <c r="J32" i="25"/>
  <c r="K32" i="25" s="1"/>
  <c r="H101" i="25"/>
  <c r="J101" i="25" s="1"/>
  <c r="K101" i="25" s="1"/>
  <c r="H75" i="25"/>
  <c r="J75" i="25" s="1"/>
  <c r="K75" i="25" s="1"/>
  <c r="J77" i="25"/>
  <c r="K77" i="25" s="1"/>
  <c r="H76" i="25"/>
  <c r="J76" i="25" s="1"/>
  <c r="K76" i="25" s="1"/>
  <c r="H73" i="25"/>
  <c r="J73" i="25" s="1"/>
  <c r="K73" i="25" s="1"/>
  <c r="J175" i="23"/>
  <c r="K175" i="23" s="1"/>
  <c r="J122" i="23"/>
  <c r="K122" i="23" s="1"/>
  <c r="K270" i="24"/>
  <c r="K333" i="24"/>
  <c r="K328" i="24"/>
  <c r="K315" i="24"/>
  <c r="I318" i="24"/>
  <c r="J318" i="24" s="1"/>
  <c r="K318" i="24" s="1"/>
  <c r="K359" i="23" l="1"/>
  <c r="J103" i="25"/>
  <c r="K103" i="25" s="1"/>
  <c r="K403" i="23"/>
  <c r="K308" i="24"/>
  <c r="N268" i="23"/>
  <c r="O268" i="23" s="1"/>
  <c r="F357" i="23"/>
  <c r="K357" i="23" s="1"/>
  <c r="K341" i="23"/>
  <c r="K316" i="25"/>
  <c r="M316" i="25" s="1"/>
  <c r="M317" i="25" s="1"/>
  <c r="F344" i="23"/>
  <c r="K344" i="23" s="1"/>
  <c r="K301" i="24"/>
  <c r="K335" i="24" s="1"/>
  <c r="K22" i="15"/>
  <c r="K24" i="15" s="1"/>
  <c r="K367" i="23"/>
  <c r="K354" i="23"/>
  <c r="K255" i="24"/>
  <c r="K461" i="23"/>
  <c r="K277" i="25"/>
  <c r="K347" i="23"/>
  <c r="F358" i="23"/>
  <c r="K358" i="23" s="1"/>
  <c r="J129" i="23"/>
  <c r="K129" i="23" s="1"/>
  <c r="K296" i="23" s="1"/>
  <c r="N297" i="23" s="1"/>
  <c r="D14" i="12"/>
  <c r="D26" i="12" s="1"/>
  <c r="H14" i="12"/>
  <c r="D16" i="12"/>
  <c r="N16" i="9"/>
  <c r="N16" i="15"/>
  <c r="O176" i="27"/>
  <c r="O177" i="27" s="1"/>
  <c r="O178" i="27" s="1"/>
  <c r="K185" i="27"/>
  <c r="K275" i="24"/>
  <c r="K215" i="24"/>
  <c r="K238" i="25"/>
  <c r="M238" i="25" s="1"/>
  <c r="K378" i="23" l="1"/>
  <c r="N379" i="23"/>
  <c r="K462" i="23"/>
  <c r="N22" i="15"/>
  <c r="N21" i="15"/>
  <c r="N22" i="9"/>
  <c r="N21" i="9"/>
  <c r="K336" i="24"/>
  <c r="K317" i="25"/>
  <c r="K471" i="23" l="1"/>
  <c r="O462" i="23"/>
  <c r="O463" i="23" s="1"/>
  <c r="O464" i="23" s="1"/>
  <c r="G332" i="28" l="1"/>
  <c r="F332" i="28" l="1"/>
  <c r="H332" i="28" s="1"/>
  <c r="I332" i="28" s="1"/>
  <c r="I350" i="28" s="1"/>
  <c r="C4" i="26" s="1"/>
  <c r="C5" i="26" l="1"/>
  <c r="C6" i="26" s="1"/>
  <c r="C7" i="26" l="1"/>
  <c r="C8" i="26"/>
  <c r="C9" i="26"/>
  <c r="C10" i="26" l="1"/>
  <c r="C13" i="26" s="1"/>
  <c r="C15" i="26" s="1"/>
  <c r="H6" i="42" s="1"/>
  <c r="H9" i="42" s="1"/>
  <c r="H10" i="42" s="1"/>
  <c r="A1" i="35"/>
  <c r="R87" i="28"/>
  <c r="A1" i="34"/>
  <c r="A1" i="36"/>
</calcChain>
</file>

<file path=xl/comments1.xml><?xml version="1.0" encoding="utf-8"?>
<comments xmlns="http://schemas.openxmlformats.org/spreadsheetml/2006/main">
  <authors>
    <author>Admin</author>
    <author>Optcl</author>
    <author>OPTCL</author>
  </authors>
  <commentList>
    <comment ref="D12" authorId="0" shapeId="0">
      <text>
        <r>
          <rPr>
            <b/>
            <sz val="9"/>
            <color indexed="81"/>
            <rFont val="Tahoma"/>
            <family val="2"/>
          </rPr>
          <t>Admin:</t>
        </r>
        <r>
          <rPr>
            <sz val="9"/>
            <color indexed="81"/>
            <rFont val="Tahoma"/>
            <family val="2"/>
          </rPr>
          <t xml:space="preserve">
4No. For each Fdr
5No.s for each TRF
2No. For BC</t>
        </r>
      </text>
    </comment>
    <comment ref="D13" authorId="1" shapeId="0">
      <text>
        <r>
          <rPr>
            <b/>
            <sz val="9"/>
            <rFont val="Times New Roman"/>
            <family val="1"/>
          </rPr>
          <t>Optcl:</t>
        </r>
        <r>
          <rPr>
            <sz val="9"/>
            <rFont val="Times New Roman"/>
            <family val="1"/>
          </rPr>
          <t xml:space="preserve">
4 No. for Fdr 
2No. For Bus 1&amp;2
</t>
        </r>
      </text>
    </comment>
    <comment ref="B14" authorId="1" shapeId="0">
      <text>
        <r>
          <rPr>
            <b/>
            <sz val="9"/>
            <rFont val="Times New Roman"/>
            <family val="1"/>
          </rPr>
          <t>Optcl:</t>
        </r>
        <r>
          <rPr>
            <sz val="9"/>
            <rFont val="Times New Roman"/>
            <family val="1"/>
          </rPr>
          <t xml:space="preserve">
WAS BEAM ISOLATOR</t>
        </r>
      </text>
    </comment>
    <comment ref="D14" authorId="1" shapeId="0">
      <text>
        <r>
          <rPr>
            <b/>
            <sz val="9"/>
            <rFont val="Times New Roman"/>
            <family val="1"/>
          </rPr>
          <t>Optcl:</t>
        </r>
        <r>
          <rPr>
            <sz val="9"/>
            <rFont val="Times New Roman"/>
            <family val="1"/>
          </rPr>
          <t xml:space="preserve">
WAS 4</t>
        </r>
      </text>
    </comment>
    <comment ref="D15" authorId="1" shapeId="0">
      <text>
        <r>
          <rPr>
            <b/>
            <sz val="9"/>
            <rFont val="Times New Roman"/>
            <family val="1"/>
          </rPr>
          <t>Optcl:</t>
        </r>
        <r>
          <rPr>
            <sz val="9"/>
            <rFont val="Times New Roman"/>
            <family val="1"/>
          </rPr>
          <t xml:space="preserve">
WAS 6</t>
        </r>
      </text>
    </comment>
    <comment ref="B25" authorId="1" shapeId="0">
      <text>
        <r>
          <rPr>
            <b/>
            <sz val="9"/>
            <rFont val="Times New Roman"/>
            <family val="1"/>
          </rPr>
          <t>Optcl:</t>
        </r>
        <r>
          <rPr>
            <sz val="9"/>
            <rFont val="Times New Roman"/>
            <family val="1"/>
          </rPr>
          <t xml:space="preserve">
WAS BEAM ISOLATOR</t>
        </r>
      </text>
    </comment>
    <comment ref="D34" authorId="0" shapeId="0">
      <text>
        <r>
          <rPr>
            <b/>
            <sz val="9"/>
            <color indexed="81"/>
            <rFont val="Tahoma"/>
            <family val="2"/>
          </rPr>
          <t>Admin:</t>
        </r>
        <r>
          <rPr>
            <sz val="9"/>
            <color indexed="81"/>
            <rFont val="Tahoma"/>
            <family val="2"/>
          </rPr>
          <t xml:space="preserve">
for 8No. fdrs</t>
        </r>
      </text>
    </comment>
    <comment ref="D35" authorId="0" shapeId="0">
      <text>
        <r>
          <rPr>
            <b/>
            <sz val="9"/>
            <color indexed="81"/>
            <rFont val="Tahoma"/>
            <family val="2"/>
          </rPr>
          <t>Admin:</t>
        </r>
        <r>
          <rPr>
            <sz val="9"/>
            <color indexed="81"/>
            <rFont val="Tahoma"/>
            <family val="2"/>
          </rPr>
          <t xml:space="preserve">
For 8Nos. fdrs</t>
        </r>
      </text>
    </comment>
    <comment ref="D37" authorId="0" shapeId="0">
      <text>
        <r>
          <rPr>
            <b/>
            <sz val="9"/>
            <color indexed="81"/>
            <rFont val="Tahoma"/>
            <family val="2"/>
          </rPr>
          <t>Admin:</t>
        </r>
        <r>
          <rPr>
            <sz val="9"/>
            <color indexed="81"/>
            <rFont val="Tahoma"/>
            <family val="2"/>
          </rPr>
          <t xml:space="preserve">
For 02No. TRF &amp; 1No. BC</t>
        </r>
      </text>
    </comment>
    <comment ref="E178" authorId="2" shapeId="0">
      <text>
        <r>
          <rPr>
            <b/>
            <sz val="9"/>
            <rFont val="Tahoma"/>
            <family val="2"/>
          </rPr>
          <t>OPTCL:</t>
        </r>
        <r>
          <rPr>
            <sz val="9"/>
            <rFont val="Tahoma"/>
            <family val="2"/>
          </rPr>
          <t xml:space="preserve">
Rates derived from approved estimate for Chhendipada Project</t>
        </r>
      </text>
    </comment>
  </commentList>
</comments>
</file>

<file path=xl/comments2.xml><?xml version="1.0" encoding="utf-8"?>
<comments xmlns="http://schemas.openxmlformats.org/spreadsheetml/2006/main">
  <authors>
    <author>OPTCL</author>
  </authors>
  <commentList>
    <comment ref="D93" authorId="0" shapeId="0">
      <text>
        <r>
          <rPr>
            <b/>
            <sz val="9"/>
            <rFont val="Tahoma"/>
            <family val="2"/>
          </rPr>
          <t>OPTCL:</t>
        </r>
        <r>
          <rPr>
            <sz val="9"/>
            <rFont val="Tahoma"/>
            <family val="2"/>
          </rPr>
          <t xml:space="preserve">
Antiweed treatment area x 0.075= PCC Voulme and
X 0.1 is Metal spreading volume</t>
        </r>
      </text>
    </comment>
    <comment ref="D98" authorId="0" shapeId="0">
      <text>
        <r>
          <rPr>
            <b/>
            <sz val="9"/>
            <rFont val="Tahoma"/>
            <family val="2"/>
          </rPr>
          <t>OPTCL:</t>
        </r>
        <r>
          <rPr>
            <sz val="9"/>
            <rFont val="Tahoma"/>
            <family val="2"/>
          </rPr>
          <t xml:space="preserve">
Should be 4?</t>
        </r>
      </text>
    </comment>
  </commentList>
</comments>
</file>

<file path=xl/comments3.xml><?xml version="1.0" encoding="utf-8"?>
<comments xmlns="http://schemas.openxmlformats.org/spreadsheetml/2006/main">
  <authors>
    <author>OPTCL</author>
  </authors>
  <commentList>
    <comment ref="D87" authorId="0" shapeId="0">
      <text>
        <r>
          <rPr>
            <b/>
            <sz val="9"/>
            <rFont val="Tahoma"/>
            <family val="2"/>
          </rPr>
          <t>OPTCL:</t>
        </r>
        <r>
          <rPr>
            <sz val="9"/>
            <rFont val="Tahoma"/>
            <family val="2"/>
          </rPr>
          <t xml:space="preserve">
Antiweed treatment area x 0.075= PCC Voulme and
X 0.1 is Metal spreading volume</t>
        </r>
      </text>
    </comment>
    <comment ref="D92" authorId="0" shapeId="0">
      <text>
        <r>
          <rPr>
            <b/>
            <sz val="9"/>
            <rFont val="Tahoma"/>
            <family val="2"/>
          </rPr>
          <t>OPTCL:</t>
        </r>
        <r>
          <rPr>
            <sz val="9"/>
            <rFont val="Tahoma"/>
            <family val="2"/>
          </rPr>
          <t xml:space="preserve">
Should be 4?</t>
        </r>
      </text>
    </comment>
    <comment ref="B298" authorId="0" shapeId="0">
      <text>
        <r>
          <rPr>
            <b/>
            <sz val="9"/>
            <rFont val="Tahoma"/>
            <family val="2"/>
          </rPr>
          <t>OPTCL:</t>
        </r>
        <r>
          <rPr>
            <sz val="9"/>
            <rFont val="Tahoma"/>
            <family val="2"/>
          </rPr>
          <t xml:space="preserve">
For open foundations and pile cappings etc
</t>
        </r>
      </text>
    </comment>
  </commentList>
</comments>
</file>

<file path=xl/comments4.xml><?xml version="1.0" encoding="utf-8"?>
<comments xmlns="http://schemas.openxmlformats.org/spreadsheetml/2006/main">
  <authors>
    <author>Optcl</author>
    <author>OPTCL</author>
  </authors>
  <commentList>
    <comment ref="D25" authorId="0" shapeId="0">
      <text>
        <r>
          <rPr>
            <b/>
            <sz val="9"/>
            <rFont val="Times New Roman"/>
            <family val="1"/>
          </rPr>
          <t>Optcl:</t>
        </r>
        <r>
          <rPr>
            <sz val="9"/>
            <rFont val="Times New Roman"/>
            <family val="1"/>
          </rPr>
          <t xml:space="preserve">
WAS 4
</t>
        </r>
      </text>
    </comment>
    <comment ref="B26" authorId="0" shapeId="0">
      <text>
        <r>
          <rPr>
            <b/>
            <sz val="9"/>
            <rFont val="Times New Roman"/>
            <family val="1"/>
          </rPr>
          <t>Optcl:</t>
        </r>
        <r>
          <rPr>
            <sz val="9"/>
            <rFont val="Times New Roman"/>
            <family val="1"/>
          </rPr>
          <t xml:space="preserve">
WAS BEAM ISOLATOR</t>
        </r>
      </text>
    </comment>
    <comment ref="D26" authorId="0" shapeId="0">
      <text>
        <r>
          <rPr>
            <b/>
            <sz val="9"/>
            <rFont val="Times New Roman"/>
            <family val="1"/>
          </rPr>
          <t>Optcl:</t>
        </r>
        <r>
          <rPr>
            <sz val="9"/>
            <rFont val="Times New Roman"/>
            <family val="1"/>
          </rPr>
          <t xml:space="preserve">
WAS 4</t>
        </r>
      </text>
    </comment>
    <comment ref="D27" authorId="0" shapeId="0">
      <text>
        <r>
          <rPr>
            <b/>
            <sz val="9"/>
            <rFont val="Times New Roman"/>
            <family val="1"/>
          </rPr>
          <t>Optcl:</t>
        </r>
        <r>
          <rPr>
            <sz val="9"/>
            <rFont val="Times New Roman"/>
            <family val="1"/>
          </rPr>
          <t xml:space="preserve">
WAS 6</t>
        </r>
      </text>
    </comment>
    <comment ref="D40" authorId="0" shapeId="0">
      <text>
        <r>
          <rPr>
            <b/>
            <sz val="9"/>
            <rFont val="Times New Roman"/>
            <family val="1"/>
          </rPr>
          <t>Optcl:</t>
        </r>
        <r>
          <rPr>
            <sz val="9"/>
            <rFont val="Times New Roman"/>
            <family val="1"/>
          </rPr>
          <t xml:space="preserve">
WAS 6
</t>
        </r>
      </text>
    </comment>
    <comment ref="G131" authorId="1" shapeId="0">
      <text>
        <r>
          <rPr>
            <b/>
            <sz val="9"/>
            <rFont val="Tahoma"/>
            <family val="2"/>
          </rPr>
          <t>OPTCL:</t>
        </r>
        <r>
          <rPr>
            <sz val="9"/>
            <rFont val="Tahoma"/>
            <family val="2"/>
          </rPr>
          <t xml:space="preserve">
Rates derived from approved estimate for Chhendipada Project</t>
        </r>
      </text>
    </comment>
    <comment ref="G132" authorId="1" shapeId="0">
      <text>
        <r>
          <rPr>
            <b/>
            <sz val="9"/>
            <rFont val="Tahoma"/>
            <family val="2"/>
          </rPr>
          <t>OPTCL:</t>
        </r>
        <r>
          <rPr>
            <sz val="9"/>
            <rFont val="Tahoma"/>
            <family val="2"/>
          </rPr>
          <t xml:space="preserve">
Rates derived from approved estimate for Chhendipada Project</t>
        </r>
      </text>
    </comment>
    <comment ref="G267" authorId="1" shapeId="0">
      <text>
        <r>
          <rPr>
            <b/>
            <sz val="9"/>
            <rFont val="Tahoma"/>
            <family val="2"/>
          </rPr>
          <t>OPTCL:</t>
        </r>
        <r>
          <rPr>
            <sz val="9"/>
            <rFont val="Tahoma"/>
            <family val="2"/>
          </rPr>
          <t xml:space="preserve">
Cost Data 2023-24</t>
        </r>
      </text>
    </comment>
    <comment ref="G269" authorId="1" shapeId="0">
      <text>
        <r>
          <rPr>
            <b/>
            <sz val="9"/>
            <rFont val="Tahoma"/>
            <family val="2"/>
          </rPr>
          <t>OPTCL:</t>
        </r>
        <r>
          <rPr>
            <sz val="9"/>
            <rFont val="Tahoma"/>
            <family val="2"/>
          </rPr>
          <t xml:space="preserve">
Price derived from Paradeep BoQ with cost escalation @5%</t>
        </r>
      </text>
    </comment>
    <comment ref="G278" authorId="1" shapeId="0">
      <text>
        <r>
          <rPr>
            <b/>
            <sz val="9"/>
            <rFont val="Tahoma"/>
            <family val="2"/>
          </rPr>
          <t>OPTCL:</t>
        </r>
        <r>
          <rPr>
            <sz val="9"/>
            <rFont val="Tahoma"/>
            <family val="2"/>
          </rPr>
          <t xml:space="preserve">
Price derived from Paradeep BoQ with cost escalation @5%</t>
        </r>
      </text>
    </comment>
    <comment ref="G280" authorId="1" shapeId="0">
      <text>
        <r>
          <rPr>
            <b/>
            <sz val="9"/>
            <rFont val="Tahoma"/>
            <family val="2"/>
          </rPr>
          <t>OPTCL:</t>
        </r>
        <r>
          <rPr>
            <sz val="9"/>
            <rFont val="Tahoma"/>
            <family val="2"/>
          </rPr>
          <t xml:space="preserve">
Price derived from Paradeep BoQ with cost escalation @5%</t>
        </r>
      </text>
    </comment>
  </commentList>
</comments>
</file>

<file path=xl/comments5.xml><?xml version="1.0" encoding="utf-8"?>
<comments xmlns="http://schemas.openxmlformats.org/spreadsheetml/2006/main">
  <authors>
    <author>OPTCL</author>
  </authors>
  <commentList>
    <comment ref="B112" authorId="0" shapeId="0">
      <text>
        <r>
          <rPr>
            <b/>
            <sz val="9"/>
            <rFont val="Tahoma"/>
            <family val="2"/>
          </rPr>
          <t>OPTCL:</t>
        </r>
        <r>
          <rPr>
            <sz val="9"/>
            <rFont val="Tahoma"/>
            <family val="2"/>
          </rPr>
          <t xml:space="preserve">
The description shall be as per the description in 400KV UOM shall be per KM
</t>
        </r>
      </text>
    </comment>
    <comment ref="B114" authorId="0" shapeId="0">
      <text>
        <r>
          <rPr>
            <b/>
            <sz val="9"/>
            <rFont val="Tahoma"/>
            <family val="2"/>
          </rPr>
          <t>OPTCL:</t>
        </r>
        <r>
          <rPr>
            <sz val="9"/>
            <rFont val="Tahoma"/>
            <family val="2"/>
          </rPr>
          <t xml:space="preserve">
The description shall be as per the description in 400KV UOM shall be per KM
</t>
        </r>
      </text>
    </comment>
  </commentList>
</comments>
</file>

<file path=xl/comments6.xml><?xml version="1.0" encoding="utf-8"?>
<comments xmlns="http://schemas.openxmlformats.org/spreadsheetml/2006/main">
  <authors>
    <author>OPTCL</author>
  </authors>
  <commentList>
    <comment ref="B122" authorId="0" shapeId="0">
      <text>
        <r>
          <rPr>
            <b/>
            <sz val="9"/>
            <rFont val="Tahoma"/>
            <family val="2"/>
          </rPr>
          <t>OPTCL:</t>
        </r>
        <r>
          <rPr>
            <sz val="9"/>
            <rFont val="Tahoma"/>
            <family val="2"/>
          </rPr>
          <t xml:space="preserve">
The description shall be as per the description in 400KV UOM shall be per KM
</t>
        </r>
      </text>
    </comment>
    <comment ref="B124" authorId="0" shapeId="0">
      <text>
        <r>
          <rPr>
            <b/>
            <sz val="9"/>
            <rFont val="Tahoma"/>
            <family val="2"/>
          </rPr>
          <t>OPTCL:</t>
        </r>
        <r>
          <rPr>
            <sz val="9"/>
            <rFont val="Tahoma"/>
            <family val="2"/>
          </rPr>
          <t xml:space="preserve">
The description shall be as per the description in 400KV UOM shall be per KM
</t>
        </r>
      </text>
    </comment>
  </commentList>
</comments>
</file>

<file path=xl/sharedStrings.xml><?xml version="1.0" encoding="utf-8"?>
<sst xmlns="http://schemas.openxmlformats.org/spreadsheetml/2006/main" count="8277" uniqueCount="2679">
  <si>
    <t>Name of Package</t>
  </si>
  <si>
    <t>Supply and Services for Diversion of 400 KV transmission lines of POWERGRID at various locations in NR1 due to infringement with upcoming Greenfield Haryana Orbital Rail Corridor of HRIDC</t>
  </si>
  <si>
    <t>Tender Enquiry Ref No.:</t>
  </si>
  <si>
    <t>NR1/NT/W-TW/DOM/I00/23/00932 Dated 11.04.2023 (Rfx-5002002632)</t>
  </si>
  <si>
    <t>Schedule - 2</t>
  </si>
  <si>
    <t>As per Lum-sum</t>
  </si>
  <si>
    <t>(SCHEDULE OF RATES AND PRICES )</t>
  </si>
  <si>
    <t>AS per Percent</t>
  </si>
  <si>
    <t>As per lum-sum on Sch-2</t>
  </si>
  <si>
    <t xml:space="preserve">Bidder’s Name and Address </t>
  </si>
  <si>
    <t>To:</t>
  </si>
  <si>
    <t>As per Percent on Sch-2</t>
  </si>
  <si>
    <t>Contract &amp; Materials deprtament</t>
  </si>
  <si>
    <t>Total Discount</t>
  </si>
  <si>
    <t>Name        :</t>
  </si>
  <si>
    <t xml:space="preserve">                         Power Grid Corporation of India Ltd.,</t>
  </si>
  <si>
    <t>Address    :</t>
  </si>
  <si>
    <t xml:space="preserve">          Northern Region –I, Regional Headquarter,</t>
  </si>
  <si>
    <t xml:space="preserve">    SCO Bay No. 5 to 10, Sector 16A</t>
  </si>
  <si>
    <t>Multipackage Discount</t>
  </si>
  <si>
    <t>Faridabad-121002, Haryana</t>
  </si>
  <si>
    <t>Local Transportation, In-transit Insurance, loading and unloading</t>
  </si>
  <si>
    <t>All Prices are in Indian Rupees.</t>
  </si>
  <si>
    <t>Amount after Discount (Rs.)</t>
  </si>
  <si>
    <t>Dis Alert</t>
  </si>
  <si>
    <t>Amount after MPD (Rs.)</t>
  </si>
  <si>
    <t>SI. No.</t>
  </si>
  <si>
    <t>Description</t>
  </si>
  <si>
    <t>Location</t>
  </si>
  <si>
    <t>Unit</t>
  </si>
  <si>
    <t>Quantity</t>
  </si>
  <si>
    <t>FOR  destination</t>
  </si>
  <si>
    <t>Unit Freight, Insurance, loading &amp; unloading Charges including GST</t>
  </si>
  <si>
    <t>Total Freight, Insurance, loading &amp; unloading Charges including GST</t>
  </si>
  <si>
    <t xml:space="preserve">Unit Freight &amp; Insurance Charges </t>
  </si>
  <si>
    <t>Total Freight &amp; Insurance Charges</t>
  </si>
  <si>
    <t>Freight, Insurance, loading &amp; unloading Charges  for Supply of following as per requirement mentioned in Technical Specification</t>
  </si>
  <si>
    <t>Total F&amp;I  charges including GST</t>
  </si>
  <si>
    <t xml:space="preserve">Date          : </t>
  </si>
  <si>
    <t>Place         :</t>
  </si>
  <si>
    <t>Printed Name   :</t>
  </si>
  <si>
    <t>Designation   :</t>
  </si>
  <si>
    <t>Schedule - 5</t>
  </si>
  <si>
    <t>Bidder’s Name and Address</t>
  </si>
  <si>
    <t>Contracts &amp; Material</t>
  </si>
  <si>
    <t>Power Grid Corporation of India Ltd.,</t>
  </si>
  <si>
    <t>Northern Region –I, Regional Headquarter,</t>
  </si>
  <si>
    <t>SCO Bay No. 5 to 10, Sector 16A</t>
  </si>
  <si>
    <t>Dismantling Charges</t>
  </si>
  <si>
    <t>SAC Code</t>
  </si>
  <si>
    <t>WhetherHSN in column ‘5’ is confirmed. If not  indicate applicable theHSNC #</t>
  </si>
  <si>
    <t>Rate of GST applicable ( in %)</t>
  </si>
  <si>
    <r>
      <rPr>
        <b/>
        <sz val="10"/>
        <rFont val="Arial"/>
        <family val="2"/>
      </rPr>
      <t xml:space="preserve">Whether  rate of GST in column ‘7’ is confirmed. If not  indicate applicable rate of GST # </t>
    </r>
    <r>
      <rPr>
        <sz val="10"/>
        <rFont val="Arial"/>
        <family val="2"/>
      </rPr>
      <t>(Select suitable GST rate from Dropdown)</t>
    </r>
  </si>
  <si>
    <t>Unit Dismantling Charges (Excluding GST)</t>
  </si>
  <si>
    <t>Total Buy-Back Chargess (excluding GST)</t>
  </si>
  <si>
    <t>10=9X4</t>
  </si>
  <si>
    <t>6 = 4 x 5</t>
  </si>
  <si>
    <t>Dismantling of existing old 200 MM pipe</t>
  </si>
  <si>
    <t>Bassi</t>
  </si>
  <si>
    <t>RMT</t>
  </si>
  <si>
    <t>Dismantling of existing old 150 MM Pipe</t>
  </si>
  <si>
    <t>Dismantling of existing old 100   MM Pipe</t>
  </si>
  <si>
    <t>Dismantling of all pipe line, Pump, etc in Pump room.</t>
  </si>
  <si>
    <t>LS</t>
  </si>
  <si>
    <t>Total Dismantling charges (Excluding GST)</t>
  </si>
  <si>
    <t>Total GST on Dismantling</t>
  </si>
  <si>
    <t xml:space="preserve">Total charges </t>
  </si>
  <si>
    <t>Total Dismantling charges (including GST)</t>
  </si>
  <si>
    <t>Schedule - 6</t>
  </si>
  <si>
    <t>Buy-Back Charges</t>
  </si>
  <si>
    <t>HSN Code</t>
  </si>
  <si>
    <t>Unit Buy-Back Charges (Excluding GST)</t>
  </si>
  <si>
    <t xml:space="preserve">Buyback of dismantled Pipes (200 mm Dia) </t>
  </si>
  <si>
    <t>Mtr</t>
  </si>
  <si>
    <t xml:space="preserve">Buyback of dismantled Pipes (150 mm Dia) </t>
  </si>
  <si>
    <t xml:space="preserve">Buyback of dismantled Pipes (100 mm Dia) </t>
  </si>
  <si>
    <t xml:space="preserve">Buyback of dismantled Pipes (300 mm Dia) </t>
  </si>
  <si>
    <t>Total Buy-Back charges (Excluding GST)</t>
  </si>
  <si>
    <t>Total GST on Total Buy-Back Price</t>
  </si>
  <si>
    <t>Total Buy-Back charges (including GST)</t>
  </si>
  <si>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</si>
  <si>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</si>
  <si>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</si>
  <si>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</si>
  <si>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</si>
  <si>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</si>
  <si>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</si>
  <si>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rPr>
        <b/>
        <sz val="11"/>
        <rFont val="Book Antiqua"/>
        <family val="1"/>
      </rPr>
      <t>Discount on lum-sum basis on total price quoted by us .</t>
    </r>
    <r>
      <rPr>
        <sz val="11"/>
        <rFont val="Book Antiqua"/>
        <family val="1"/>
      </rPr>
      <t xml:space="preserve"> [The discount shall be proportionately applicable on all the items of all the Schdules i.e. Sch-1,3] </t>
    </r>
    <r>
      <rPr>
        <b/>
        <sz val="11"/>
        <rFont val="Book Antiqua"/>
        <family val="1"/>
      </rPr>
      <t>In Rs.</t>
    </r>
  </si>
  <si>
    <r>
      <rPr>
        <b/>
        <sz val="11"/>
        <rFont val="Book Antiqua"/>
        <family val="1"/>
      </rPr>
      <t xml:space="preserve">Discount on percent basis on total price quoted by us </t>
    </r>
    <r>
      <rPr>
        <sz val="11"/>
        <rFont val="Book Antiqua"/>
        <family val="1"/>
      </rPr>
      <t xml:space="preserve">[The discount shall be proportionately applicable on all the items of all the Schdules i.e. Sch-1,3] </t>
    </r>
    <r>
      <rPr>
        <b/>
        <sz val="11"/>
        <rFont val="Book Antiqua"/>
        <family val="1"/>
      </rPr>
      <t>In Percent (%)</t>
    </r>
  </si>
  <si>
    <r>
      <rPr>
        <b/>
        <sz val="11"/>
        <rFont val="Book Antiqua"/>
        <family val="1"/>
      </rP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</si>
  <si>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</si>
  <si>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</si>
  <si>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 works prices (Bought Out Only)</t>
  </si>
  <si>
    <t>Schedule-1 : (Bought Out Only)</t>
  </si>
  <si>
    <t>Schedule-2 : Freight &amp; Insurance</t>
  </si>
  <si>
    <t>Schedule-3 : Supervision Charges</t>
  </si>
  <si>
    <t>Schedule-3 : AMC Charges</t>
  </si>
  <si>
    <t>Schedule-7 : Type Test Charges</t>
  </si>
  <si>
    <t>Schedule-6 : Type Test Charges</t>
  </si>
  <si>
    <r>
      <rPr>
        <b/>
        <sz val="11"/>
        <rFont val="Book Antiqua"/>
        <family val="1"/>
      </rP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</si>
  <si>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</si>
  <si>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Schedule-3 : Service Charges</t>
  </si>
  <si>
    <r>
      <rPr>
        <b/>
        <sz val="11"/>
        <rFont val="Book Antiqua"/>
        <family val="1"/>
      </rPr>
      <t xml:space="preserve">Multipackage discount on Total Price on LS Basis quoted without T&amp;D </t>
    </r>
    <r>
      <rPr>
        <sz val="11"/>
        <rFont val="Book Antiqua"/>
        <family val="1"/>
      </rPr>
      <t>(Applicable on this package only if other package covered under the same bidding Document is also awarded to us, Discount)</t>
    </r>
  </si>
  <si>
    <r>
      <rPr>
        <b/>
        <sz val="11"/>
        <rFont val="Book Antiqua"/>
        <family val="1"/>
      </rPr>
      <t xml:space="preserve">Multipackage discount on Total Price on percent Basis quoted without T&amp;D </t>
    </r>
    <r>
      <rPr>
        <sz val="11"/>
        <rFont val="Book Antiqua"/>
        <family val="1"/>
      </rPr>
      <t>(Applicable on this package only if other package covered under the same bidding Document is also awarded to us, Discount)</t>
    </r>
  </si>
  <si>
    <t>Discount(s) offered at sl. No. 1 to 4 will automatically get displayed and accounted for in the respective items of the Schedules.</t>
  </si>
  <si>
    <t>We hereby offer Multi-package discount as given below:</t>
  </si>
  <si>
    <t>Multi-Package Discount(s) offered at sl. No. 3 &amp; 4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</si>
  <si>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</si>
  <si>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</si>
  <si>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</si>
  <si>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</si>
  <si>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</si>
  <si>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</si>
  <si>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</si>
  <si>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- 6B After Discount</t>
  </si>
  <si>
    <t>(GRAND SUMMARY : AFTER DISCOUNT)</t>
  </si>
  <si>
    <t>Name     :</t>
  </si>
  <si>
    <t>Address :</t>
  </si>
  <si>
    <t>Sl. No.</t>
  </si>
  <si>
    <t>Total Price (INR)</t>
  </si>
  <si>
    <t>1</t>
  </si>
  <si>
    <t>TOTAL SCHEDULE NO. 1</t>
  </si>
  <si>
    <t xml:space="preserve">Ex-works price </t>
  </si>
  <si>
    <t>2</t>
  </si>
  <si>
    <t>TOTAL SCHEDULE NO. 2</t>
  </si>
  <si>
    <t>3</t>
  </si>
  <si>
    <t>TOTAL SCHEDULE NO.3</t>
  </si>
  <si>
    <t xml:space="preserve">Installation Charges </t>
  </si>
  <si>
    <t>4</t>
  </si>
  <si>
    <t>TOTAL SCHEDULE NO. 4</t>
  </si>
  <si>
    <t>Total GST for Schedule-1 and 3</t>
  </si>
  <si>
    <t>5</t>
  </si>
  <si>
    <t>TOTAL SCHEDULE NO. 5</t>
  </si>
  <si>
    <t>Total Dismantling Charges (including GST)</t>
  </si>
  <si>
    <t>TOTAL SCHEDULE NO. 6</t>
  </si>
  <si>
    <t>Total Buy Back Charges (including GST)</t>
  </si>
  <si>
    <t>GRAND TOTAL [1+3+4+5-6]</t>
  </si>
  <si>
    <t>ODISHA POWER TRANSMISSION CORPORATION LIMITED</t>
  </si>
  <si>
    <t>NAME OF THE WORK: 
Construction of 2X500 MVA,2X63 MVA 400/220/33 KV Sub-Station with SAS at Neulpoi with associated 400 KV D/C LILO LINE from 400KV  Meramandali-New Duburi D/C line (CKT-I &amp; II)  to proposed 400/220/33KV Grid Sub-Station at Neulpoi and 400 KV D/C LILO LINE from 400KV  Meramandali-Mendhasal D/C line(CKT-I &amp; II) to proposed 400/220/33KV Grid Sub-Station at Neulpoi in Dhenkanal District on EPC contract  basis</t>
  </si>
  <si>
    <t>NAME OF BIDDER</t>
  </si>
  <si>
    <t xml:space="preserve"> 400/220 kV Substation Neulpoi:                                                                                                                                                                        
400 KV Bays-[21 Nos (10 Fdr+2  ICT+7Tie+2Reactor)]  In 1 &amp; 1/2 CB System,                                                                                                     
220KV Bay-7 Nos.(FDR-2,ICT-2+ TRF -2, B/C-1)                                                                                                                                                                                                                    33KV Bay-9 Nos.(FDR-6,TFR-2, B/C -1]</t>
  </si>
  <si>
    <t>ERECTION, INSTALLATION, TESTING &amp; COMMISSIONING _SUBSTATION</t>
  </si>
  <si>
    <t>RUPEES IN INR</t>
  </si>
  <si>
    <t>DESCRIPTION OF ITEMS(SCHEDULE-2C) ERECTION,TESTING &amp; COMMISSIONING OF FOLLOWING EQUIPMENTS ALONG WITH CIVIL WORKS (As per Technical Specification)</t>
  </si>
  <si>
    <t>UNIT</t>
  </si>
  <si>
    <t>Quantity (Neulpoi GSS)</t>
  </si>
  <si>
    <t>UNIT PRICE</t>
  </si>
  <si>
    <t>GST PER UNIT</t>
  </si>
  <si>
    <t>TOTAL PER UNIT PRICE</t>
  </si>
  <si>
    <t>AMOUNT</t>
  </si>
  <si>
    <t>SGST@9%(INTRA STATE PER UNIT)</t>
  </si>
  <si>
    <t>CGST@9%(INTER STATE PER UNIT)</t>
  </si>
  <si>
    <t>6=5x9%</t>
  </si>
  <si>
    <t>7=5x9%</t>
  </si>
  <si>
    <t>8=5+6+7</t>
  </si>
  <si>
    <t>9=4X8</t>
  </si>
  <si>
    <t>B</t>
  </si>
  <si>
    <t>CIVIL WORKS</t>
  </si>
  <si>
    <t>CONTOUR SURVEY AND LEVELING, BACK FILLING</t>
  </si>
  <si>
    <t>SQ.MTRS.</t>
  </si>
  <si>
    <t>PER POINT</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</si>
  <si>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</si>
  <si>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2.1</t>
  </si>
  <si>
    <t>Normal  Soil(SOFT/LOOSE)</t>
  </si>
  <si>
    <t>Cum</t>
  </si>
  <si>
    <t>2.2</t>
  </si>
  <si>
    <t>Hard Soil</t>
  </si>
  <si>
    <t>2.3</t>
  </si>
  <si>
    <t>Soft Rock</t>
  </si>
  <si>
    <t>2.4</t>
  </si>
  <si>
    <t>Hard Rock(Requiring Blasting/Using breaker machinery)</t>
  </si>
  <si>
    <t>OPEN CAST/SHALLOW FOUNDATION CONCRETE WORKS
Foundations: Design, engineering, supply of all labour, material and construction(open cast foundation) of PCC, RCC footings of any depth, pedestal including the cost of soil investigation,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</si>
  <si>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t>3.1</t>
  </si>
  <si>
    <t>3.2</t>
  </si>
  <si>
    <t>3.3</t>
  </si>
  <si>
    <t xml:space="preserve">Supply of steel different sizes(TATA/RINL/SAIL make only). No other make of steel shall be allowed. As per the design with cutting, bending, binding  and placing in position of steel rods for foundation concreting  including cost of binding wire. </t>
  </si>
  <si>
    <t>MT</t>
  </si>
  <si>
    <t>4.1</t>
  </si>
  <si>
    <t>4.1.1</t>
  </si>
  <si>
    <t>Soft/loose soil</t>
  </si>
  <si>
    <t>4.1.2</t>
  </si>
  <si>
    <t>Dense/ Compact soil</t>
  </si>
  <si>
    <t>4.1.3</t>
  </si>
  <si>
    <t>Soft/Disintegrated rock[not requiring blasting]</t>
  </si>
  <si>
    <t>4.1.4</t>
  </si>
  <si>
    <t>Hard rock[requiring blasting or by using concrete breaker machinery]</t>
  </si>
  <si>
    <t>4.2</t>
  </si>
  <si>
    <t>4.2.1</t>
  </si>
  <si>
    <t>Up to 30 mtr  lead</t>
  </si>
  <si>
    <t>4.2.2</t>
  </si>
  <si>
    <t>Beyond 30 mtr &amp; up to 100mtr lead</t>
  </si>
  <si>
    <t>4.2.3</t>
  </si>
  <si>
    <t>Beyond 100mtr lead</t>
  </si>
  <si>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</si>
  <si>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 material, cement, etc.</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</si>
  <si>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</si>
  <si>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5.1</t>
  </si>
  <si>
    <t>Section 1-1</t>
  </si>
  <si>
    <t>Mtrs</t>
  </si>
  <si>
    <t>5.2</t>
  </si>
  <si>
    <t>Section 2-2</t>
  </si>
  <si>
    <t>5.3</t>
  </si>
  <si>
    <t>Section 3-3</t>
  </si>
  <si>
    <t>5.4</t>
  </si>
  <si>
    <t>6</t>
  </si>
  <si>
    <t>6.1</t>
  </si>
  <si>
    <t>Nos</t>
  </si>
  <si>
    <t>6,2</t>
  </si>
  <si>
    <t>6,3</t>
  </si>
  <si>
    <t>Storm water drain (RCC type) as per design above and subsequent approval</t>
  </si>
  <si>
    <t>Mtrs.</t>
  </si>
  <si>
    <t>Road side drains(RCC type)-on each side of the 3.75 mtr and 7 mtr concrete roads as per design above &amp; subsequent apporval</t>
  </si>
  <si>
    <t>Road-culverts, drain crossings (RCC type)</t>
  </si>
  <si>
    <t>Lots</t>
  </si>
  <si>
    <t>9</t>
  </si>
  <si>
    <t>500 MVA,  400/220kV  transformers/ 125MVAr, 400KV Reactors
a) Overall dimension of transformer(appox)
    Length:11500 mmX Width 7000 mmX Height 7500 mm
b) Total weight with oil and tank: 300 MT (appox)</t>
  </si>
  <si>
    <t>63 MVA, 220/33 KV Power Transformer
a) Overall dimension of transformer(appox)
    Length:7200 mmX Width 6000 mmX Height 7000 mm
b) Total weight with oil and tank: 128 MT (appox)</t>
  </si>
  <si>
    <t>10.3.1</t>
  </si>
  <si>
    <t>Lot</t>
  </si>
  <si>
    <t>10.3.2</t>
  </si>
  <si>
    <t>10.3.3</t>
  </si>
  <si>
    <t>For 500MVA, 400/220 KV ICT</t>
  </si>
  <si>
    <t>For 125MVAr, 400KV Reactor</t>
  </si>
  <si>
    <t>For 63MVA, 220/33KV Power Transformer</t>
  </si>
  <si>
    <t>12</t>
  </si>
  <si>
    <t>NO.</t>
  </si>
  <si>
    <t>For 400KV &amp; 220KV Switchyards 
(4 Lots for 400KV + 1 Lot  for 220KV = 5 Lots)
Internal Dimensions for the Kiosk - 8m x 5.5m x 3.3m</t>
  </si>
  <si>
    <t>14.1.1</t>
  </si>
  <si>
    <t>RCC volume including MS rods (FE-500-TATA/ RINL/ Sail/JINDAL) as per BIS-1786  (including, column ,Beams and roofs etc) as per technical spec &amp; approved drawings.  ( including for Pile foundation if required with cost of boring, Column ,Beams and roofs etc. )</t>
  </si>
  <si>
    <t>14.1.2</t>
  </si>
  <si>
    <t>Fly Ash Brick masonry work in cement sand mortar 1: 5 with bricks of class designation 75kg/mm2 as per technical spec &amp; approved drawings.</t>
  </si>
  <si>
    <t>14.1.3</t>
  </si>
  <si>
    <t>Flooring  shall be with vitrified digital double charged tiles (Kajaria/Johnson/Somany/Varmora/Cera) with dado as per technical spec &amp; approved drawings.</t>
  </si>
  <si>
    <t>14.1.4</t>
  </si>
  <si>
    <t>External and internal wall (External (18mm thk ) and internal (12 mm thk) wall and ceiling plastering as per technical spec mentioned in the civil section) &amp; approved drawings.</t>
  </si>
  <si>
    <t>14.1.5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</si>
  <si>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</si>
  <si>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14.1.6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</si>
  <si>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</si>
  <si>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14.1.7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</si>
  <si>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</si>
  <si>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For 33KV Switchyard (1 lot) of internal size-5m x 5m x 3.3m</t>
  </si>
  <si>
    <t>14.2.1</t>
  </si>
  <si>
    <t>14.2.2</t>
  </si>
  <si>
    <t>14.2.3</t>
  </si>
  <si>
    <t>14.2.4</t>
  </si>
  <si>
    <t>14.2.5</t>
  </si>
  <si>
    <t>14.2.6</t>
  </si>
  <si>
    <t>14.2.7</t>
  </si>
  <si>
    <t>Sq Mtrs</t>
  </si>
  <si>
    <t>CUM</t>
  </si>
  <si>
    <t>17</t>
  </si>
  <si>
    <t xml:space="preserve"> Mtr</t>
  </si>
  <si>
    <t>Switchyard gate (On both sides of 7 m. road of switchyard)</t>
  </si>
  <si>
    <t>NOS</t>
  </si>
  <si>
    <t>Wicket gate</t>
  </si>
  <si>
    <t>Excavation of Soil</t>
  </si>
  <si>
    <t xml:space="preserve">P.C.C (1:3:6): Lean Concrete Grade M-10 </t>
  </si>
  <si>
    <t>RR Masonry (1:5)</t>
  </si>
  <si>
    <t xml:space="preserve">P.C.C (1:2:4): Lean Concrete Grade M-15 </t>
  </si>
  <si>
    <t>Brick masonary in ratio 1:5 with supply of first class K.B bricks,good quality river sand, cement, labour &amp; T&amp;P etc. as required.</t>
  </si>
  <si>
    <t>21</t>
  </si>
  <si>
    <t>21.1</t>
  </si>
  <si>
    <t>Exacavation all type of soil</t>
  </si>
  <si>
    <t>21.2</t>
  </si>
  <si>
    <t>PCC (1:3:6)</t>
  </si>
  <si>
    <t>21.3</t>
  </si>
  <si>
    <t>RCC volume (M20)</t>
  </si>
  <si>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</si>
  <si>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t>24</t>
  </si>
  <si>
    <t>25</t>
  </si>
  <si>
    <t>26</t>
  </si>
  <si>
    <t xml:space="preserve">Earthwork excavation (for any work, open cast or pile foundations etc) in all kinds of soil as per drawing and technical specificationcomplete in all respect including backfilling of the usable soil, supplying &amp; filling the foundation, plinth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</si>
  <si>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</si>
  <si>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</si>
  <si>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</si>
  <si>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</si>
  <si>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</si>
  <si>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</si>
  <si>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</si>
  <si>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</si>
  <si>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</si>
  <si>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</si>
  <si>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</si>
  <si>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</si>
  <si>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</si>
  <si>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</si>
  <si>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27.21.1</t>
  </si>
  <si>
    <t>Inside walls and Ceiling: application of two coats of wall putty (water based) on the prepared surface, application of one coat of cement primer (oil bound) and three coats of oil bound distemper/emulsifier paint of approved quality and shade.</t>
  </si>
  <si>
    <t>27.21.2</t>
  </si>
  <si>
    <t>Outside walls: application of  one coat of cement primer (oil bound) and two coats of weather seal coat of approve quality and shade on the prepared surfaces.</t>
  </si>
  <si>
    <t>27.21.3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</si>
  <si>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</si>
  <si>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</si>
  <si>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</si>
  <si>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</si>
  <si>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</si>
  <si>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</si>
  <si>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</si>
  <si>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</si>
  <si>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</si>
  <si>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</si>
  <si>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</si>
  <si>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</si>
  <si>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</si>
  <si>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</si>
  <si>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</si>
  <si>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</si>
  <si>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</si>
  <si>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</si>
  <si>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</si>
  <si>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</si>
  <si>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</si>
  <si>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</si>
  <si>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</si>
  <si>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</si>
  <si>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</si>
  <si>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</si>
  <si>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28.15.1</t>
  </si>
  <si>
    <t>28.15.2</t>
  </si>
  <si>
    <t>28.15.3</t>
  </si>
  <si>
    <t xml:space="preserve">Providing and fixing of UPVC sliding windows  in the security shed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</si>
  <si>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</si>
  <si>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</si>
  <si>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</si>
  <si>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</si>
  <si>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</si>
  <si>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</si>
  <si>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</si>
  <si>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t>BOUNDARY WALL (RCC structure, Brickwall type &amp; Precast type)</t>
  </si>
  <si>
    <t>RM</t>
  </si>
  <si>
    <t>29.1.1</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</si>
  <si>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</si>
  <si>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29.1.2</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</si>
  <si>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</si>
  <si>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29.1.3</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</si>
  <si>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</si>
  <si>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29.1.4</t>
  </si>
  <si>
    <t>29.1.5</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</si>
  <si>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</si>
  <si>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29.1.6</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</si>
  <si>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</si>
  <si>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29.1.7</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</si>
  <si>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</si>
  <si>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29.1.8</t>
  </si>
  <si>
    <t>Providing and fixing of GI 'Y' angles over the boundary wall at every 1m rigdly &amp; sufficently (at least 200mm) grouted inside the wall for the support of the concertina wire.</t>
  </si>
  <si>
    <t>29.1.9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</si>
  <si>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</si>
  <si>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</si>
  <si>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</si>
  <si>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</si>
  <si>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</si>
  <si>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30.20.1</t>
  </si>
  <si>
    <t>Inside walls: application of two coats of wall putty (water based) on the prepared surface, application of one coat of cement primer (oil bound) and three coats of oil bound distemper/emulsifier paint of approved quality and shade.</t>
  </si>
  <si>
    <t>30.20.2</t>
  </si>
  <si>
    <t>30.20.3</t>
  </si>
  <si>
    <t xml:space="preserve">Providing and fixing of UPVC sliding windows  in the Transit house as per TS, complete in all respect as per approved drawing and instruction of Engineer in Charge. </t>
  </si>
  <si>
    <t>Waterproofing to the roof slab as per TS complete in all respect as per approved drawing and instruction of Engineer in 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</si>
  <si>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</si>
  <si>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</si>
  <si>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</si>
  <si>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</si>
  <si>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</si>
  <si>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</si>
  <si>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</si>
  <si>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t>LOT</t>
  </si>
  <si>
    <t>Construction of borewell for Transit house as per the specification in TS (as in control room building). The starter is to be installed in the transit house as per the instruction of the site Engineer. The deliveries of borewell of transit house and the cotrol room building shall also be connected with each other through gate valves to use any one borewell for the entire substation premises in case of exigencies, including supply of all materials such as UPVC Pipes, joints, valves etc for completion of the work as per instruction of site Engineer.</t>
  </si>
  <si>
    <t>32</t>
  </si>
  <si>
    <t>32.1</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</si>
  <si>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</si>
  <si>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</si>
  <si>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32.2</t>
  </si>
  <si>
    <t>Motorised fountain at a suitable location as per instrcution of Engineer in charge.</t>
  </si>
  <si>
    <t>32.3</t>
  </si>
  <si>
    <t>Sprinkler arrangement in the lawn to cover all the lawn area and water tap arrangement at different location to all areas of plantation.</t>
  </si>
  <si>
    <t>32.4</t>
  </si>
  <si>
    <t>Flowering plants (Rose, jasmine, hibiscus or as per instruction of Engineer in Charge at least 50 each</t>
  </si>
  <si>
    <t>32.5</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</si>
  <si>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</si>
  <si>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32.6</t>
  </si>
  <si>
    <t>Decorative Plants for Lawn/garden (varieties of Hedge, thuja) as per instruction of Engineer in Charge</t>
  </si>
  <si>
    <t>32.7</t>
  </si>
  <si>
    <t>Decorative plants (foxtail palm of at least 5 ft height) for both side of the 7m road from the main gate as per instruction of the Engineer in charge.</t>
  </si>
  <si>
    <t>32.8</t>
  </si>
  <si>
    <t>Construction of platform &amp; suitable GI pipe &amp; other attachment for hoisting of National Flags as per the direction of Engineer incharge.</t>
  </si>
  <si>
    <t>33</t>
  </si>
  <si>
    <t>A</t>
  </si>
  <si>
    <t>TOTAL OF (Civil Work) _SUBSTATION</t>
  </si>
  <si>
    <t xml:space="preserve"> (FOR 400 KV D/C LILO LINE from 400KV  Meramandali-New Duburi D/C line (CKT-I &amp; II)  to proposed 400/220/33KV Grid Sub-Station at Neulpoi LINE)</t>
  </si>
  <si>
    <t>DESCRIPTION OF ITEMS</t>
  </si>
  <si>
    <t>UNITS</t>
  </si>
  <si>
    <t>LINE</t>
  </si>
  <si>
    <t>IN INR</t>
  </si>
  <si>
    <t>ERECTION,TESTING &amp; COMMISSIONING OF FOLLOWING EQUIPMENTS ALONG WITH CIVIL WORKS (As per Technical Specification)</t>
  </si>
  <si>
    <t xml:space="preserve">QUANTITY </t>
  </si>
  <si>
    <t>TOTAL UNIT PER  PRICE</t>
  </si>
  <si>
    <t>TOTAL PRICE</t>
  </si>
  <si>
    <t>Meramundali End</t>
  </si>
  <si>
    <t>New Duburi End</t>
  </si>
  <si>
    <t>TOTAL</t>
  </si>
  <si>
    <t>6=4+5</t>
  </si>
  <si>
    <t>8=7x9%</t>
  </si>
  <si>
    <t>9=7x9%</t>
  </si>
  <si>
    <t>10=7+8+9</t>
  </si>
  <si>
    <t>11=7X10</t>
  </si>
  <si>
    <t>PART A</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</si>
  <si>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</si>
  <si>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</si>
  <si>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</si>
  <si>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</si>
  <si>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1.2</t>
  </si>
  <si>
    <t>Check survey including supply of all labour, T&amp;P as per instruction of Engineer in Charge and as per the approved profile.</t>
  </si>
  <si>
    <t>1.3</t>
  </si>
  <si>
    <t>Preparation of land schedule with HAL &amp; SAVIK classification on revenue maps indicating alignment therein duly authenticated by Revenue Inspector &amp; Tahasildar, enumeration of trees with the help of Forest officer and other prominent features required for alignment of the proposed 400KV line. Final route to be plotted on 1:50000 topo sheet for approval.</t>
  </si>
  <si>
    <t>1.4</t>
  </si>
  <si>
    <t>Soil Testing in complete shape along with submission of report etc. up to the depth of 15 Mtrs.</t>
  </si>
  <si>
    <t>Per Loc.</t>
  </si>
  <si>
    <t>1.5</t>
  </si>
  <si>
    <t>Soil Testing in complete shape along with submission of report etc. upto  the depth of 30 mtrs for River bed pile.</t>
  </si>
  <si>
    <t>EXCAVATION WORKS FOR OPEN CAST/SHALLOW TYPE FOUNDATIONS, PILE CAPPINGS, RIVETMENT WORKS ETC</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</si>
  <si>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</si>
  <si>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t>2.1.1</t>
  </si>
  <si>
    <t>Soft/Loose soil</t>
  </si>
  <si>
    <t>2.1.2</t>
  </si>
  <si>
    <t>Dense/Compact soil</t>
  </si>
  <si>
    <t>2.1.3</t>
  </si>
  <si>
    <t>Partial Submerged soil</t>
  </si>
  <si>
    <t>2.1.4</t>
  </si>
  <si>
    <t>Fully submerged soil</t>
  </si>
  <si>
    <t>2.1.5</t>
  </si>
  <si>
    <t>Soft/Disintegrated rock(Not requiring Blasting)</t>
  </si>
  <si>
    <t>2.1.6</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</si>
  <si>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</si>
  <si>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t>3.4</t>
  </si>
  <si>
    <t xml:space="preserve">MT </t>
  </si>
  <si>
    <t>PILE FOUNDATION BORING &amp; CONCRETE WORKS</t>
  </si>
  <si>
    <t>500mm Dia Under reamed Pile foundation as per approved design and drawing</t>
  </si>
  <si>
    <t>Boring for under ream cast-in-Situ piling (500mm dia), with Manual Auger method or by using Motor driven Machinery ,including supply of Bentonite required for  as per required procedure depending on the length of the bore stabilization.</t>
  </si>
  <si>
    <t>1000mm Dia Pile Foundation in the River bed as per approved design and drawing</t>
  </si>
  <si>
    <t>Boring of 1000mm dia pile by DMC method or motor driven machinery etc., including supply of all equipments with labours and T&amp;P as per specification with supply of Bentonite required for stabilization of bore.</t>
  </si>
  <si>
    <t>Fixing charges of MS Liner including the supply of materials like MS Sheet of adequate thickness, fabrication, cutting, bending, binding, putting the liner in appropriate position and other related works</t>
  </si>
  <si>
    <t>6.3</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</si>
  <si>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</si>
  <si>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6.4</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</si>
  <si>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</si>
  <si>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7.1</t>
  </si>
  <si>
    <t>Compensation for construction of Tower foudation &amp; erection of transmission line including crops compensation &amp; etc. (100% Bench mark cost plus other compensation)</t>
  </si>
  <si>
    <t>Per location</t>
  </si>
  <si>
    <t>7.2</t>
  </si>
  <si>
    <t>Compensation for or acquisition of ROW in the land required &amp; trees &amp; crops compensation to owners for transmission line corridor as per the required width (15% Bench mark cost plus other compensation if any)</t>
  </si>
  <si>
    <t>RKM</t>
  </si>
  <si>
    <t>8</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</si>
  <si>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</si>
  <si>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Per Hectare</t>
  </si>
  <si>
    <t>TOTAL(B)</t>
  </si>
  <si>
    <t>(FOR 400 KV D/C LILO LINE from 400KV  Meramandali-Mendhasal D/C line(CKT-I &amp; II) to proposed 400/220/33KV Grid Sub-Station at Neulpoi LINE)</t>
  </si>
  <si>
    <t>Meramandali End</t>
  </si>
  <si>
    <t>Mendhasal End</t>
  </si>
  <si>
    <t>Total</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</si>
  <si>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t>
  </si>
  <si>
    <t>Fixing charges of MS Liner including the supply of materials like MS Sheet of adequate thickness  (6mm/8mm as per approved drawing), fabrication, cutting, bending, binding, putting the liner in appropriate position and other related works</t>
  </si>
  <si>
    <t>C</t>
  </si>
  <si>
    <t>TOTAL (C )</t>
  </si>
  <si>
    <t>TOTAL ERECTION_CIVIL (SUB_STATION + MRDL-MENDHASAL LILO LILE + MRDL-NEW DUBURI LILO LINE) (A+B+C)</t>
  </si>
  <si>
    <t>Total REVISED Erection Price excluding service  tax
IN INR</t>
  </si>
  <si>
    <t>ELECTRICAL WORKS</t>
  </si>
  <si>
    <t>420 KV, 2000-1000-500A, 63 kA, 5 Core Single Phase Current Transformer</t>
  </si>
  <si>
    <t>420 KV, 3150A, 63 kA Isolators</t>
  </si>
  <si>
    <t>With One Earth Switch</t>
  </si>
  <si>
    <t>With Two Earth Switch</t>
  </si>
  <si>
    <t>420 KV, 63 kA, 3 Core Single  Phase  Line Capacitor Voltage Transformer</t>
  </si>
  <si>
    <t>420 KV, 3150A, 63kA, SF6 Circuit Breaker With Support Structure.</t>
  </si>
  <si>
    <t>Circuit Breaker with CSD.</t>
  </si>
  <si>
    <t>4 .2</t>
  </si>
  <si>
    <t>Circuit Breaker without CSD.</t>
  </si>
  <si>
    <t>Metal oxide polymer housed surge arrrestor for 420 kV system. Station Class Medium Duty (SM) type In, Ur, Uc, Wth &amp; Qrs as per technical specification/Latest IEC complete with insulating base and Surge monitor (AIS). - As per TS</t>
  </si>
  <si>
    <t>400 KV Bus Post Insulators</t>
  </si>
  <si>
    <t>245 KV, (1200-600-300/1-1-1-1-1-1A), 50kA, 5 CORE  SINGLE  PHASE  CURRENT TRANSFORMER</t>
  </si>
  <si>
    <t>245 KV, 2 Core, Voltage Transformer  (1 core 3P &amp; 1 core 0.2)</t>
  </si>
  <si>
    <t>245 KV, 2000A, 50 kA Isolators</t>
  </si>
  <si>
    <t>Without Earth Switch</t>
  </si>
  <si>
    <t>With Single Earth Switch</t>
  </si>
  <si>
    <t>Tandem Isolator without Earth Switch</t>
  </si>
  <si>
    <t>245KV, 3150A, 50kA, SF6 Circuit Breaker with Support Structure</t>
  </si>
  <si>
    <t>Metal oxide polymer housed surge arrrestor for 220 kV system. Station Class Medium Duty (SM) type In, Ur, Uc, Wth &amp; Qrs as per technical specification/Latest IEC complete with insulating base and Surge monitor (AIS). - As per TS</t>
  </si>
  <si>
    <t>220 KV Bus Post Insulators</t>
  </si>
  <si>
    <t>132KV, 2000A, 40 kA Isolators without Earth Switch (1-Pole) For 400KV 125Mvar Reactor</t>
  </si>
  <si>
    <t>Metal oxide polymer housed surge arrrestor for 132 kV system. Station Class Medium Duty (SM) type In, Ur, Uc, Wth &amp; Qrs as per technical specification/Latest IEC complete with insulating base and Surge monitor (AIS). - As per TS</t>
  </si>
  <si>
    <t>36KV, 31.5kA Current Transformers</t>
  </si>
  <si>
    <t>36 KV,800-400-200,31.5kA,3 core Single phase Current Transformer (2 Nos PS class &amp; 1 No. 0.2s class)</t>
  </si>
  <si>
    <t>36 KV, 800-400-200, 31.5kA, 4 core Single phase Current Transformer (3 Nos PS class &amp; 1 No. 0.2s class)</t>
  </si>
  <si>
    <t>36 KV, 1250A, 31.5kA Isolators</t>
  </si>
  <si>
    <t>Single Isolator without Earth Switch</t>
  </si>
  <si>
    <t>Single Isolator with Earth Switch</t>
  </si>
  <si>
    <t>Beam Mounted Single Isolator without Earth Switch</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</si>
  <si>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</si>
  <si>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</si>
  <si>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36 KV, 1250A, 31.5kA, Vaacuum Circuit Breaker with supporting Structure. Facilities for integration with SAS as per the site requirement.</t>
  </si>
  <si>
    <t>33 KV Bus Post Insulators</t>
  </si>
  <si>
    <t>BUS BAR STRINGING: Supply of labour, T&amp;P and other necessary arrangements for stringing of bus bar conductors, hoisting of single or double  insulator strings, Single or Double Hard-wares Fittings, Clamp &amp; connectors, as per requirements, Jumpers, connections to Equipments, testing, commissioning etc. as per the instruction of Engineer-in charge.</t>
  </si>
  <si>
    <t>HARDWARES &amp; FITTINGS/SPACERS/CLAMP &amp; CONNECTORS FOR FOLLOWING ARRANGEMENT:
1. 400KV Bus-A &amp; B and Equipment to Equipment connectionare 120mm IPS Aluminium Pipe Bus
2. Cross Bus shall be with Twin ACSR Moose and Cross bus to equipment shall also be with Twin ACSR Moose.
3. 220KV Main Bus-I &amp; II sahll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drawing.</t>
  </si>
  <si>
    <t>21.1.1</t>
  </si>
  <si>
    <t>All suspension &amp; tension hardware fittings for 400KV system for Twin ACSR Moose</t>
  </si>
  <si>
    <t>21.2.2</t>
  </si>
  <si>
    <t>All suspension &amp; tension hardware fittings for 220KV system for Twin ACSR Moose, Single ACSR Moose</t>
  </si>
  <si>
    <t>21.1.2</t>
  </si>
  <si>
    <t>All suspension &amp; tension hardware fittings for 33KV system for Twin ACSR Moose, Single ACSR Moose</t>
  </si>
  <si>
    <t>21.2.3</t>
  </si>
  <si>
    <t>Clamps &amp; Connectors, Spacers etc for Twin ACSR Moose, IPS Aluminium Tube for 400KV system</t>
  </si>
  <si>
    <t>21.1.3</t>
  </si>
  <si>
    <t>Clamps &amp; Connectors, Spacers etc for Twin ACSR Moose, Single ACSR Moose for 220KV system</t>
  </si>
  <si>
    <t>21.2.4</t>
  </si>
  <si>
    <t>Clamps &amp; Connectors, Spacers etc for Twin ACSR Moose, Single ACSR Moose for 33KV system</t>
  </si>
  <si>
    <t xml:space="preserve">ACSR  MOOSE CONDUCTOR </t>
  </si>
  <si>
    <t>IPS  4.5”  Aluminium Tube  (OD:  120  mm, Thickness: 12  mm)(for   400  KV  Bus  and  connection from equipment to equipment in 400 KV side) including welding  sleeves,corona bell etc. The Lot shall be as per the approved drawing.</t>
  </si>
  <si>
    <t>ACSR Panther Conductor</t>
  </si>
  <si>
    <t>Antifog type Disc Insulators for 400KV Switchyard (160KN &amp; 120 KN)</t>
  </si>
  <si>
    <t>Antifog type Disc Insulators for 220KV Switchyard (160KN &amp; 120 KN)</t>
  </si>
  <si>
    <t>Antifog type Disc Insulators for 33KV Switchyard (120KN &amp; 90KN)</t>
  </si>
  <si>
    <t>SUBSTATION EARTHING SYSTEMS: (The qty for the earthing materials shall be as per the approved earthing design calculations based on the soil resistivity of the project area)</t>
  </si>
  <si>
    <t>EARTHING  CONDUCTOR  FOR   BURRIAL  :(40MM MS ROD)  for  laying  as  main   earth   mat for the whole (400KV, 220KV &amp; 33KV) switchyards as per design calculation(spacing maximum 5m both way). @1mtr=9.86Kg</t>
  </si>
  <si>
    <t>EARTHING  CONDUCTOR:  75X10    mm   GI   Flat   for    Raiser    from   the   burial   earth   mat   to foundation plint level of equipmentstructure etc.) @1mtr=5.9Kg</t>
  </si>
  <si>
    <t>EARTHING CONDUCTOR: 50X6 mm GI Flat as riser to structures, equipment, coulmns and up to the bottom of spikes, fencing, cable tray and auxiliary  Boards  earthing etc.). Each equipment strructure &amp; Columns shall be connected to earth at two separate points. @1mtr=2.4Kg</t>
  </si>
  <si>
    <t>Earthing Device &amp; associated accessories: 50 mm heavy duty GI perforated pipe, 3 mtrs long for  treated  earth pit</t>
  </si>
  <si>
    <t>Earthing Device &amp; associated accessories: 40mm MS rod, 3 mtrs long for treated earth pits</t>
  </si>
  <si>
    <t>Switchyard buildings lightning protection (all materials &amp; accessories like Shielding Wire, PG clamp, Test link, D shackle, other required materials etc) as per IS/National Building code standard and as per approved drawing</t>
  </si>
  <si>
    <t>Supply of UPVC Pipes (2", 1.5", 1" &amp; 1/2" etc), Joints, bends, Valves and all accessories for spreading the water network from the overhead tank to each treated earth pit as per approved drawing.</t>
  </si>
  <si>
    <t>GI  Cable  Trays including support  GI angle suitable  for different  sections  i.e. Section:1-1,2-2,3-3 &amp; 4-4 along with its accessories as per TS and approved drawing.</t>
  </si>
  <si>
    <t>Switchyard  Structures( Including  Foundation Bolts  And  Nuts)  Galvanised (Lattice) For All 400 kV &amp; 220 kV</t>
  </si>
  <si>
    <t>Different Types  Of Columns  with  earth spikes and Beams (Lattice Type) as per approved layout design</t>
  </si>
  <si>
    <t>24.1.1</t>
  </si>
  <si>
    <t>400 KV Columns &amp; beams</t>
  </si>
  <si>
    <t>24.1.2</t>
  </si>
  <si>
    <t>220 KV Column &amp; beams</t>
  </si>
  <si>
    <t>24.1.3</t>
  </si>
  <si>
    <t>33 KV Column &amp; beams</t>
  </si>
  <si>
    <t>Total  Weight Of Column &amp; Beam</t>
  </si>
  <si>
    <t>Total Weight  Of Different  Size Of Gi Nuts And Bolts For column &amp; beam structures.</t>
  </si>
  <si>
    <t>Support Structures (Including Foundation Bolts  And  Nuts)  Galvanised (Pipe  Type) For All 400 KV &amp; 220 KV Equipments as per approved layout design</t>
  </si>
  <si>
    <t>24.4.1</t>
  </si>
  <si>
    <t>400KV Equipment</t>
  </si>
  <si>
    <t>24.4.2</t>
  </si>
  <si>
    <t>220KV Equipment</t>
  </si>
  <si>
    <t>24.4.3</t>
  </si>
  <si>
    <t>333KV Equipment</t>
  </si>
  <si>
    <t>Total  Weight Of Support Structure For Above  Equipment</t>
  </si>
  <si>
    <t>Total weight  of different  size of GI Nuts and bolts for equipment structures.</t>
  </si>
  <si>
    <t>General Equipment &amp; Substation Accessories</t>
  </si>
  <si>
    <t>Power Cables-1.1KV, FRLSH XLPE &amp; PVC, Armoured Aluminium Conductor (As Per Specification)</t>
  </si>
  <si>
    <t>25.1.1</t>
  </si>
  <si>
    <t>XLPE 3.5 C X 630 mm2</t>
  </si>
  <si>
    <t>25.1.2</t>
  </si>
  <si>
    <t>XLPE 3.5 C X 185 mm2</t>
  </si>
  <si>
    <t>25.1.3</t>
  </si>
  <si>
    <t>XLPE 3.5 C X 120 mm2</t>
  </si>
  <si>
    <t>25.1.4</t>
  </si>
  <si>
    <t>PVC 3.5 C X 70 mm2</t>
  </si>
  <si>
    <t>25.1.5</t>
  </si>
  <si>
    <t>PVC 3.5 C X 35 mm2</t>
  </si>
  <si>
    <t>25.1.6</t>
  </si>
  <si>
    <t>PVC 4 C X 16 mm2</t>
  </si>
  <si>
    <t>25.1.7</t>
  </si>
  <si>
    <t>PVC 4 C X 6 mm2</t>
  </si>
  <si>
    <t>25.1.8</t>
  </si>
  <si>
    <t>PVC 2C X 6 mm2</t>
  </si>
  <si>
    <t>Control Cables- 1.1 KV, FRLSH PVC, Armoured Stranded Copper conductor (As Per Specification)</t>
  </si>
  <si>
    <t>25.2.1</t>
  </si>
  <si>
    <t>4 C X 2.5 mm2</t>
  </si>
  <si>
    <t>25.2.2</t>
  </si>
  <si>
    <t>5 C X 2.5 mm2</t>
  </si>
  <si>
    <t>25.2.3</t>
  </si>
  <si>
    <t>7C X 2.5 mm2</t>
  </si>
  <si>
    <t>25.2.4</t>
  </si>
  <si>
    <t>10 C X 2.5 mm2</t>
  </si>
  <si>
    <t>25.2.5</t>
  </si>
  <si>
    <t>12 C X 2.5 mm2</t>
  </si>
  <si>
    <t>25.2.6</t>
  </si>
  <si>
    <t>16 C X 2.5 mm2</t>
  </si>
  <si>
    <t>25.2.7</t>
  </si>
  <si>
    <t>19 C X 2.5 mm2</t>
  </si>
  <si>
    <t>Single core 1.1KV, PVC Un-armoured copper conductor: for connection from Battery Set to Battery Charger and from Battery Charger to DCDB on cable tray / HDPE pipe/PVC pipe etc</t>
  </si>
  <si>
    <t>25.3.1</t>
  </si>
  <si>
    <t xml:space="preserve">1CX 120 mm2 </t>
  </si>
  <si>
    <t>Supply of screened / Shielded Twisted pair copper cable for Analog Communication for showing winding temp, Oil temp,lighting, fire fighting, DG etc, LT current &amp; LT voltage signals of sub-station auxiliary system in HMI</t>
  </si>
  <si>
    <t>25.4.1</t>
  </si>
  <si>
    <t xml:space="preserve">8PX1.5 mm2 screened copper cable </t>
  </si>
  <si>
    <t>25.4.2</t>
  </si>
  <si>
    <t xml:space="preserve">2PX1.5 mm2 screened copper cable </t>
  </si>
  <si>
    <t>Supply Of Station Transformer &amp; Other Materials For meeting the Auxiliary Supply</t>
  </si>
  <si>
    <t>Station Transformer 33KV/433V, 1000 KVA (As Per Specification)</t>
  </si>
  <si>
    <t xml:space="preserve">HG fuse set for 33 KV side of the Station transformer including base(each set comprises three single HG fuse) </t>
  </si>
  <si>
    <t>SETS</t>
  </si>
  <si>
    <t>SUB STATION LIGHTING (AS PER SPECIFICATION AND APPROVED DRAWINGS )(Switch yard  and other street area)</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</si>
  <si>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</si>
  <si>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</si>
  <si>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Set</t>
  </si>
  <si>
    <t>FIRE FIGHTING SYSTEM(PORTABLE AND WHEEL MOUNTED SETS FOR CONTROL ROOM,EQUIPMENT LIKE TRANSFORMER AND OTHER AREAS AS PER TECH SPEC(REFER TS-VOL-IIA-SCOPE OF WORKAT SL NO. 16-ANNEXURE - I)</t>
  </si>
  <si>
    <t>FOAM TYPE-9 LTRS</t>
  </si>
  <si>
    <t>DRY CHEMICAL POWDER(TROLLEY MOUNTED)- 22.5 KGS</t>
  </si>
  <si>
    <t>DRY POWDER TYPE - 5 KGS</t>
  </si>
  <si>
    <t>CO2 - 4.5 KGS</t>
  </si>
  <si>
    <t>CO2  - 9 KGS</t>
  </si>
  <si>
    <t>CO2 (TROLLY MOUNTED)- 22.5 KGS</t>
  </si>
  <si>
    <t>FIRE BUCKET (6 NOS IN EACH STAND) WITH STAND</t>
  </si>
  <si>
    <t>SET</t>
  </si>
  <si>
    <t>SUBSTATION AUTOMATION SYSTEM FOR 400/220/33 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</si>
  <si>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Gateway Panel: for Sub-Station Automation (in PRP on FO as per the specification &amp; indicative drawing) system (for All 400KV, 220KV &amp; 33 KV side bays) and with other accessories, comprising:
1. HMI servers (Main &amp; Stand By) 
2. DR PC for Local 
3. Gateway- 2 nos (both in hot mode)
4. Color Laser jet Printer-1Nos
5. Dot Matrix Printer-1Nos
6. Ethernet Fiber Switches (with 20% spares Port) 
7. LIU
8. Multimode glass fibre Doublle jacket armoured  optical cables
9. Red boxes
10. Inverters(Input shall be both A.C &amp; D.C and output shall be A.C) - 3 KVA (Main &amp; Stand by)
11. Furniture (Operator desk 1 Nos &amp; Chair-6Nos)
12. Full HD or better resolution LED TV 75 inch (Sony, LG, Samsung) or higher for display etc as  per TS, including all type of accessories &amp; special cables like F.O patch cord &amp; armoured FO cables of adequate length etc required for the system complete in all respect as per latest IEC 61850- ED-2 standard &amp; as per technical specification.  </t>
  </si>
  <si>
    <t>BCU  for Substation Auxilliary System (Station AC, Station DC, Lighting, Fire fighting, Diesel generator etc.)</t>
  </si>
  <si>
    <t>GPS System with IRIG-B/SNTP/PTP with VDU (Clock)</t>
  </si>
  <si>
    <t>400 KV SIDE PROTECTION &amp;  OTHER PANELS as per Technical specification.</t>
  </si>
  <si>
    <t>220 KV SIDE PROTECTION &amp; OTHER PANELS</t>
  </si>
  <si>
    <t>33 KV SIDE PROTECTION  PANELS: Single Panel Twin Bay type ( 2 Bays in One Panel) with IEC:61850-ED2 PRP on FO</t>
  </si>
  <si>
    <t>BUS COUPLER PROTECTION RELAY PANEL WIth BCPU &amp; with other auxiliary relays including LBB trip relays as required as per the scheme complaint to IEC 61850-ED-2 rpotocol with PRP on FO, Power supply: 220V DC.)</t>
  </si>
  <si>
    <t>AC &amp; DC SYSTEM</t>
  </si>
  <si>
    <t>AC SYSTEM (Indoor Type with 2 mm CRCA sheet and 3 mm CRCA gland plate &amp; as per TS:)</t>
  </si>
  <si>
    <t>33.1.1</t>
  </si>
  <si>
    <t>MAIN AC DB (Indoor Type):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</si>
  <si>
    <t>33.1.2</t>
  </si>
  <si>
    <t>ACDB (Indoor Type) WITH BUS 1, BUS 2, BUS 3, Bus Coupler 1 &amp; Bus Coupler 2: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</si>
  <si>
    <t>33.1.3</t>
  </si>
  <si>
    <t>Main Lighting Distribution Board (Indoor Type): Having  250A MCCB with source-1, Source-2 &amp; Bus coupler.</t>
  </si>
  <si>
    <t>33.1.4</t>
  </si>
  <si>
    <t>Indoor Lighting Distribution Board (Indoor Type)</t>
  </si>
  <si>
    <t>33.1.5</t>
  </si>
  <si>
    <t xml:space="preserve">Emergency Lighting Distribution Board (Outdoor type): The ELDB should be supplying to 20% of switchyard lights, each of 220KV and 33KV Switchyard.  </t>
  </si>
  <si>
    <t>33.1.6</t>
  </si>
  <si>
    <t>INDOOR RECEPTACLE BOARD</t>
  </si>
  <si>
    <t>33.1.7</t>
  </si>
  <si>
    <t>ACDB for Yard Kiosk (Indoor Type):  LT supply to Protection panels, Kiosk lighting, AC etc</t>
  </si>
  <si>
    <t>AC SYSTEM : Outdoor Type, Sub Station Swithyard Console Boxes, HDG type (86 micron), 3 mm thick CRCA, (BMK,AC CONSOLE &amp; OTHER MB) as per TS.</t>
  </si>
  <si>
    <t>33.2.1</t>
  </si>
  <si>
    <t>Bay Marshalling Kiosk: 1 BMK for 1 no 400KV Dia, 1 no of BMK for 2 nos 220KV bays and 1 BMK for 4 nos 33KV bays</t>
  </si>
  <si>
    <t>33.2.2</t>
  </si>
  <si>
    <t>Console box for switchyard lighting</t>
  </si>
  <si>
    <t>33.2.3</t>
  </si>
  <si>
    <t>Switchyard Receptacle Board for  Transformer Oil Filteration</t>
  </si>
  <si>
    <t>33.2.4</t>
  </si>
  <si>
    <t>Switchyard Receptacle Board for welding and other emergency</t>
  </si>
  <si>
    <t>33.2.5</t>
  </si>
  <si>
    <t>CT CONSOLE BOXES as per TS</t>
  </si>
  <si>
    <t>33.2.6</t>
  </si>
  <si>
    <t>CVT/IVT CONSOLE BOXES as per TS</t>
  </si>
  <si>
    <t>33.2.7</t>
  </si>
  <si>
    <t>Console box for street lighting</t>
  </si>
  <si>
    <t>33.2.8</t>
  </si>
  <si>
    <t>Console box for Transit House/Colony Supply purpose</t>
  </si>
  <si>
    <t>33.2.9</t>
  </si>
  <si>
    <t>OUT DOOR KIOSK FOR STATION TRANSFORMER With Busbar &amp; SFU of appropriate rating with required sizes of terminal studs for  power cable termination &amp; any other accessories required.</t>
  </si>
  <si>
    <t>DC SYSTEM</t>
  </si>
  <si>
    <t>33.3.1</t>
  </si>
  <si>
    <t>220 V DC DISTRIBUTION BOARD (Indoor Type): Having 2 nos 63A DC MCCB for Incomers, Bus Coupler with interlock, E/F (EARTH LEAKAGE), UNDER &amp; OVER VOLTAGE and shall be SAS compliant &amp; as per TS. 
Consider separate source (DC1 &amp; DC 2) to each panels &amp; accordingly sufficient nos. of DC output from DB-1 &amp; 2 to be considered.</t>
  </si>
  <si>
    <t>33.3.2</t>
  </si>
  <si>
    <t>220 V DC EMERGENCY DISTRIBUTION BOARD (Indoor Type)</t>
  </si>
  <si>
    <t>33.3.3</t>
  </si>
  <si>
    <t>BATTERY BANK (350 AH PLANTE TYPE) for 220 V DC System (2V Battery Cells 107 Nos + 3 Nos spare) &amp; its spare as per TS</t>
  </si>
  <si>
    <t>33.3.4</t>
  </si>
  <si>
    <t>Battery Charger For 350 AH Plante Type Battery, 107 cells, 2 V, Trickle charge volt - 2.25V (Float &amp; Float Cum Boost). Charger ON/OFF status, input/output voltage, output current, associated charger protection signals shall be provided for integration with SAS &amp; its spare as per TS.</t>
  </si>
  <si>
    <t>33.3.5</t>
  </si>
  <si>
    <t>DCDB for Yard Kiosk (Indoor Type): DC supply to Protection panels having source-1 &amp; 2 with auto changeover facility. Consider separate source (DC1 &amp; DC 2) to each panels &amp; accordingly sufficient nos. of DC output to be considered.</t>
  </si>
  <si>
    <t>AIR CONDITIONING:  Installation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</si>
  <si>
    <t>AC for CRB: For Control/SAS Room, ACDC Room Communication room, office room &amp; Conference room .</t>
  </si>
  <si>
    <t>AC for Switchyard Kiosk (2 nos per Kiosk) as per T.S. (The ACs shall run in tandem i.e 1 of the ACs at a time for 4 hours each.)</t>
  </si>
  <si>
    <t>AC For Transit House</t>
  </si>
  <si>
    <t>Accessories For OPGW System As Per Technical Specification</t>
  </si>
  <si>
    <t>48 fibre optic approach cable along with installation hardware including HDPE pipes</t>
  </si>
  <si>
    <t>Km</t>
  </si>
  <si>
    <t>Optical line terminal equipment (OLTE)-STM16 type SDH equipment with integrated MUX &amp; tributary cards for speech &amp; data ports for interfacing of speech &amp; data which should be compatible with existing OPTCL system.</t>
  </si>
  <si>
    <t>Nos.</t>
  </si>
  <si>
    <t>Supply of FODP (Fibre optic Distribution panel) 96F: Indoor type, rack mounted with FCPC coupling and pigtails (DWSM fibre)</t>
  </si>
  <si>
    <t>Digital tele-protection coupler with accessories compatible for interfacing with SDHMUX</t>
  </si>
  <si>
    <t>48V, 300 AH, maintenance free VRLA battery set</t>
  </si>
  <si>
    <t xml:space="preserve">SMPS based battery charger of 75A suitable for 48V VRLA battery </t>
  </si>
  <si>
    <t>48 V DCDB (with I/C-I, I/C-II &amp; B/C)</t>
  </si>
  <si>
    <t>Earth flat, cable tray, telephone cable, ACDB, DCDB, foundation rail, Junction Box, Cat 5 cable &amp; Misc items</t>
  </si>
  <si>
    <t xml:space="preserve">MAINTENANCE &amp; TESTING EQUIPMENT  (Demonstration of the following Maintenance &amp; Testing Equipment to </t>
  </si>
  <si>
    <t xml:space="preserve">Demonstration of Universal Relay Testing Kit (Omicron CMC 356) </t>
  </si>
  <si>
    <t xml:space="preserve">Demonstration of Capacitance Tan-Delta Testing Kit (Omicron/Doble make) </t>
  </si>
  <si>
    <t xml:space="preserve">Demonstration of Contact Resistance Measurement Kit- (Milli volt drop measurement (Contact resistance measurement -200Amp DC) (Omicron/Doble/Sonel make) </t>
  </si>
  <si>
    <t xml:space="preserve">Demonstration of Automatic 3 ph Transformer Turns Ratio Testing Kit (Omicron/Doble/DV Power make) </t>
  </si>
  <si>
    <t xml:space="preserve">Demonstration of Winding Resistance Testing Kit (Omicron/Doble make) </t>
  </si>
  <si>
    <t xml:space="preserve">Demonstration of Third Harmonic Resistive Current Measurement Kit for SA (Omicron/Doble/Megger/Becon Energy Solutn make) </t>
  </si>
  <si>
    <t>Demonstration of 100KV Automatic Transformer Oil Breakdown Voltage test set (Megger- OTS 100AF / Baur- DTA 100C)</t>
  </si>
  <si>
    <t>Demonstration of 10KV Insulation Tester with 15m test leads (Megger- S1-1068 / Sonel-MIC 10K1)</t>
  </si>
  <si>
    <t>Demonstration of Digital Earth Tester (Facility for soil resistivity measurement and test leads suitable for connection to the test probe/spikes placed at 20m between each other ) (Megger-DET2/3 / Sonel MRU-120 / Fluke 1625)</t>
  </si>
  <si>
    <t>Demonstration of Digital Multimeter (Megger / Fluke)</t>
  </si>
  <si>
    <t>Demonstration of Digital Clamp meter (Megger/Fluke/Motwane)</t>
  </si>
  <si>
    <t>Demonstration of Leakage current clamp meter AC &amp; DC both (30mA / 300mA / 30A / 300A) (Megger/Fluke/Kyoritsu)</t>
  </si>
  <si>
    <t>Demonstration of SF6 Gas Leakage Detector (Wika/DILO)</t>
  </si>
  <si>
    <t>Demonstration of Fibre Glass Discharge / Earth Rod: Grip up to 50mm, Min height-16ft, rubber grip, 35 sq.mm copper cable (1 set- 3 cables, 1 set of rod, carry bag) (Bemico)</t>
  </si>
  <si>
    <t>Installation and commissioning of the De-Mineralised Plant of 50 L/Hr or more for Making Distilled Water for Battery Banks. (Cation and anion resin bed type) including testing of the quality of the de-mineralised water.</t>
  </si>
  <si>
    <t>Installation and commissioning of 20 Ltr Storage Water Cooler (Voltas/Bluestar only)</t>
  </si>
  <si>
    <t>Installation and commissioning of Water Purifier (RO+UV+UF type) and connected with the Storage water cooler including testing of the drinking water for suitability.</t>
  </si>
  <si>
    <t xml:space="preserve">Installation, Testing and Commissioning of Transformers/Reactors: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</si>
  <si>
    <t>Installation, Testing and commissioning of 400/220KV, 500 MVA ICT &amp; all accessories</t>
  </si>
  <si>
    <t>43.1.1</t>
  </si>
  <si>
    <t>400/220KV, 500 MVA ICT without OLTC.</t>
  </si>
  <si>
    <t>43.1.2</t>
  </si>
  <si>
    <t>NCTs including its mounting arragement as per TS.</t>
  </si>
  <si>
    <t>43.1.3</t>
  </si>
  <si>
    <t>Nitrogen Injection system for protection against fire &amp; explosion(As per Technical Specification) (1 set for each of the ICT).</t>
  </si>
  <si>
    <t>43.1.4</t>
  </si>
  <si>
    <t>Online insulating oil drying system(As per Technical Specification)     (1 set for each of the ICT)</t>
  </si>
  <si>
    <t>43.1.5</t>
  </si>
  <si>
    <t>Online dissolved gas(Multi gas) &amp; moisture analyser(As per Technical Specification) (1 set for each of the ICT)</t>
  </si>
  <si>
    <t>Installation, Testing &amp; Commissioning of 400 kV, 125 MVAr BUS Reactor &amp; all accessories</t>
  </si>
  <si>
    <t>43.2.1</t>
  </si>
  <si>
    <t>400 kV, 125 MVAr BUS Reactor</t>
  </si>
  <si>
    <t>43.2.2</t>
  </si>
  <si>
    <t>43.2.3</t>
  </si>
  <si>
    <t>Nitrogen Injection system for protection against fire &amp; explosion(As per Technical Specification) (1 set for each Reactor).</t>
  </si>
  <si>
    <t>43.2.4</t>
  </si>
  <si>
    <t>Online insulating oil drying system(As per Technical Specification)     (1 set for each Reactor)</t>
  </si>
  <si>
    <t>43.2.5</t>
  </si>
  <si>
    <t>Online dissolved gas (Multi gas) &amp; moisture analyser(As per Technical Specification) (1 set for each Reactor)</t>
  </si>
  <si>
    <t>Installation, Testing &amp; Commissioning of 220/33 KV, 63  MVA Power &amp; all accessories</t>
  </si>
  <si>
    <t>220/33KV 63 MVA Power transformers</t>
  </si>
  <si>
    <t>43.3.1</t>
  </si>
  <si>
    <t>43.3.2</t>
  </si>
  <si>
    <t>Installation, Testing and commissioning of the 250 KVA DG set in complete set (silent/no noise type, suitable for outdoor type, less smoke(as per rule for pollution control) and control AMF panel.</t>
  </si>
  <si>
    <t>Total Electrical Works  -SUB-STATION-</t>
  </si>
  <si>
    <t>ERECTION_LINE EQUIPMENT &amp; MATERIALS</t>
  </si>
  <si>
    <t xml:space="preserve">  </t>
  </si>
  <si>
    <t>S. No.</t>
  </si>
  <si>
    <t>ERECTION OF FOLLOWING EQUIPMENTS
(As per Technical Specification)</t>
  </si>
  <si>
    <t>PART B</t>
  </si>
  <si>
    <t>DA TYPE (0 deg ANGLE ) TOWERS (NOMINAL UNIT WEIGHT 11.118 MT)</t>
  </si>
  <si>
    <t>1.1.1</t>
  </si>
  <si>
    <t xml:space="preserve"> +3 mtr Body Extension of DA(NOMINAL UNIT WEIGHT 1.50MT)</t>
  </si>
  <si>
    <t>1.1.2</t>
  </si>
  <si>
    <t xml:space="preserve"> +6 mtr Body Extension of DA(NOMINAL UNIT WEIGHT 2.619 MT)</t>
  </si>
  <si>
    <t xml:space="preserve"> +9 mtr Body Extension of DA(NOMINAL UNIT WEIGHT 3.248 MT)</t>
  </si>
  <si>
    <t>DB TYPE (15 deg ANGLE ) TOWERS (NOMINAL UNIT WEIGHT 20.052 MT)</t>
  </si>
  <si>
    <t>1.2.1</t>
  </si>
  <si>
    <t xml:space="preserve"> +3 mtr Body Extension of DB(NOMINAL UNIT WEIGHT  3.039 MT)</t>
  </si>
  <si>
    <t>1.2.2</t>
  </si>
  <si>
    <t xml:space="preserve"> +6 mtr Body Extension of DB(NOMINAL UNIT WEIGHT 4.791 MT)</t>
  </si>
  <si>
    <t>1.2.3</t>
  </si>
  <si>
    <t xml:space="preserve"> +9 mtr Body Extension of DB(NOMINAL UNIT WEIGHT 6.301 MT)</t>
  </si>
  <si>
    <t>DC TYPE (30 deg ANGLE ) TOWERS (NOMINAL UNIT WEIGHT 21.491 MT)</t>
  </si>
  <si>
    <t>1.3.1</t>
  </si>
  <si>
    <t xml:space="preserve"> +3 mtr Body Extension of DC(NOMINAL UNIT WEIGHT 3.498MT)</t>
  </si>
  <si>
    <t>1.3.2</t>
  </si>
  <si>
    <t xml:space="preserve"> +6 mtr Body Extension of DC (NOMINAL UNIT WEIGHT  6.636 MT)</t>
  </si>
  <si>
    <t>1.3.3</t>
  </si>
  <si>
    <t xml:space="preserve"> +9 mtr Body Extension of DC(NOMINAL UNIT WEIGHT 6.875 MT)</t>
  </si>
  <si>
    <t>DD TYPE (60 deg ANGLE ) TOWERS (NOMINAL UNIT WEIGHT 32.592 MT)</t>
  </si>
  <si>
    <t>1.4.1</t>
  </si>
  <si>
    <t xml:space="preserve"> +3 mtr Body Extension of DD(NOMINAL UNIT WEIGHT 5.454 MT)</t>
  </si>
  <si>
    <t>1.4.2</t>
  </si>
  <si>
    <t xml:space="preserve"> +6 mtr Body Extension of DD(NOMINAL UNIT WEIGHT  8.084 MT)</t>
  </si>
  <si>
    <t>1.4.3</t>
  </si>
  <si>
    <t xml:space="preserve"> +9 mtr Body Extension of DD(NOMINAL UNIT WEIGHT 10.863 MT)</t>
  </si>
  <si>
    <t xml:space="preserve"> +18  mtr Body Extension of DD(NOMINAL UNIT WEIGHT 24.431 MT)</t>
  </si>
  <si>
    <t xml:space="preserve"> +25  mtr Body Extension of DD(NOMINAL UNIT WEIGHT 35.796MT)</t>
  </si>
  <si>
    <t>TOTAL WEIGHT OF STRUCTURES WITHOUT STUBS INCLUDING MS &amp; HT MATERIALS</t>
  </si>
  <si>
    <t>STUBS</t>
  </si>
  <si>
    <t>1.6.1</t>
  </si>
  <si>
    <t xml:space="preserve"> DA (Nominal unit weight 0.586 MT)</t>
  </si>
  <si>
    <t>1.6.2</t>
  </si>
  <si>
    <t xml:space="preserve"> DB (Nominal unit weight 1.125 MT)</t>
  </si>
  <si>
    <t>1.6.3</t>
  </si>
  <si>
    <t xml:space="preserve"> DC (Nominal unit weight 1.308 MT)</t>
  </si>
  <si>
    <t>1.6.4</t>
  </si>
  <si>
    <t xml:space="preserve"> DD (Nominal unit weight 2.92  MT)</t>
  </si>
  <si>
    <t>1.6.5</t>
  </si>
  <si>
    <t xml:space="preserve"> DD +18/25 (Nominal unit weight 2.92  MT)</t>
  </si>
  <si>
    <t>1.6.6</t>
  </si>
  <si>
    <t>TOTAL WEIGHT OF STUBS</t>
  </si>
  <si>
    <t>TEMPLATES</t>
  </si>
  <si>
    <t>1.7.1</t>
  </si>
  <si>
    <t xml:space="preserve"> DA (Nominal unit weight 1.524 MT)</t>
  </si>
  <si>
    <t>1.7.2</t>
  </si>
  <si>
    <t xml:space="preserve"> DB (Nominal unit weight 3.441 MT)</t>
  </si>
  <si>
    <t>1.7.3</t>
  </si>
  <si>
    <t xml:space="preserve"> DC (Nominal unit weight 3.693 MT)</t>
  </si>
  <si>
    <t>1.7.4</t>
  </si>
  <si>
    <t xml:space="preserve"> DD (Nominal unit weight 3.889  MT)</t>
  </si>
  <si>
    <t>1.7.5</t>
  </si>
  <si>
    <t xml:space="preserve"> DD +18/25 (Nominal unit weight 3.889  MT)</t>
  </si>
  <si>
    <t>1.7.6</t>
  </si>
  <si>
    <t>WEIGHT OF TEMPLATES FOR  DA , DB , DC,DD</t>
  </si>
  <si>
    <t>Weight of different type G.I Nuts and Bolts</t>
  </si>
  <si>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</si>
  <si>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ACSR Double Moose with one Earth Wire and one OPGW</t>
  </si>
  <si>
    <t>Route(Km)</t>
  </si>
  <si>
    <t xml:space="preserve">Erection of the following tower accessories as per technical specification and as directed by the engineer-in charge.
 </t>
  </si>
  <si>
    <t>DANGER BOARD</t>
  </si>
  <si>
    <t>NUMBER PLATE</t>
  </si>
  <si>
    <t>PHASE PLATE</t>
  </si>
  <si>
    <t>BIRD GUARD</t>
  </si>
  <si>
    <t>ANTICLIMBING DEVICE</t>
  </si>
  <si>
    <t>CIRCUIT PLATE</t>
  </si>
  <si>
    <t>EARTHING OF TOWER</t>
  </si>
  <si>
    <t>Pipe Type earthing including cost of charcoal,salt/coke and good borrowed earth and Bentonite where necessary in accordance with IS:3043 and with supply of all T&amp;P and Labour.</t>
  </si>
  <si>
    <t>Counterpoise Earthing as per Indian Standards</t>
  </si>
  <si>
    <t>Mtr.    Length</t>
  </si>
  <si>
    <t>WELDING OF TOWER BOLTS/NUTS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</si>
  <si>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</si>
  <si>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Dismantaling of Tower  Structure</t>
  </si>
  <si>
    <t>Dismantaling of Tower Super Structure including cutting of the welded tower bolts, transportation &amp; delivey with stacking at nearest OPTCL store as per instruction Engineer-in-charge.</t>
  </si>
  <si>
    <t>Route
 Km</t>
  </si>
  <si>
    <t xml:space="preserve">Approval for PTCC, railway crossing, NHAI, Water and other atatutory bodies clearances (except payment of statutory fees)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 </t>
  </si>
  <si>
    <t xml:space="preserve">                   TOTAL OF ELECTRICAL WORKS (PART B)</t>
  </si>
  <si>
    <t xml:space="preserve"> (FOR 400 KV D/C LILO LINE from 400KV  Meramandali-Mendhasal D/C line(CKT-I &amp; II) to proposed 400/220/33KV Grid Sub-Station at Neulpoi LINE)</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</si>
  <si>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</si>
  <si>
    <t>DA TYPE (0 deg ANGLE ) TOWERS (NOMINAL UNIT WEIGHT 11.704 MT)</t>
  </si>
  <si>
    <t xml:space="preserve"> +9 mtr Body Extension of DA(NOMINAL UNIT WEIGHT 2.248 MT)</t>
  </si>
  <si>
    <t>DB TYPE (15 deg ANGLE ) TOWERS (NOMINAL UNIT WEIGHT 20.177 MT)</t>
  </si>
  <si>
    <t>DC TYPE (30 deg ANGLE ) TOWERS (NOMINAL UNIT WEIGHT 22.799 MT)</t>
  </si>
  <si>
    <t xml:space="preserve"> +6 mtr Body Extension of DC (NOMINAL UNIT WEIGHT  4.636 MT)</t>
  </si>
  <si>
    <t>DD TYPE (60 deg ANGLE ) TOWERS (NOMINAL UNIT WEIGHT 35.512 MT)</t>
  </si>
  <si>
    <t>1.4.4</t>
  </si>
  <si>
    <t>1.4.5</t>
  </si>
  <si>
    <t>ERECTION OF STUBS</t>
  </si>
  <si>
    <t>ERECTION OF TEMPLATES</t>
  </si>
  <si>
    <t>7</t>
  </si>
  <si>
    <t xml:space="preserve">                   TOTAL OF ELECTRICAL WORKS (PART C)</t>
  </si>
  <si>
    <t>TOTAL ERECTION_ELECTRICAL (SUB_STATION + MRDL-MENDHASAL LILO LILE + MRDL-NEW DUBURI LILO LINE) (A+B+C)</t>
  </si>
  <si>
    <t xml:space="preserve"> 400/220 kV Substation Neulpoi:                                                                                                                                                                                                             
400 KV Bays-[21 Nos (10 Fdr+2  ICT+7Tie+2Reactor)]  In 1 &amp; 1/2 CB System,                                                                                                                          
220KV Bay-7 Nos.(FDR-2,ICT-2+ TRF -2, B/C-1)                                                                                                                                                                                           
 33KV Bay-9 Nos.(FDR-6,TFR-2, B/C -1]</t>
  </si>
  <si>
    <t>SUBSTATION  EQUIPMENTS / MATERIALS</t>
  </si>
  <si>
    <t>DESCRIPTION OF ITEMS(SCHEDULE-VIIA-SS)
SUPPLY OF FOLLOWING EQUIPMENT &amp; MATERIALS
 (As per Technical Specification)</t>
  </si>
  <si>
    <t>TOTAL  FORD Price except  Entry Tax IN INR</t>
  </si>
  <si>
    <t>16=4X15</t>
  </si>
  <si>
    <t xml:space="preserve">BUS BAR &amp; CIRCUIT MATERIALS
</t>
  </si>
  <si>
    <r>
      <t xml:space="preserve">HARDWARES &amp; FITTINGS/SPACERS/CLAMP &amp; CONNECTORS FOR FOLLOWING ARRANGEMENT:
</t>
    </r>
    <r>
      <rPr>
        <sz val="11"/>
        <rFont val="Tahoma"/>
        <family val="2"/>
      </rPr>
      <t>1. 400KV Bus-A &amp; B and Equipment to Equipment connectionare 120mm IPS Aluminium Pipe Bus
2. Cross Bus shall be with Twin ACSR Moose and Cross bus to equipment shal also be with Twin ACSR Moose.</t>
    </r>
    <r>
      <rPr>
        <b/>
        <sz val="11"/>
        <rFont val="Tahoma"/>
        <family val="2"/>
      </rPr>
      <t xml:space="preserve">
</t>
    </r>
    <r>
      <rPr>
        <sz val="11"/>
        <rFont val="Tahoma"/>
        <family val="2"/>
      </rPr>
      <t xml:space="preserve">3. 220KV Main Bus-I &amp; II shall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
    </r>
    <r>
      <rPr>
        <b/>
        <sz val="11"/>
        <rFont val="Tahoma"/>
        <family val="2"/>
      </rPr>
      <t>The qty of hardware fittings, clamps &amp; connectors, Conductor, IPS Aluminium tube and Insulators shall be as per the approved drawing.</t>
    </r>
  </si>
  <si>
    <t>KM</t>
  </si>
  <si>
    <t>EARTHING  CONDUCTOR  FOR   BURRIAL  :(40MM MS ROD)  for  laying  as  main   earth   mat for the whole (400KV, 220KV &amp; 33KV) switchyards as per design calculation(spacing maximum 5m both way).</t>
  </si>
  <si>
    <t>EARTHING  CONDUCTOR:  75X10    mm   GI   Flat   for    Raiser    from   the   burial   earth   mat   to foundation plint level of equipmentstructure etc.)</t>
  </si>
  <si>
    <t>EARTHING CONDUCTOR: 50X6 mm GI Flat as riser to structures, equipment, coulmns and up to the bottom of spikes, fencing, cable tray and auxiliary  Boards  earthing etc.). Each equipment strructure &amp; Columns shall be connected to earth at two separate points.</t>
  </si>
  <si>
    <r>
      <rPr>
        <sz val="11"/>
        <rFont val="Tahoma"/>
        <family val="2"/>
      </rPr>
      <t xml:space="preserve">Substation Switchyard Lighting: It Includes supply of fixtures &amp; lamps (LED) of reputed make (Philips/CGL/Bajaj/Havells/ Osram/ Wipro premium quality) with switch gear, </t>
    </r>
    <r>
      <rPr>
        <u/>
        <sz val="11"/>
        <rFont val="Tahoma"/>
        <family val="2"/>
      </rPr>
      <t>GI Conduit</t>
    </r>
    <r>
      <rPr>
        <sz val="11"/>
        <rFont val="Tahoma"/>
        <family val="2"/>
      </rPr>
      <t xml:space="preserve"> etc.(Lighting fixtures are to be fixed rigidly on the Column at a suitable height so that the required lux can be achieved).(150 watt each)</t>
    </r>
  </si>
  <si>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 Havells/ Osram/Wipro),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</si>
  <si>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r>
      <rPr>
        <b/>
        <sz val="11"/>
        <rFont val="Tahoma"/>
        <family val="2"/>
      </rPr>
      <t>SUBSTATION AUTOMATION SYSTEM FOR 400/220/33 KV SUBSTATION ON PRP MODE</t>
    </r>
    <r>
      <rPr>
        <sz val="11"/>
        <rFont val="Tahoma"/>
        <family val="2"/>
      </rPr>
      <t>: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r>
  </si>
  <si>
    <t>400 KV SIDE PROTECTION &amp;  OTHER PANELS as per Technical specification suitable for operating the Circuit breakers with CSD.</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</si>
  <si>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</si>
  <si>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</si>
  <si>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</si>
  <si>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</si>
  <si>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</si>
  <si>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</si>
  <si>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</si>
  <si>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t>220KV, 63MVA Power Transformer Protection Panel:</t>
    </r>
    <r>
      <rPr>
        <sz val="11"/>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</si>
  <si>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</si>
  <si>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</si>
  <si>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</si>
  <si>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rPr>
        <sz val="11"/>
        <rFont val="Tahoma"/>
        <family val="2"/>
      </rP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</si>
  <si>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rPr>
        <sz val="11"/>
        <rFont val="Tahoma"/>
        <family val="2"/>
      </rP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</si>
  <si>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MAIN AC DB (Indoor Type):</t>
    </r>
    <r>
      <rPr>
        <sz val="11"/>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</si>
  <si>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1"/>
        <rFont val="Tahoma"/>
        <family val="2"/>
      </rPr>
      <t>ACDB (Indoor Type) WITH BUS 1, BUS 2, BUS 3, Bus Coupler 1 &amp; Bus Coupler 2:</t>
    </r>
    <r>
      <rPr>
        <sz val="11"/>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r>
  </si>
  <si>
    <r>
      <rPr>
        <b/>
        <sz val="11"/>
        <rFont val="Tahoma"/>
        <family val="2"/>
      </rPr>
      <t>Main Lighting Distribution Board (Indoor Type):</t>
    </r>
    <r>
      <rPr>
        <sz val="11"/>
        <rFont val="Tahoma"/>
        <family val="2"/>
      </rPr>
      <t xml:space="preserve"> Having  250A MCCB with source-1, Source-2 &amp; Bus coupler.</t>
    </r>
  </si>
  <si>
    <r>
      <rPr>
        <b/>
        <sz val="11"/>
        <rFont val="Tahoma"/>
        <family val="2"/>
      </rPr>
      <t>Emergency Lighting Distribution Board (Outdoor type):</t>
    </r>
    <r>
      <rPr>
        <sz val="11"/>
        <rFont val="Tahoma"/>
        <family val="2"/>
      </rPr>
      <t xml:space="preserve"> The ELDB should be supplying to 20% of switchyard lights, each of 220KV and 33KV Switchyard.  </t>
    </r>
  </si>
  <si>
    <r>
      <rPr>
        <b/>
        <sz val="11"/>
        <rFont val="Tahoma"/>
        <family val="2"/>
      </rPr>
      <t>ACDB for Yard Kiosk (Indoor Type):</t>
    </r>
    <r>
      <rPr>
        <sz val="11"/>
        <rFont val="Tahoma"/>
        <family val="2"/>
      </rPr>
      <t xml:space="preserve">  LT supply to Protection panels, Kiosk lighting, AC etc</t>
    </r>
  </si>
  <si>
    <r>
      <rPr>
        <b/>
        <sz val="11"/>
        <rFont val="Tahoma"/>
        <family val="2"/>
      </rPr>
      <t xml:space="preserve">Bay Marshalling Kiosk: </t>
    </r>
    <r>
      <rPr>
        <sz val="11"/>
        <rFont val="Tahoma"/>
        <family val="2"/>
      </rPr>
      <t>1 BMK for 1 no 400KV Dia, 1 no of BMK for 2 nos 220KV bays and 1 BMK for 4 nos 33KV bays</t>
    </r>
  </si>
  <si>
    <r>
      <rPr>
        <b/>
        <sz val="11"/>
        <rFont val="Tahoma"/>
        <family val="2"/>
      </rPr>
      <t xml:space="preserve">Switchyard Receptacle Board for </t>
    </r>
    <r>
      <rPr>
        <sz val="11"/>
        <rFont val="Tahoma"/>
        <family val="2"/>
      </rPr>
      <t xml:space="preserve"> Transformer Oil Filteration</t>
    </r>
  </si>
  <si>
    <r>
      <rPr>
        <b/>
        <sz val="11"/>
        <rFont val="Tahoma"/>
        <family val="2"/>
      </rPr>
      <t>CT CONSOLE BOXES</t>
    </r>
    <r>
      <rPr>
        <sz val="11"/>
        <rFont val="Tahoma"/>
        <family val="2"/>
      </rPr>
      <t xml:space="preserve"> as per TS</t>
    </r>
  </si>
  <si>
    <r>
      <rPr>
        <b/>
        <sz val="11"/>
        <rFont val="Tahoma"/>
        <family val="2"/>
      </rPr>
      <t>CVT/IVT CONSOLE BOXES</t>
    </r>
    <r>
      <rPr>
        <sz val="11"/>
        <rFont val="Tahoma"/>
        <family val="2"/>
      </rPr>
      <t xml:space="preserve"> as per TS</t>
    </r>
  </si>
  <si>
    <r>
      <rPr>
        <b/>
        <sz val="11"/>
        <rFont val="Tahoma"/>
        <family val="2"/>
      </rPr>
      <t>OUT DOOR KIOSK FOR STATION TRANSFORMER</t>
    </r>
    <r>
      <rPr>
        <sz val="11"/>
        <rFont val="Tahoma"/>
        <family val="2"/>
      </rPr>
      <t xml:space="preserve"> With Busbar &amp; SFU of appropriate rating with required sizes of terminal studs for  power cable termination &amp; any other accessories required.</t>
    </r>
  </si>
  <si>
    <r>
      <rPr>
        <b/>
        <sz val="11"/>
        <rFont val="Tahoma"/>
        <family val="2"/>
      </rPr>
      <t>220 V DC DISTRIBUTION BOARD (Indoor Type):</t>
    </r>
    <r>
      <rPr>
        <sz val="11"/>
        <rFont val="Tahoma"/>
        <family val="2"/>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</si>
  <si>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1"/>
        <rFont val="Tahoma"/>
        <family val="2"/>
      </rPr>
      <t>DCDB for Yard Kiosk (Indoor Type):</t>
    </r>
    <r>
      <rPr>
        <sz val="11"/>
        <rFont val="Tahoma"/>
        <family val="2"/>
      </rPr>
      <t xml:space="preserve"> DC supply to Protection panels having source-1 &amp; 2 with auto changeover facility. Consider separate source (DC1 &amp; DC 2) to each panels &amp; accordingly sufficient nos. of DC output to be considered.</t>
    </r>
  </si>
  <si>
    <r>
      <rPr>
        <b/>
        <sz val="11"/>
        <rFont val="Tahoma"/>
        <family val="2"/>
      </rPr>
      <t xml:space="preserve">AIR CONDITIONING: </t>
    </r>
    <r>
      <rPr>
        <sz val="11"/>
        <rFont val="Tahoma"/>
        <family val="2"/>
      </rPr>
      <t xml:space="preserve">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</si>
  <si>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t xml:space="preserve">MAINTENANCE &amp; TESTING EQUIPMENT: The equipment shall be the as per the models or newer as mentioned against each item. </t>
  </si>
  <si>
    <t xml:space="preserve">Universal Relay Testing Kit (Omicron CMC 356) </t>
  </si>
  <si>
    <t xml:space="preserve">Capacitance Tan-Delta Testing Kit (Omicron/Doble make) </t>
  </si>
  <si>
    <t xml:space="preserve">Contact Resistance Measurement Kit- (Milli volt drop measurement (Contact resistance measurement -200Amp DC) (Omicron/Doble/Sonel make) </t>
  </si>
  <si>
    <t xml:space="preserve">Automatic 3 ph Transformer Turns Ratio Testing Kit (Omicron/Doble/DV Power make) </t>
  </si>
  <si>
    <t xml:space="preserve">Winding Resistance Testing Kit (Omicron/Doble make) </t>
  </si>
  <si>
    <t xml:space="preserve">Third Harmonic Resistive Current Measurement Kit for SA (Omicron/Doble/Megger/Becon Energy Solutn make) </t>
  </si>
  <si>
    <t>100KV Automatic Transformer Oil Breakdown Voltage test set (Megger- OTS 100AF / Baur- DTA 100C)</t>
  </si>
  <si>
    <r>
      <rPr>
        <sz val="11"/>
        <rFont val="Tahoma"/>
        <family val="2"/>
      </rPr>
      <t xml:space="preserve">10KV Insulation Tester with </t>
    </r>
    <r>
      <rPr>
        <b/>
        <sz val="11"/>
        <rFont val="Tahoma"/>
        <family val="2"/>
      </rPr>
      <t>15m test leads</t>
    </r>
    <r>
      <rPr>
        <sz val="11"/>
        <rFont val="Tahoma"/>
        <family val="2"/>
      </rPr>
      <t xml:space="preserve"> (Megger- S1-1068 / Sonel-MIC 10K1)</t>
    </r>
  </si>
  <si>
    <t>Digital Earth Tester (Facility for soil resistivity measurement and test leads suitable for connection to the test probe/spikes placed at 20m between each other ) (Megger-DET2/3 / Sonel MRU-120 / Fluke 1625)</t>
  </si>
  <si>
    <t>Digital Multimeter (Megger / Fluke)</t>
  </si>
  <si>
    <t>Digital Clamp meter (Megger/Fluke/Motwane)</t>
  </si>
  <si>
    <t>Leakage current clamp meter AC &amp; DC both (30mA / 300mA / 30A / 300A) (Megger/Fluke/Kyoritsu)</t>
  </si>
  <si>
    <t>SF6 Gas Leakage Detector (Wika/DILO)</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</si>
  <si>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</si>
  <si>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</si>
  <si>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</si>
  <si>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</si>
  <si>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Portable High Beam Light (with at least 2000mAh rechargeable battery, rated power-15W, Input-230V , 50Hz) (Phillips)</t>
  </si>
  <si>
    <t>Desktop Computer: (HP/Lenovo/Dell)</t>
  </si>
  <si>
    <r>
      <rPr>
        <sz val="11"/>
        <rFont val="Tahoma"/>
        <family val="2"/>
      </rPr>
      <t>Processor-Intel Core i5 10</t>
    </r>
    <r>
      <rPr>
        <vertAlign val="superscript"/>
        <sz val="11"/>
        <rFont val="Tahoma"/>
        <family val="2"/>
      </rPr>
      <t>th</t>
    </r>
    <r>
      <rPr>
        <sz val="11"/>
        <rFont val="Tahoma"/>
        <family val="2"/>
      </rPr>
      <t xml:space="preserve"> Gen or better</t>
    </r>
  </si>
  <si>
    <t>RAM- 8GB DDR4 or More</t>
  </si>
  <si>
    <t>ROM- 512GB SSD</t>
  </si>
  <si>
    <t>Monitor- 21.5" FHD (1920 x 1080) or higher</t>
  </si>
  <si>
    <t>Graphics- Intel UHD</t>
  </si>
  <si>
    <t>OS- Genuine Windows 10 or 11 Pro</t>
  </si>
  <si>
    <t>Webcam- 720P Logitech</t>
  </si>
  <si>
    <t>Speaker- 2 nos Stereo type</t>
  </si>
  <si>
    <t>UPS 600VA (APC/V Guard)</t>
  </si>
  <si>
    <t>Laser Printer, Black &amp; White, Duplex printing (print, scan &amp; copy) (HP/Canon/Epson)</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</si>
  <si>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</si>
  <si>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</si>
  <si>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</si>
  <si>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</si>
  <si>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</si>
  <si>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</si>
  <si>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</si>
  <si>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</si>
  <si>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</si>
  <si>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</si>
  <si>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</si>
  <si>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37.10.1</t>
  </si>
  <si>
    <t>12” Plain head</t>
  </si>
  <si>
    <t>37.10.2</t>
  </si>
  <si>
    <t>12” star head</t>
  </si>
  <si>
    <t>37.10.3</t>
  </si>
  <si>
    <t>8” Plain head</t>
  </si>
  <si>
    <t>37.10.4</t>
  </si>
  <si>
    <t>6” plain head</t>
  </si>
  <si>
    <t>37.10.5</t>
  </si>
  <si>
    <t>6” star head</t>
  </si>
  <si>
    <t>Set of screw driver cum line tester</t>
  </si>
  <si>
    <t>Allen Key set</t>
  </si>
  <si>
    <t>Files</t>
  </si>
  <si>
    <t>37.13.1</t>
  </si>
  <si>
    <t>Flat File-12”</t>
  </si>
  <si>
    <t>37.13.2</t>
  </si>
  <si>
    <t>Flat file-6”</t>
  </si>
  <si>
    <t>37.13.3</t>
  </si>
  <si>
    <t>Round file- 12”</t>
  </si>
  <si>
    <t>37.13.4</t>
  </si>
  <si>
    <t>Round file- 6”</t>
  </si>
  <si>
    <t>Hammer with Handle</t>
  </si>
  <si>
    <t>37.14.1</t>
  </si>
  <si>
    <t>1 lb</t>
  </si>
  <si>
    <t>37.14.2</t>
  </si>
  <si>
    <t>2 lb</t>
  </si>
  <si>
    <t>37.14.3</t>
  </si>
  <si>
    <t>½ lb</t>
  </si>
  <si>
    <t>Steel Tape (Any reputed make)</t>
  </si>
  <si>
    <t>37.15.1</t>
  </si>
  <si>
    <t>5Mtr</t>
  </si>
  <si>
    <t>37.15.2</t>
  </si>
  <si>
    <t>30Mtr</t>
  </si>
  <si>
    <t>Crow bar  (Any reputed make)</t>
  </si>
  <si>
    <t>37.16.1</t>
  </si>
  <si>
    <t>5ft</t>
  </si>
  <si>
    <t>37.16.2</t>
  </si>
  <si>
    <t>3ft</t>
  </si>
  <si>
    <t>Oil Cane  (Any reputed make)</t>
  </si>
  <si>
    <t>Hand Drill Machine (impact drill) with key (Make-Bosch/Black &amp; Decker)</t>
  </si>
  <si>
    <t xml:space="preserve"> Vacuum Cleaner (at least 15L) (Make-Eureka Forbes / Black &amp; Decker / Phillips / Karcher)</t>
  </si>
  <si>
    <t>No</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</si>
  <si>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</si>
  <si>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</si>
  <si>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</si>
  <si>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De-Mineralised Plant of 50 L/Hr or more for Making Distilled Water for Battery Banks. (Cation and anion resin bed type)</t>
  </si>
  <si>
    <t>20 Ltr Storage Water Cooler (Voltas/Bluestar only)</t>
  </si>
  <si>
    <t>Water Purifier (RO+UV+UF type) suitable for connecting to the above water storage cooler
(Kent/Aquaguard/Livpure/Pureit/Bluestar/LG)only</t>
  </si>
  <si>
    <t xml:space="preserve">Supply &amp; installation of Office Furniture: Godrej make  (As per details below). </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</si>
  <si>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</si>
  <si>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</si>
  <si>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</si>
  <si>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</si>
  <si>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</si>
  <si>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</si>
  <si>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43.1.6</t>
  </si>
  <si>
    <t xml:space="preserve">6ftX3ft conference table </t>
  </si>
  <si>
    <t>43.1.7</t>
  </si>
  <si>
    <t xml:space="preserve">Cushion arm steel chairs for conference table purpose. </t>
  </si>
  <si>
    <t>43.1.8</t>
  </si>
  <si>
    <t xml:space="preserve">6ft height steel almirah (only with selves) for keeping records and other valuable items. </t>
  </si>
  <si>
    <t>43.1.9</t>
  </si>
  <si>
    <t xml:space="preserve">6ft height steel almirah with glass doors for library purpose </t>
  </si>
  <si>
    <t>43.1.10</t>
  </si>
  <si>
    <t xml:space="preserve">6ft height (having minimum 6 lockers facility) steel cupboard with locking arrangement. </t>
  </si>
  <si>
    <t>43.1.11</t>
  </si>
  <si>
    <t xml:space="preserve">4ft steel rack (minimum three selves) for keeping the files and other items. </t>
  </si>
  <si>
    <t>For Communication Room</t>
  </si>
  <si>
    <t xml:space="preserve">5ftX3ft executive table with drawer both sides </t>
  </si>
  <si>
    <r>
      <rPr>
        <b/>
        <sz val="11"/>
        <rFont val="Tahoma"/>
        <family val="2"/>
      </rPr>
      <t xml:space="preserve">Insulating Mat: </t>
    </r>
    <r>
      <rPr>
        <sz val="11"/>
        <rFont val="Tahoma"/>
        <family val="2"/>
      </rPr>
      <t>Best Quality &amp; approved make (Confirming to IS:15652:2006) to be kept infront of all panels, boards etc.(2000X1000X3mm Size)</t>
    </r>
  </si>
  <si>
    <r>
      <rPr>
        <b/>
        <sz val="11"/>
        <rFont val="Tahoma"/>
        <family val="2"/>
      </rPr>
      <t xml:space="preserve">CCTV Surveilance system: </t>
    </r>
    <r>
      <rPr>
        <sz val="11"/>
        <rFont val="Tahoma"/>
        <family val="2"/>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rFont val="Tahoma"/>
        <family val="2"/>
      </rPr>
      <t>Tentative Requirement:</t>
    </r>
    <r>
      <rPr>
        <sz val="11"/>
        <rFont val="Tahoma"/>
        <family val="2"/>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t>
    </r>
    <r>
      <rPr>
        <sz val="11"/>
        <color rgb="FFFF0000"/>
        <rFont val="Tahoma"/>
        <family val="2"/>
      </rPr>
      <t xml:space="preserve"> Relay panel room, AC/DC Room, SAS Room, Corridoor areas etc.</t>
    </r>
    <r>
      <rPr>
        <sz val="11"/>
        <rFont val="Tahoma"/>
        <family val="2"/>
      </rPr>
      <t xml:space="preserve">
3. PTZ cameras (as per requirement mentioned below</t>
    </r>
    <r>
      <rPr>
        <sz val="11"/>
        <color rgb="FFFF0000"/>
        <rFont val="Tahoma"/>
        <family val="2"/>
      </rPr>
      <t>)</t>
    </r>
    <r>
      <rPr>
        <sz val="11"/>
        <rFont val="Tahoma"/>
        <family val="2"/>
      </rPr>
      <t>:
a)</t>
    </r>
    <r>
      <rPr>
        <sz val="11"/>
        <color rgb="FFFF0000"/>
        <rFont val="Tahoma"/>
        <family val="2"/>
      </rPr>
      <t xml:space="preserve"> Switchyard areas (400/220/33 kV)
b) All the Transformers, reactors, station transformers under present scope
</t>
    </r>
    <r>
      <rPr>
        <sz val="11"/>
        <rFont val="Tahoma"/>
        <family val="2"/>
      </rPr>
      <t xml:space="preserve">
Note: Any other requirement besides above to be explored &amp; can be finalised during detail Engg.</t>
    </r>
  </si>
  <si>
    <t>400/220/33 KV, 500 MVA ICT  with Nitrogen Injection System for fire protection, online drying out system, Online dissolved gas(Multi gas) &amp; moisture analyser and  spare &amp; other accessories etc as per Technical spec.</t>
  </si>
  <si>
    <t>400/220KV, 500 MVA ICT without OLTC and including all accessories and  spares etc as per Technical spec.</t>
  </si>
  <si>
    <r>
      <rPr>
        <b/>
        <u/>
        <sz val="11"/>
        <rFont val="Tahoma"/>
        <family val="2"/>
      </rPr>
      <t>Type Test Charges on 400/220/33 KV, 500 MVA ICT (on one unit out of the lot) for the following as per Technical Spec.:</t>
    </r>
    <r>
      <rPr>
        <sz val="11"/>
        <rFont val="Tahoma"/>
        <family val="2"/>
      </rPr>
      <t xml:space="preserve">
- Temperature Rise Test
- Measurement of Zero Sequence Impedance
- Auxiliary Power Consumption
- Vacuum Test
- Pressure Test
- IP 55 Test on MB</t>
    </r>
  </si>
  <si>
    <r>
      <rPr>
        <b/>
        <u/>
        <sz val="11"/>
        <rFont val="Tahoma"/>
        <family val="2"/>
      </rPr>
      <t>Other requirement of 400/220/33 KV, 500 MVA ICT as indicated below as per Technical Spec:</t>
    </r>
    <r>
      <rPr>
        <sz val="11"/>
        <rFont val="Tahoma"/>
        <family val="2"/>
      </rPr>
      <t xml:space="preserve">
</t>
    </r>
  </si>
  <si>
    <t>46.3.1</t>
  </si>
  <si>
    <t>46.3.2</t>
  </si>
  <si>
    <t>46.3.3</t>
  </si>
  <si>
    <t>46.3.4</t>
  </si>
  <si>
    <t>46.3.5</t>
  </si>
  <si>
    <t>Oil storage Tank as per Technical Specification (3 Nos)</t>
  </si>
  <si>
    <t>The following  type test shall be carried out in presence of Purchaser’s representative on one unit out of the lot at the discretion of the purchaser. 
(a) Dynamic Short Circuit (DSC)Test charges including post DSC tests</t>
  </si>
  <si>
    <t>Charges for Transportation of Transformer (one unit out of the lot) from the Factory site to the Location for  Dynamic Short Circuit (DSC)Test &amp; back to Factory and other incidental charges if any.</t>
  </si>
  <si>
    <t>400 kV, 125 MVAr BUS Reactor  with Nitrogen Injection System for fire protection,online drying out system,Online dissolved gas(Multi gas) &amp; moisture analyser and  spare &amp; other accessories etc as per Technical spec.</t>
  </si>
  <si>
    <t>400 kV, 125 MVAr BUS Reactor  with accessories and  spares etc as per Technical spec.</t>
  </si>
  <si>
    <r>
      <rPr>
        <b/>
        <u/>
        <sz val="11"/>
        <rFont val="Tahoma"/>
        <family val="2"/>
      </rPr>
      <t>Type Test Charges on 400 kV 125 MVAr BUS Reactor for the following as per Technical Spec.:</t>
    </r>
    <r>
      <rPr>
        <sz val="11"/>
        <rFont val="Tahoma"/>
        <family val="2"/>
      </rPr>
      <t xml:space="preserve">
- Temperature Rise Test
- Top oil and hot spot temperature rise test
- Winding temperature rise test
- Measurement of Zero Sequence Reactance
-IP-55 Test on MB</t>
    </r>
  </si>
  <si>
    <t>Other requirement of 400 kV 125 MVAr BUS Reactoras indicated below as per Technical Spec.:</t>
  </si>
  <si>
    <t>47.3.1</t>
  </si>
  <si>
    <t>47.3.2</t>
  </si>
  <si>
    <t>47.3.3</t>
  </si>
  <si>
    <t>47.3.4</t>
  </si>
  <si>
    <t>Online dissolved gas(Multi gas) &amp; moisture analyser(As per Technical Specification) (1 set for each Reactor)</t>
  </si>
  <si>
    <t>Supply of Power Transformer with spares as per technical specification &amp; conducting the type tests as per the TS. (Including NCT as per TS for High Impedance REF protection)</t>
  </si>
  <si>
    <r>
      <rPr>
        <sz val="11"/>
        <rFont val="Tahoma"/>
        <family val="2"/>
      </rPr>
      <t xml:space="preserve">220/33 KV, 63  MVA </t>
    </r>
    <r>
      <rPr>
        <b/>
        <sz val="11"/>
        <rFont val="Tahoma"/>
        <family val="2"/>
      </rPr>
      <t>Yn Yn Power Transformer as per TS</t>
    </r>
    <r>
      <rPr>
        <sz val="11"/>
        <rFont val="Tahoma"/>
        <family val="2"/>
      </rPr>
      <t xml:space="preserve"> </t>
    </r>
  </si>
  <si>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MB)</t>
  </si>
  <si>
    <t>FIRE FIGHTING (Nitrogen Injection Type Fire Prevention &amp; Extinguishing System): Suitable for 63 MVA, 220/33 KV Power Transformer as per Technical Specification &amp; latest standard.</t>
  </si>
  <si>
    <r>
      <rPr>
        <b/>
        <sz val="11"/>
        <rFont val="Tahoma"/>
        <family val="2"/>
      </rPr>
      <t xml:space="preserve">FIRE FIGHTING EQIPMENT: </t>
    </r>
    <r>
      <rPr>
        <sz val="11"/>
        <rFont val="Tahoma"/>
        <family val="2"/>
      </rPr>
      <t xml:space="preserve">As per specification-(Main Pump,Jockey Pump,DG Set cum Pump, Control Panel,Different sizes of MS pipe(to be painted for rust proof),different type of valves,Fire sensor etc for the Fire Fighting System(HIGH PRESSURE : </t>
    </r>
    <r>
      <rPr>
        <b/>
        <sz val="11"/>
        <rFont val="Tahoma"/>
        <family val="2"/>
      </rPr>
      <t>Hydrant and Mulsifire to take care of 2 Nos 500 MVA ICT,2 Nos 125 MVAR 400 KV Reactor, 2 Nos 63 MVA Transformer and switcyard equipment and control room building.</t>
    </r>
  </si>
  <si>
    <t>250 KVA DG set (3Ph, 4 wire, 415V, 50Hz) complete set (silent/no noise type, suitable for outdoor/indoor, less smoke(as per rule for pollution control) and control AMF panel.</t>
  </si>
  <si>
    <t xml:space="preserve">    TOTAL  COST OF SUPPLY FOR SUBSTATION</t>
  </si>
  <si>
    <t>SUPPLY_LINE EQUIPMENT &amp; MATERIALS</t>
  </si>
  <si>
    <t>SUPPLY OF FOLLOWING EQUIPMENTS
(As per Technical Specification)</t>
  </si>
  <si>
    <r>
      <rPr>
        <b/>
        <sz val="11"/>
        <rFont val="Tahoma"/>
        <family val="2"/>
      </rPr>
      <t>SUPPLY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family val="2"/>
      </rPr>
      <t>.</t>
    </r>
  </si>
  <si>
    <t>1.1.3</t>
  </si>
  <si>
    <t xml:space="preserve">Supply of the following tower accessories as per technical specification and as directed by the engineer in charge. </t>
  </si>
  <si>
    <t>EARTHING DEVICE</t>
  </si>
  <si>
    <t>COUNTERPOISE EARTHING</t>
  </si>
  <si>
    <t>Supply of following POWER CONDUCTORS  in the proposed 400 KV lines as per the technical specification and as per the instruction of the engineer in charge.</t>
  </si>
  <si>
    <t xml:space="preserve">ACSR Moose (54+7/3.53/3.66 mm) </t>
  </si>
  <si>
    <t>Kms.</t>
  </si>
  <si>
    <t>POWER CONDUCTOR ACESSORIES FOR ACSR MOOSE</t>
  </si>
  <si>
    <t>VIBRATION DAMPER</t>
  </si>
  <si>
    <t xml:space="preserve">MID SPAN JOINT </t>
  </si>
  <si>
    <t>REPAIR SLEEVE</t>
  </si>
  <si>
    <t xml:space="preserve">PG CLAMP FOR ACSR MOOSE </t>
  </si>
  <si>
    <t xml:space="preserve">BUNDLE  SPACER ACSR MOOSE  </t>
  </si>
  <si>
    <t xml:space="preserve">RIGID  SPACER ACSR MOOSE  </t>
  </si>
  <si>
    <t xml:space="preserve">Supply  of the GI earth wire of size 7/3.66 mm as per the technical specification and as per the direction of Engineer in charge.  </t>
  </si>
  <si>
    <t>EARTH CONDUCTOR ACESSORIES</t>
  </si>
  <si>
    <t>FLEXIBLE COPPER EARTH BOND</t>
  </si>
  <si>
    <t>SUSPENSION CLAMP</t>
  </si>
  <si>
    <t>TENSION  CLAMP</t>
  </si>
  <si>
    <t xml:space="preserve">MID SPAN COMPRESSION JOINT </t>
  </si>
  <si>
    <t>Supply of OPGW Fibre Optic Cable &amp; Hard ware for Speech , data &amp; protection</t>
  </si>
  <si>
    <t xml:space="preserve"> 24 fibre (DWSM) OPGW fibre optic cable.</t>
  </si>
  <si>
    <t>OPGW hardware set like suspension Assembly,Tensin Assembly(Dead end assembly, Pass through assembly) ,Vibration Damper,Down Lead Clamp Assemblies for 24/48 Fibre(DWSM) OPGW,Joint Box</t>
  </si>
  <si>
    <t>Supply of  the following  Anti fog type disc insulators as per the technical specification and as per the instruction of the Engineer in charge.</t>
  </si>
  <si>
    <t>160KN Antifog Disc Insulator</t>
  </si>
  <si>
    <t>120 KN Antifog Disc Insulator</t>
  </si>
  <si>
    <t xml:space="preserve">Supply of the following  hard ware fittings suitable for ACSR Moose  conductors as per the technical specification. </t>
  </si>
  <si>
    <t xml:space="preserve">For  ACSR Moose </t>
  </si>
  <si>
    <t>9.1.1</t>
  </si>
  <si>
    <t>Double suspension Hardware fittings.(AGS type) suitable for 120 KN insulator.</t>
  </si>
  <si>
    <t>9.1.2</t>
  </si>
  <si>
    <t>Double tension Hardware fittings suitable for 160 KN insulator.</t>
  </si>
  <si>
    <t>9.1.3</t>
  </si>
  <si>
    <t>Single suspension Pilot Insulator  Hard wares fittings  suitable for 120 KN insulator.</t>
  </si>
  <si>
    <t>9.1.4</t>
  </si>
  <si>
    <t>“D” Shackle</t>
  </si>
  <si>
    <t>9.1.5</t>
  </si>
  <si>
    <t>Hanger</t>
  </si>
  <si>
    <t>9.1.6</t>
  </si>
  <si>
    <t>U'-Bolt.</t>
  </si>
  <si>
    <t>High Resolution Binacular(NICON COOLPIX P900)</t>
  </si>
  <si>
    <t>TOTAL -LINE</t>
  </si>
  <si>
    <t>1.4.6</t>
  </si>
  <si>
    <t>1.5.1</t>
  </si>
  <si>
    <t>1.5.2</t>
  </si>
  <si>
    <t>1.5.3</t>
  </si>
  <si>
    <t>1.5.4</t>
  </si>
  <si>
    <t>1.5.5</t>
  </si>
  <si>
    <t>1.5.6</t>
  </si>
  <si>
    <t>POWER CONDUCTOR ACESSORIES</t>
  </si>
  <si>
    <t>4.1.5</t>
  </si>
  <si>
    <t>4.1.6</t>
  </si>
  <si>
    <t>24 fibre (DWSM) OPGW fibre optic cable.</t>
  </si>
  <si>
    <t>Double suspension Hardware fittings.(AGS type) suitable for 160 KN insulator.</t>
  </si>
  <si>
    <t>TOTAL SUPPLY (SUB_STATION + MRDL-MENDHASAL LILO LILE + MRDL-NEW DUBURI LILO LINE)  (A+B+C)</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</si>
  <si>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</si>
  <si>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</si>
  <si>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</si>
  <si>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</si>
  <si>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</si>
  <si>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</si>
  <si>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</si>
  <si>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</si>
  <si>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</si>
  <si>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</si>
  <si>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</si>
  <si>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</si>
  <si>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</si>
  <si>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</si>
  <si>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</si>
  <si>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</si>
  <si>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</si>
  <si>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</si>
  <si>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</si>
  <si>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</si>
  <si>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</si>
  <si>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</si>
  <si>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</si>
  <si>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</si>
  <si>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</si>
  <si>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</si>
  <si>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</si>
  <si>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</si>
  <si>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</si>
  <si>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</si>
  <si>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</si>
  <si>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</si>
  <si>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</si>
  <si>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</si>
  <si>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</si>
  <si>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</si>
  <si>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</si>
  <si>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</si>
  <si>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</si>
  <si>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</si>
  <si>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</si>
  <si>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</si>
  <si>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</si>
  <si>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</si>
  <si>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</si>
  <si>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</si>
  <si>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</si>
  <si>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</si>
  <si>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</si>
  <si>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</si>
  <si>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</si>
  <si>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</si>
  <si>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</si>
  <si>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</si>
  <si>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</si>
  <si>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</si>
  <si>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</si>
  <si>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</si>
  <si>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</si>
  <si>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</si>
  <si>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</si>
  <si>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</si>
  <si>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</si>
  <si>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</si>
  <si>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</si>
  <si>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</si>
  <si>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</si>
  <si>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</si>
  <si>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</si>
  <si>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</si>
  <si>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</si>
  <si>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</si>
  <si>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</si>
  <si>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</si>
  <si>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</si>
  <si>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</si>
  <si>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</si>
  <si>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</si>
  <si>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</si>
  <si>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</si>
  <si>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</si>
  <si>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</si>
  <si>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</si>
  <si>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</si>
  <si>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</si>
  <si>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</si>
  <si>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</si>
  <si>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</si>
  <si>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</si>
  <si>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</si>
  <si>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</si>
  <si>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</si>
  <si>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</si>
  <si>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</si>
  <si>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</si>
  <si>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</si>
  <si>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</si>
  <si>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</si>
  <si>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</si>
  <si>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</si>
  <si>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SUMMARY</t>
  </si>
  <si>
    <t>Sl.No.</t>
  </si>
  <si>
    <t>Amount (In INR)</t>
  </si>
  <si>
    <t>Total Cost of materials (Substation)</t>
  </si>
  <si>
    <t>Stock,Storage &amp; Insurance(@3% on Sl.No-1</t>
  </si>
  <si>
    <t>Sub-Total(1+2)</t>
  </si>
  <si>
    <t>Contigency 3% on Sl.No.3</t>
  </si>
  <si>
    <t>T&amp;P cost @ 2% on Sl.No. 3</t>
  </si>
  <si>
    <t>Transportation @5% on Sl.No.3</t>
  </si>
  <si>
    <t>TOTAL COST OF SUB-STATION</t>
  </si>
  <si>
    <t>Sub-Total cost of materials</t>
  </si>
  <si>
    <t>PRICE BID FOR WORKS CONTRACT (SAC CODE - 995423): SCHEDULE -1  SUPPLY  COMPONENT OF THE WORKS CONTRACT-</t>
  </si>
  <si>
    <t>NOTICE INVITING TENDER-NIT NO. -</t>
  </si>
  <si>
    <t xml:space="preserve">
400/220/33 KV Sub-Station  at NEULPOI &amp; Associated 400 KV LILO  LINE
(SUPPLY)</t>
  </si>
  <si>
    <t xml:space="preserve">
400/220/33 KV Sub-Station  at NEULPOI &amp; Associated 400 KV LILO  LINE
(CIVIL WORKS)</t>
  </si>
  <si>
    <t>PRICE BID FOR WORKS CONTRACT : SCHEDULE -3  CIVIL WORKS  COMPONENT OF THE WORKS CONTRACT-</t>
  </si>
  <si>
    <t xml:space="preserve">Oil capacity of each ICT-500 MVA, 400/220 KV :100000 ltrs. (approx)                                                                               </t>
  </si>
  <si>
    <t xml:space="preserve">Oil capacity of each Reactor-125 MVAR, 400 KV :100000 ltrs. (approx)                                                                               </t>
  </si>
  <si>
    <t>Oil capacity of each Transformer 63 MVA, 220/33 KV: 26500 ltrs. (approx)</t>
  </si>
  <si>
    <t>PRICE BID FOR WORKS CONTRACT : SCHEDULE -2  ERECTION  COMPONENT OF THE WORKS CONTRACT-</t>
  </si>
  <si>
    <t xml:space="preserve">NOTICE INVITING TENDER-NIT NO. </t>
  </si>
  <si>
    <t xml:space="preserve"> 400/220 kV Substation Neulpoi:      
 400 KV Bays-[21 Nos (10 Fdr+2  ICT+7Tie+2Reactor)]  In 1 &amp; 1/2 CB System,                                                                                                                                           220KV Bay-7 Nos.(FDR-2,ICT-2+ TRF -2, B/C-1)                                                                                                                                                                                                                    33KV Bay-9 Nos.(FDR-6,TFR-2, B/C -1]</t>
  </si>
  <si>
    <r>
      <rPr>
        <b/>
        <sz val="11"/>
        <rFont val="Tahoma"/>
        <family val="2"/>
      </rPr>
      <t>400KV feeder Protection Panel:</t>
    </r>
    <r>
      <rPr>
        <sz val="11"/>
        <rFont val="Tahoma"/>
        <family val="2"/>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</si>
  <si>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family val="2"/>
      </rPr>
      <t>400KV Transformer Protection Panel:</t>
    </r>
    <r>
      <rPr>
        <sz val="11"/>
        <rFont val="Tahoma"/>
        <family val="2"/>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</si>
  <si>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family val="2"/>
      </rPr>
      <t>400KV Tie Bay protection Panel:</t>
    </r>
    <r>
      <rPr>
        <sz val="11"/>
        <rFont val="Tahoma"/>
        <family val="2"/>
      </rPr>
      <t xml:space="preserve"> with  Bay control unit (BCU), other protection &amp; aux relays including LBB trip relays as per requirement compliant to IEC 61850-ED-2 protocol with PRP on FO. Power Supply 220V DC, for substation automation system. </t>
    </r>
  </si>
  <si>
    <r>
      <rPr>
        <b/>
        <sz val="11"/>
        <rFont val="Tahoma"/>
        <family val="2"/>
      </rPr>
      <t>400KV BUS-BAR Protection System</t>
    </r>
    <r>
      <rPr>
        <sz val="11"/>
        <rFont val="Tahoma"/>
        <family val="2"/>
      </rPr>
      <t xml:space="preserve"> (Distributed architecture with Main-I &amp; Main-II)</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t>
    </r>
    <r>
      <rPr>
        <u/>
        <sz val="11"/>
        <rFont val="Tahoma"/>
        <family val="2"/>
      </rPr>
      <t xml:space="preserve"> Four future bays s</t>
    </r>
    <r>
      <rPr>
        <sz val="11"/>
        <rFont val="Tahoma"/>
        <family val="2"/>
      </rPr>
      <t>hall be made. The bus bar protection system shall be integrated with the Automation system.</t>
    </r>
  </si>
  <si>
    <r>
      <rPr>
        <b/>
        <sz val="11"/>
        <color theme="1"/>
        <rFont val="Tahoma"/>
        <family val="2"/>
      </rPr>
      <t>400 KV Bus Reactor Panel:</t>
    </r>
    <r>
      <rPr>
        <sz val="11"/>
        <color theme="1"/>
        <rFont val="Tahoma"/>
        <family val="2"/>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</si>
  <si>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r>
      <rPr>
        <b/>
        <sz val="11"/>
        <rFont val="Tahoma"/>
        <family val="2"/>
      </rPr>
      <t>220KV Feeder Protection Panel:</t>
    </r>
    <r>
      <rPr>
        <sz val="11"/>
        <rFont val="Tahoma"/>
        <family val="2"/>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</si>
  <si>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family val="2"/>
      </rPr>
      <t>220KV, 500MVA ICT Protection Panel:</t>
    </r>
    <r>
      <rPr>
        <sz val="11"/>
        <color theme="1"/>
        <rFont val="Tahoma"/>
        <family val="2"/>
      </rPr>
      <t xml:space="preserve"> This includes all Relays including LBB trip relays and Bay Control Units (BCU), complete in all respect compliant to IEC 61850-ED-2 protocol with PRP on FO. Power Supply 220V DC.</t>
    </r>
  </si>
  <si>
    <r>
      <rPr>
        <b/>
        <sz val="11"/>
        <color rgb="FFFF0000"/>
        <rFont val="Tahoma"/>
        <family val="2"/>
      </rPr>
      <t>220KV, 63MVA Power Transformer Protection Panel:</t>
    </r>
    <r>
      <rPr>
        <sz val="11"/>
        <color rgb="FFFF0000"/>
        <rFont val="Tahoma"/>
        <family val="2"/>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</si>
  <si>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family val="2"/>
      </rPr>
      <t>220KV Bus Coupler Protection Panel:</t>
    </r>
    <r>
      <rPr>
        <sz val="11"/>
        <rFont val="Tahoma"/>
        <family val="2"/>
      </rPr>
      <t xml:space="preserve"> Backup Protection Relays and other aux relays including LBB trip relays &amp; BCU as per requirement compliant to IEC 61850-ED-2 protocol with PRP on FO. Power Supply 220V DC for substation automation system.</t>
    </r>
  </si>
  <si>
    <r>
      <rPr>
        <b/>
        <sz val="11"/>
        <rFont val="Tahoma"/>
        <family val="2"/>
      </rPr>
      <t>220KV Transfer Bus Coupler Protection Panel:</t>
    </r>
    <r>
      <rPr>
        <sz val="11"/>
        <rFont val="Tahoma"/>
        <family val="2"/>
      </rPr>
      <t xml:space="preserve"> Backup Protection Relays and other aux relaysincluding LBB trip relays &amp; BCU as per requirement compliant to IEC 61850-ED-2 protocol with PRP on FO. Power Supply 220V DC for substation automation system.</t>
    </r>
  </si>
  <si>
    <r>
      <rPr>
        <b/>
        <sz val="11"/>
        <rFont val="Tahoma"/>
        <family val="2"/>
      </rPr>
      <t>220KV BUS-BAR Protection Sysstem</t>
    </r>
    <r>
      <rPr>
        <sz val="11"/>
        <rFont val="Tahoma"/>
        <family val="2"/>
      </rPr>
      <t xml:space="preserve"> (Distributed architecture)</t>
    </r>
    <r>
      <rPr>
        <b/>
        <sz val="11"/>
        <rFont val="Tahoma"/>
        <family val="2"/>
      </rPr>
      <t>:</t>
    </r>
    <r>
      <rPr>
        <sz val="11"/>
        <rFont val="Tahoma"/>
        <family val="2"/>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</si>
  <si>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r>
      <t xml:space="preserve">FEEDER PROTECTION  PANEL (WIth BCPU &amp; with other auxiliary relays including LBB trip relays as required as per the scheme complaint to IEC 61850-ED-2 rpotocol with PRP on FO, Power supply: 220V DC.)
</t>
    </r>
    <r>
      <rPr>
        <b/>
        <sz val="11"/>
        <rFont val="Tahoma"/>
        <family val="2"/>
      </rPr>
      <t>Note: 06 No.s of Line feeder bays to be considered in 03 nos of Panels</t>
    </r>
  </si>
  <si>
    <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family val="2"/>
      </rPr>
      <t>Note: 02 No.s of Transformer feeder bays to be considered. (The Panel shall have 02 Nos. of transformer feeders).</t>
    </r>
  </si>
  <si>
    <r>
      <rPr>
        <b/>
        <sz val="11"/>
        <rFont val="Tahoma"/>
        <family val="2"/>
      </rPr>
      <t xml:space="preserve">Insulating Mat: </t>
    </r>
    <r>
      <rPr>
        <sz val="11"/>
        <rFont val="Tahoma"/>
        <family val="2"/>
      </rPr>
      <t>Placement of insulating mats on front &amp; rear side of various panels in Control room building, switchyard kiosks etc. as per instruction of Engineer Incharge.</t>
    </r>
  </si>
  <si>
    <r>
      <rPr>
        <b/>
        <sz val="11"/>
        <rFont val="Tahoma"/>
        <family val="2"/>
      </rPr>
      <t xml:space="preserve">CCTV Surveilance system: </t>
    </r>
    <r>
      <rPr>
        <sz val="11"/>
        <rFont val="Tahoma"/>
        <family val="2"/>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Relay panel room, AC/DC Room, SAS Room, Corridoor areas etc.
3. PTZ cameras (as per requirement mentioned below):
a) Switchyard areas (400/220/33 kV)
b) All the Transformers, reactors, station transformers under present scope
Note: Any other requirement besides above to be explored &amp; can be finalised during detail Engg.</t>
    </r>
  </si>
  <si>
    <r>
      <rPr>
        <b/>
        <sz val="11"/>
        <rFont val="Tahoma"/>
        <family val="2"/>
      </rPr>
      <t xml:space="preserve">FIRE FIGHTING EQIPMENT: </t>
    </r>
    <r>
      <rPr>
        <sz val="11"/>
        <rFont val="Tahoma"/>
        <family val="2"/>
      </rPr>
      <t>Installation, Testing and commissioning of the fitre fighting equipment (Main Pump, Jockey Pump, DG Set cum Pump, Control Panel, Different sizes of MS pipe (to be painted for rust proof), different type of valves, Fire sensor etc for the Fire Fighting System (HIGH PRESSURE : Hydrant and Mulsifire to take care of 2 Nos 500 MVA ICT, 2 Nos 125 MVAR 400 KV Reactor, 2 Nos 63 MVA Transformer and switcyard equipment and control room building.</t>
    </r>
  </si>
  <si>
    <r>
      <t>ERECTION,TESTING &amp; COMMISSIONING</t>
    </r>
    <r>
      <rPr>
        <sz val="12"/>
        <rFont val="Tahoma"/>
        <family val="2"/>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r>
  </si>
  <si>
    <r>
      <t>Dismantaling, transportation &amp; Delivey and  Stacking of strung of Twin ACSR  MOOSE conducter (With Earth wire/OPGW) at nearest OPTCL store as per instruction Engineer-in-Charge including dismantling of insulators, hardware fittings, conductor accessories, spacers etc.</t>
    </r>
    <r>
      <rPr>
        <b/>
        <sz val="9"/>
        <rFont val="Tahoma"/>
        <family val="2"/>
      </rPr>
      <t xml:space="preserve">
</t>
    </r>
  </si>
  <si>
    <t xml:space="preserve">
400/220/33 KV Sub-Station  at NEULPOI &amp; Associated 400 KV LILO  LINE
(ERECTION)</t>
  </si>
  <si>
    <r>
      <t xml:space="preserve">Contour survey </t>
    </r>
    <r>
      <rPr>
        <sz val="12"/>
        <rFont val="Tahoma"/>
        <family val="2"/>
      </rPr>
      <t>and furnishing contour map including supply of all materials, Labour and T&amp;P</t>
    </r>
  </si>
  <si>
    <r>
      <t>Soil investigation</t>
    </r>
    <r>
      <rPr>
        <sz val="12"/>
        <rFont val="Tahoma"/>
        <family val="2"/>
      </rPr>
      <t xml:space="preserve"> : Supply of labour,T&amp;P and other necessary arrangements for Soil investigation/testing of  the Switchyard,control Room, Quarters area etc.as per the site requirement,Technical specification &amp;  instruction of Engineer-in-Charge. (7.00mtrs)</t>
    </r>
  </si>
  <si>
    <r>
      <t xml:space="preserve">Plain cement concrete (PCC 1:3:6) of grade M10 </t>
    </r>
    <r>
      <rPr>
        <sz val="12"/>
        <rFont val="Tahoma"/>
        <family val="2"/>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</si>
  <si>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t xml:space="preserve">Open cast foundation for the above column/equipment/marshalling box foundations  with </t>
    </r>
    <r>
      <rPr>
        <b/>
        <sz val="12"/>
        <rFont val="Tahoma"/>
        <family val="2"/>
      </rPr>
      <t xml:space="preserve">RCC: 1:1.5:3 (Grade M-20) </t>
    </r>
    <r>
      <rPr>
        <sz val="12"/>
        <rFont val="Tahoma"/>
        <family val="2"/>
      </rPr>
      <t>,including supply of Labour all materials  like cement, coarse and fine aggregates, shuttering, proper curing of the foundations/concrete and T&amp;P  in line with the Techinical Specification and as per direction of Engineer in Charge. ( without cost of steel)</t>
    </r>
  </si>
  <si>
    <r>
      <t>Cutting, Filling and Leveling</t>
    </r>
    <r>
      <rPr>
        <sz val="12"/>
        <rFont val="Tahoma"/>
        <family val="2"/>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</si>
  <si>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t xml:space="preserve">CUTTING </t>
    </r>
    <r>
      <rPr>
        <sz val="12"/>
        <color indexed="8"/>
        <rFont val="Tahoma"/>
        <family val="2"/>
      </rPr>
      <t>of substation area and utilising the usable soil for filling and compaction and disposing the unsuable soil from site</t>
    </r>
  </si>
  <si>
    <r>
      <t>FILLING</t>
    </r>
    <r>
      <rPr>
        <sz val="12"/>
        <rFont val="Tahoma"/>
        <family val="2"/>
      </rPr>
      <t xml:space="preserve">  of substation area with borrowed earth with  </t>
    </r>
    <r>
      <rPr>
        <sz val="12"/>
        <color indexed="8"/>
        <rFont val="Tahoma"/>
        <family val="2"/>
      </rPr>
      <t>supply of all labour,T &amp; P.</t>
    </r>
  </si>
  <si>
    <r>
      <t xml:space="preserve">Cable Trenches: </t>
    </r>
    <r>
      <rPr>
        <sz val="12"/>
        <rFont val="Tahoma"/>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</si>
  <si>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r>
      <t xml:space="preserve">(5) The outdoor cable trench wall top surface shall be "L" shaped and the cover slabs shall be placed with in the"L shaped" surface of both the walls. The top surface of the trench shall be smooth finished. </t>
    </r>
    <r>
      <rPr>
        <sz val="12"/>
        <rFont val="Tahoma"/>
        <family val="2"/>
      </rPr>
      <t xml:space="preserve">
(6)Supply,fabrication &amp; Fixing  of</t>
    </r>
    <r>
      <rPr>
        <b/>
        <sz val="12"/>
        <rFont val="Tahoma"/>
        <family val="2"/>
      </rPr>
      <t xml:space="preserve"> GI Angle </t>
    </r>
    <r>
      <rPr>
        <sz val="12"/>
        <rFont val="Tahoma"/>
        <family val="2"/>
      </rPr>
      <t>for cable tray support (as per specification). The cable tray support frame shall be pre fabricated GI angle as per requirement and to be welded with the GI insert plate fixed on the trench wall for better rigidity. The</t>
    </r>
    <r>
      <rPr>
        <u/>
        <sz val="12"/>
        <rFont val="Tahoma"/>
        <family val="2"/>
      </rPr>
      <t xml:space="preserve"> </t>
    </r>
    <r>
      <rPr>
        <sz val="12"/>
        <rFont val="Tahoma"/>
        <family val="2"/>
      </rPr>
      <t xml:space="preserve">Insert plate (6mm) fixed on the wall are also to be welded with the MS rods provided for the trench wall before concreting. 
</t>
    </r>
  </si>
  <si>
    <r>
      <t xml:space="preserve">(7) Precast  of </t>
    </r>
    <r>
      <rPr>
        <b/>
        <sz val="12"/>
        <rFont val="Tahoma"/>
        <family val="2"/>
      </rPr>
      <t>RCC covers (1:1.5:3) with MS sheet(2mm)</t>
    </r>
    <r>
      <rPr>
        <sz val="12"/>
        <rFont val="Tahoma"/>
        <family val="2"/>
      </rPr>
      <t xml:space="preserve"> frame and its fixing on the cable trench as per spec and instruction of Engg. In Charge.
</t>
    </r>
    <r>
      <rPr>
        <b/>
        <sz val="12"/>
        <rFont val="Tahoma"/>
        <family val="2"/>
      </rPr>
      <t xml:space="preserve">(8) All the RCC cover slabs shall have the lifting hooks. The slabs without the MS sheet frame and Lifting hooks shall not be accepted. </t>
    </r>
  </si>
  <si>
    <r>
      <t xml:space="preserve">Section 4-4 
</t>
    </r>
    <r>
      <rPr>
        <b/>
        <sz val="12"/>
        <rFont val="Tahoma"/>
        <family val="2"/>
      </rPr>
      <t>(inside dimensions- width- 400mm, height- 400mm), wall- 75mm, bottom concrete-75mm, two 150mm trays shall be laid side by side in one layer.</t>
    </r>
  </si>
  <si>
    <r>
      <t>Cable trench crossing</t>
    </r>
    <r>
      <rPr>
        <sz val="12"/>
        <rFont val="Tahoma"/>
        <family val="2"/>
      </rPr>
      <t>:Design,engineering,construction including supply of labour,materials,cement,reinforcement steel,formwork etc,and all associated works for construction of trench crossing as per technical specification and approved drawing.(Road crossing )</t>
    </r>
  </si>
  <si>
    <r>
      <t>Roads:</t>
    </r>
    <r>
      <rPr>
        <sz val="12"/>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</si>
  <si>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r>
      <t xml:space="preserve">7 mtrs concrete road </t>
    </r>
    <r>
      <rPr>
        <sz val="12"/>
        <rFont val="Tahoma"/>
        <family val="2"/>
      </rPr>
      <t xml:space="preserve"> with shoulder at both the side  as per technical specification indicated in the civil section(from the switch yard  main gate to power transformer &amp; infront of GIS cum control room building.</t>
    </r>
  </si>
  <si>
    <r>
      <t>Approach Road:</t>
    </r>
    <r>
      <rPr>
        <sz val="12"/>
        <rFont val="Tahoma"/>
        <family val="2"/>
      </rPr>
      <t xml:space="preserve"> 7 mtrs concrete road  with shoulder at both the side  as per technical specification indicated in the civil section(from the switch yard  main gate to the govt road.</t>
    </r>
  </si>
  <si>
    <r>
      <t>3.75 mtrs concrete road</t>
    </r>
    <r>
      <rPr>
        <sz val="12"/>
        <rFont val="Tahoma"/>
        <family val="2"/>
      </rPr>
      <t xml:space="preserve">  with shoulder at both the side as per technical specification indicated in the civil section( Periphery roads outside switch yard fencing and colony roads)</t>
    </r>
  </si>
  <si>
    <r>
      <t>Drainage system:</t>
    </r>
    <r>
      <rPr>
        <sz val="12"/>
        <rFont val="Tahoma"/>
        <family val="2"/>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</si>
  <si>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r>
      <t>Rain water harvesting</t>
    </r>
    <r>
      <rPr>
        <sz val="12"/>
        <rFont val="Tahoma"/>
        <family val="2"/>
      </rPr>
      <t xml:space="preserve"> system as per Technical specification and approval of drawing and as per the direction of the Engineer in charge.</t>
    </r>
  </si>
  <si>
    <r>
      <t>Foundations for transformers</t>
    </r>
    <r>
      <rPr>
        <sz val="12"/>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</si>
  <si>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r>
      <t>OIL SUMP PIT (150% of tfr oil capacity of one transformer):</t>
    </r>
    <r>
      <rPr>
        <sz val="12"/>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2"/>
        <rFont val="Tahoma"/>
        <family val="2"/>
      </rPr>
      <t>provision of a pump shed (of sufficient size to allow person to install, dismantle, make cable connection &amp; maintain etc) over the oil sump pit</t>
    </r>
    <r>
      <rPr>
        <sz val="12"/>
        <rFont val="Tahoma"/>
        <family val="2"/>
      </rPr>
      <t xml:space="preserve">). </t>
    </r>
    <r>
      <rPr>
        <b/>
        <sz val="12"/>
        <rFont val="Tahoma"/>
        <family val="2"/>
      </rPr>
      <t>This oil sump pit shall be as per CIGRE standard for the oil collection pit inorder to separate oil from the water.</t>
    </r>
    <r>
      <rPr>
        <sz val="12"/>
        <rFont val="Tahoma"/>
        <family val="2"/>
      </rPr>
      <t xml:space="preserve"> Other piping with necessary valves arrangement shall also be provided to remove water from the oil sump pit. As per spec and approved drawing.</t>
    </r>
  </si>
  <si>
    <r>
      <t>FIRE FIGHTING</t>
    </r>
    <r>
      <rPr>
        <sz val="12"/>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</si>
  <si>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t xml:space="preserve">Fire  wall: </t>
    </r>
    <r>
      <rPr>
        <sz val="12"/>
        <rFont val="Tahoma"/>
        <family val="2"/>
      </rPr>
      <t>Design, engineering, procurement of labour, material including all associated works for construction of fire-walls as per technical specification and approved drawings(column shall be RCC ratio 1:1.5:3 and the walls are of fire resistant bricks).This also includes excavation in all types of soil or rocks,backfilling,and disposal of excess earth as per the direction of Enginer In charge. As per approved drawing and specification. The MS Rod  FE-500 as per BIS-1786  to be used .Painting of the walls as per direction of the Engineer in charge.</t>
    </r>
  </si>
  <si>
    <r>
      <t>STATION TRANSFORMER</t>
    </r>
    <r>
      <rPr>
        <sz val="12"/>
        <rFont val="Tahoma"/>
        <family val="2"/>
      </rPr>
      <t xml:space="preserve">:Design, engineering, procurement of labour, material including all associated works for construction of foundation(RCC) for the station transformers 2X 33/0.415 KV,1000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</si>
  <si>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t>Out door bay kiosks</t>
    </r>
    <r>
      <rPr>
        <sz val="12"/>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</si>
  <si>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r>
      <t>Anti-Weed Treatment :</t>
    </r>
    <r>
      <rPr>
        <sz val="12"/>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</si>
  <si>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r>
      <t>PCC before site surfacing:</t>
    </r>
    <r>
      <rPr>
        <sz val="12"/>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</si>
  <si>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METAL SPREADING IN THE SWITCH-YARD</t>
    </r>
    <r>
      <rPr>
        <sz val="12"/>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</si>
  <si>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t>Switch yard fencing:</t>
    </r>
    <r>
      <rPr>
        <sz val="12"/>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2"/>
        <rFont val="Tahoma"/>
        <family val="2"/>
      </rPr>
      <t>The fencing shall be continuous i.e. a GI flat of 50 x 6mm shall run continuous at top &amp; at bottom all along the fence. The fencing shall be connected to the earth mat every 3 mtrs.</t>
    </r>
  </si>
  <si>
    <r>
      <t xml:space="preserve">SWITCHYARD GATE: </t>
    </r>
    <r>
      <rPr>
        <sz val="12"/>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</si>
  <si>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r>
      <t>STONE PITCHING &amp; TOE WALL</t>
    </r>
    <r>
      <rPr>
        <sz val="12"/>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</si>
  <si>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t xml:space="preserve">RETAINING WALL: </t>
    </r>
    <r>
      <rPr>
        <sz val="12"/>
        <rFont val="Tahoma"/>
        <family val="2"/>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</si>
  <si>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r>
      <t>STORE SHED+OPEN STOCKYARD:</t>
    </r>
    <r>
      <rPr>
        <sz val="12"/>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</si>
  <si>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r>
      <t>VEHICLE PARKING SHED:</t>
    </r>
    <r>
      <rPr>
        <sz val="12"/>
        <rFont val="Tahoma"/>
        <family val="2"/>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rFont val="Tahoma"/>
        <family val="2"/>
      </rPr>
      <t>Note:</t>
    </r>
    <r>
      <rPr>
        <sz val="12"/>
        <rFont val="Tahoma"/>
        <family val="2"/>
      </rPr>
      <t xml:space="preserve">The provision is to be made for three cars and two space for two wheelers (the indicative drawing is for two cars and two spaces for two wheelers). </t>
    </r>
  </si>
  <si>
    <r>
      <t>PROVISION OF SAND BED</t>
    </r>
    <r>
      <rPr>
        <sz val="12"/>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10m constructed with bricks, plastered and the filled with river sand for storing of Transformer Bushings and other Insulators.</t>
    </r>
  </si>
  <si>
    <r>
      <t>RCC Foundations for Octagonal Lighting Poles:</t>
    </r>
    <r>
      <rPr>
        <sz val="12"/>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</si>
  <si>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t>COLOUR CODING, BAY MARKING Etc</t>
    </r>
    <r>
      <rPr>
        <sz val="12"/>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</si>
  <si>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t>CONTROL ROOM cum office BUILDING:</t>
    </r>
    <r>
      <rPr>
        <sz val="12"/>
        <rFont val="Tahoma"/>
        <family val="2"/>
      </rPr>
      <t xml:space="preserve"> Design, engineering and construction of switch yard buildings including excavation, construction of foundations (open cast or pile as per soil conditions), construction of RCC super structure, with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</si>
  <si>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r>
      <t xml:space="preserve">Providing &amp; laying  Plain cement concrete (1:2:4) </t>
    </r>
    <r>
      <rPr>
        <b/>
        <sz val="12"/>
        <rFont val="Tahoma"/>
        <family val="2"/>
      </rPr>
      <t>(in sunken slab areas)</t>
    </r>
    <r>
      <rPr>
        <sz val="12"/>
        <rFont val="Tahoma"/>
        <family val="2"/>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</si>
  <si>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 xml:space="preserve">Providing 16 mm. thick cement plaster (1:6) finished smooth </t>
    </r>
    <r>
      <rPr>
        <b/>
        <sz val="12"/>
        <rFont val="Tahoma"/>
        <family val="2"/>
      </rPr>
      <t>to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</si>
  <si>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rFont val="Tahoma"/>
        <family val="2"/>
      </rPr>
      <t>outside masonry walls</t>
    </r>
    <r>
      <rPr>
        <sz val="12"/>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</si>
  <si>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rFont val="Tahoma"/>
        <family val="2"/>
      </rPr>
      <t>ceilings of roof slabs, stairs, landings, chajja, shelves, columns, beams and lofts etc.</t>
    </r>
    <r>
      <rPr>
        <sz val="12"/>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</si>
  <si>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(In toilets, rest rooms)</t>
    </r>
  </si>
  <si>
    <r>
      <t xml:space="preserve">Providing , fitting &amp; fixing of 32mm thick flush door shutter with 32mm thick BWP block board, Vision glass panel </t>
    </r>
    <r>
      <rPr>
        <b/>
        <sz val="12"/>
        <rFont val="Tahoma"/>
        <family val="2"/>
      </rPr>
      <t>(1.5ft x 1ft)</t>
    </r>
    <r>
      <rPr>
        <sz val="12"/>
        <rFont val="Tahoma"/>
        <family val="2"/>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family val="2"/>
      </rPr>
      <t>All except in toilets &amp; rest rooms)</t>
    </r>
  </si>
  <si>
    <r>
      <t xml:space="preserve">MAIN GATE, WICKET GATE &amp; SECURITY SHED (GATE COMPLEX): </t>
    </r>
    <r>
      <rPr>
        <sz val="12"/>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</si>
  <si>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 xml:space="preserve">BOUNDARY WALL: </t>
    </r>
    <r>
      <rPr>
        <sz val="12"/>
        <rFont val="Tahoma"/>
        <family val="2"/>
      </rPr>
      <t xml:space="preserve">The boundary wall shall be constructed to a height of 2 mtrs above finished ground level of the substation area with 10” wide brick masonry work with RCC(M25) ground tie beam to be rested on the RCC pillars (pillar to pillar distance @ 3mtrs) as per specification. </t>
    </r>
  </si>
  <si>
    <r>
      <t xml:space="preserve">Precast Boundary Wall: </t>
    </r>
    <r>
      <rPr>
        <sz val="12"/>
        <rFont val="Tahoma"/>
        <family val="2"/>
      </rPr>
      <t>Supplying and fixing precast RCC/ SFRC boundary wall precast RCC/ SFRC fencing compound wall pole having finished dimension of 200mmx200mmx3000mm (long) made of M 30 grade concrete with 10 nos of 4mm dia HTPC (High Tension Pre Coated) wire, fixed in cast-in-situ PCC M-20 concrete in Foundation footing of size 600 mm dia 300mm depth from top and P.C.C. of proportion in CC(1:4:8) of size 600 mm dia 300mm depth at bottom Inside the RCC collar pipe of 600mm internal dia placed over a base of plain cement concrete of proportion with C.C. (1:4:8) of size 680 mm dia 100mm depth including excavating foundation pit for each pole in hard stony earth of size 680 mm dia 700mm depth including providing cast-in-situ PCC of proportion in CC.(1:4:8) of size 1520 mm length, 150 mm width &amp; 100mm depth below slab panel including watering &amp; curing for required days, along with supplying, fixing befitting precast RCC/SFRC slab having dimension of 2100mm (long) x 300mm (wide) x 50mm (thick) made with M-30 grade concrete having 4mm dia GI wire 3 nos covering the top of the compound wall poles with a precast RCC/SFRC cover of size (300x300x150) mm in order to prevent the slab panels from removing. 
All complete as a set to be measured in term of running meter including such precast RCC/SFRC top cover, slab, pole, including painting two coats of approved cement paint over a coat of cement wash including curing, cost and conveyance of all materials, royalties, taxes, all labour, labour cess, T &amp; P required for the work etc. complete including dewatering if required as per the direction of the Engineer-in-charge excluding cost of GST.</t>
    </r>
  </si>
  <si>
    <r>
      <t>TRANSIT HOUSE:</t>
    </r>
    <r>
      <rPr>
        <sz val="12"/>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</si>
  <si>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r>
      <t xml:space="preserve">Providing &amp; laying  Plain cement concrete (1:2:4) </t>
    </r>
    <r>
      <rPr>
        <b/>
        <u/>
        <sz val="12"/>
        <rFont val="Tahoma"/>
        <family val="2"/>
      </rPr>
      <t>(in sunken slab areas)</t>
    </r>
    <r>
      <rPr>
        <sz val="12"/>
        <rFont val="Tahoma"/>
        <family val="2"/>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</si>
  <si>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Providing 16 mm. thick cement plaster (1:6) finished smooth to</t>
    </r>
    <r>
      <rPr>
        <b/>
        <sz val="12"/>
        <rFont val="Tahoma"/>
        <family val="2"/>
      </rPr>
      <t xml:space="preserve"> inside brick walls</t>
    </r>
    <r>
      <rPr>
        <sz val="12"/>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</si>
  <si>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rFont val="Tahoma"/>
        <family val="2"/>
      </rPr>
      <t>ceilings</t>
    </r>
    <r>
      <rPr>
        <sz val="12"/>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</si>
  <si>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vitrified tile </t>
    </r>
    <r>
      <rPr>
        <b/>
        <sz val="12"/>
        <rFont val="Tahoma"/>
        <family val="2"/>
      </rPr>
      <t>flooring</t>
    </r>
    <r>
      <rPr>
        <sz val="12"/>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</si>
  <si>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rFont val="Tahoma"/>
        <family val="2"/>
      </rPr>
      <t>dado /skirting</t>
    </r>
    <r>
      <rPr>
        <sz val="12"/>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</si>
  <si>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rFont val="Tahoma"/>
        <family val="2"/>
      </rPr>
      <t>flooring in toilets</t>
    </r>
    <r>
      <rPr>
        <sz val="12"/>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</si>
  <si>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rFont val="Tahoma"/>
        <family val="2"/>
      </rPr>
      <t>(All Toilet walls</t>
    </r>
    <r>
      <rPr>
        <sz val="12"/>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</si>
  <si>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rFont val="Tahoma"/>
        <family val="2"/>
      </rPr>
      <t xml:space="preserve"> steps and landings</t>
    </r>
    <r>
      <rPr>
        <sz val="12"/>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</si>
  <si>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rFont val="Tahoma"/>
        <family val="2"/>
      </rPr>
      <t>(1:3)</t>
    </r>
    <r>
      <rPr>
        <sz val="12"/>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</si>
  <si>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r>
      <t>Furnishings for Transit House: Supply and installation of the following items-</t>
    </r>
    <r>
      <rPr>
        <sz val="12"/>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</si>
  <si>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Tahoma"/>
        <family val="2"/>
      </rPr>
      <t xml:space="preserve">
</t>
    </r>
  </si>
  <si>
    <r>
      <t xml:space="preserve">DG Shed: </t>
    </r>
    <r>
      <rPr>
        <sz val="12"/>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</si>
  <si>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shoring, shuttering &amp; curing. This includes supply of all labourers, T&amp;P , </t>
    </r>
    <r>
      <rPr>
        <b/>
        <sz val="12"/>
        <rFont val="Tahoma"/>
        <family val="2"/>
      </rPr>
      <t xml:space="preserve">head loading of all type of Civil materials  and dewatering </t>
    </r>
    <r>
      <rPr>
        <sz val="12"/>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</si>
  <si>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t>
    </r>
    <r>
      <rPr>
        <b/>
        <sz val="12"/>
        <rFont val="Tahoma"/>
        <family val="2"/>
      </rPr>
      <t>head loading of all type of Civil materials  and dewatering</t>
    </r>
    <r>
      <rPr>
        <sz val="12"/>
        <rFont val="Tahoma"/>
        <family val="2"/>
      </rPr>
      <t xml:space="preserve"> (including Supply of all T&amp;P, Fuel, Lubricant &amp; electricity etc.)  as per Technical specification, approved drawings and instruction of Engineer In charge.</t>
    </r>
  </si>
  <si>
    <r>
      <t xml:space="preserve">Supply of all materials like cement, coarse aggregates (Nominal size 12mm to 20mm), fine aggregates and making 1000mm river bed pile foundations (after pile boring as per required depth, basing on design) as per requirement, including supply of all equipment  with labours, </t>
    </r>
    <r>
      <rPr>
        <b/>
        <sz val="12"/>
        <rFont val="Tahoma"/>
        <family val="2"/>
      </rPr>
      <t>head loading of all type of Civil materials</t>
    </r>
    <r>
      <rPr>
        <sz val="12"/>
        <rFont val="Tahoma"/>
        <family val="2"/>
      </rPr>
      <t xml:space="preserve"> , proper curing of the foundations and T&amp;P as per specification in the concrete ratio </t>
    </r>
    <r>
      <rPr>
        <b/>
        <sz val="12"/>
        <rFont val="Tahoma"/>
        <family val="2"/>
      </rPr>
      <t>1:1:2</t>
    </r>
    <r>
      <rPr>
        <sz val="12"/>
        <rFont val="Tahoma"/>
        <family val="2"/>
      </rPr>
      <t xml:space="preserve"> and disposal of excess earth as per the direction of Engineer In Charge. </t>
    </r>
  </si>
  <si>
    <r>
      <t xml:space="preserve">Cutting bending hooking, fixing and binding in poisition of MS bars for rainforcement of all foundations (open or pile types) concrete of towers including supply of wire for binding With supply of steel rod(TATA/RINL/SAIL Make) and </t>
    </r>
    <r>
      <rPr>
        <b/>
        <sz val="12"/>
        <rFont val="Tahoma"/>
        <family val="2"/>
      </rPr>
      <t>head loading</t>
    </r>
    <r>
      <rPr>
        <sz val="12"/>
        <rFont val="Tahoma"/>
        <family val="2"/>
      </rPr>
      <t>. No other make of steel shall be allowed.</t>
    </r>
  </si>
  <si>
    <r>
      <t xml:space="preserve">REVETMENT: </t>
    </r>
    <r>
      <rPr>
        <sz val="12"/>
        <rFont val="Tahoma"/>
        <family val="2"/>
      </rPr>
      <t>(including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r>
  </si>
  <si>
    <r>
      <t>ROW (Right Of Way)</t>
    </r>
    <r>
      <rPr>
        <sz val="12"/>
        <rFont val="Tahoma"/>
        <family val="2"/>
      </rPr>
      <t xml:space="preserve">:-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r>
  </si>
  <si>
    <t>NAME OF THE WORK: 
Construction of 2X500 MVA,400/220KV AIS Sub-Station with SAS at Basudevpur with associated 400 KV D/C LILO LINE from 400KV  Kaniha-Bisra D/C line (CKT-I &amp; II)  to proposed 400/220KV GSS at Basudevpur,  220KV LILO in D/C from TTPS-Joda line to proposed S/s at Basudevpur, 220KV D/C line from proposed 220/132KV GIS, Barbil to proposed S/s at Basudevpur along with construction of 220/132kV GIS S/s at Barbil, 220KV D/Cline from 220/132/33KV GSS, Turumunga to proposed 400/220KV Grid S/s at Basudevpur and 132KV LILO line from one circuit of 132KV Turumunga-Dhenkikote D/C line to 132/33KV Grid S/s, Palaspanga.</t>
  </si>
  <si>
    <t xml:space="preserve">
400/220 KV Sub-Station  at Basudevpur &amp; Associated 400 KV &amp; 220kV lines 
(SUPPLY)</t>
  </si>
  <si>
    <t xml:space="preserve"> (FOR 400 KV D/C LILO LINE from  400 KV D/C LILO LINE from 400KV  Kaniha-Bisra D/C line (CKT-I &amp; II)  to proposed 400/220KV GSS at Basudevpur)</t>
  </si>
  <si>
    <t>CD 24-25 SS 21</t>
  </si>
  <si>
    <t>CD 24-25 SS 2</t>
  </si>
  <si>
    <t>CD 24-25 SS 30</t>
  </si>
  <si>
    <t>CD 24-25 SS 16</t>
  </si>
  <si>
    <t>CD 24-25 SS 32</t>
  </si>
  <si>
    <t>CD 24-25-Line-4</t>
  </si>
  <si>
    <t>CD 24-25-TL-8</t>
  </si>
  <si>
    <t>CD 24-25-LSS-132</t>
  </si>
  <si>
    <t>CD 24-25-LSS-131</t>
  </si>
  <si>
    <t>CD 24-25-SS-129</t>
  </si>
  <si>
    <t>CD 24-25-SS-127</t>
  </si>
  <si>
    <t>CD 24-25-SS-125</t>
  </si>
  <si>
    <t>CD 24-25-SS-109</t>
  </si>
  <si>
    <t>CD 24-25-SS-110</t>
  </si>
  <si>
    <t>CD 24-25-SS-111</t>
  </si>
  <si>
    <t>CD 24-25-SS-112</t>
  </si>
  <si>
    <t>CD 24-25-SS-113</t>
  </si>
  <si>
    <t>CD 24-25-SS-131</t>
  </si>
  <si>
    <t>CD 24-25-SS-37</t>
  </si>
  <si>
    <t>CD 24-25-SS-39</t>
  </si>
  <si>
    <t>CD 24-25-SS-40</t>
  </si>
  <si>
    <t>CD 24-25-SS-47</t>
  </si>
  <si>
    <t>CD 24-25-SS-53</t>
  </si>
  <si>
    <t>Price Reference</t>
  </si>
  <si>
    <t>CD 24-25-SS-71</t>
  </si>
  <si>
    <t>CD 24-25-SS-72</t>
  </si>
  <si>
    <t>48 fibre optic approach cable (DWSM)</t>
  </si>
  <si>
    <t>CD 24-25-TEL-33</t>
  </si>
  <si>
    <t>Installation hardware set (HDPE duct, HDPE coupling etc) for 48Fibre FOAC</t>
  </si>
  <si>
    <t>CD 24-25-TEL-34</t>
  </si>
  <si>
    <t>CD 24-25-TEL-30</t>
  </si>
  <si>
    <t>CD 24-25-TEL-02</t>
  </si>
  <si>
    <t>CD 24-25-TEL-08</t>
  </si>
  <si>
    <t xml:space="preserve">    TOTAL  COST OF SUPPLY FOR SUBSTATION INCLUDING GST</t>
  </si>
  <si>
    <t>DESCRIPTION OF ITEMS(SCHEDULE-VIIB) ERECTION,TESTING &amp; COMMISSIONING OF FOLLOWING EQUIPMENTS ALONG WITH CIVIL WORKS (As per Technical Specification)</t>
  </si>
  <si>
    <t>PRICE REFERENCE</t>
  </si>
  <si>
    <t>EARTHING  CONDUCTOR:  75X10    mm   GI   Flat   for    Raiser    from   the   burial   earth   mat   to foundation plint level of equipmentstructure etc.) @1mtr=5.899Kg</t>
  </si>
  <si>
    <t>EARTHING CONDUCTOR: 50X6 mm GI Flat as riser to structures, equipment, coulmns and up to the bottom of spikes, fencing, cable tray and auxiliary  Boards  earthing etc.). Each equipment strructure &amp; Columns shall be connected to earth at two separate points. @1mtr=2.389Kg</t>
  </si>
  <si>
    <t xml:space="preserve">Total Electrical Works  -SUB-STATION-VIIB </t>
  </si>
  <si>
    <t>Hard Soil/ Dense Soil</t>
  </si>
  <si>
    <t>Soft /Disintegrated rock soil, not requiring blasting</t>
  </si>
  <si>
    <t>RC-25-26SS-B.1.ii</t>
  </si>
  <si>
    <t>21.4</t>
  </si>
  <si>
    <t>Sub-Total (3 to 9) =</t>
  </si>
  <si>
    <t>Tentative</t>
  </si>
  <si>
    <t>10.4.1</t>
  </si>
  <si>
    <t>10.4.2</t>
  </si>
  <si>
    <t>13.1.1</t>
  </si>
  <si>
    <t>13.1.2</t>
  </si>
  <si>
    <t>18.3.1</t>
  </si>
  <si>
    <t>25.2.8</t>
  </si>
  <si>
    <t>Tentative price</t>
  </si>
  <si>
    <t>Operator Workstations</t>
  </si>
  <si>
    <t>Engineering workstation</t>
  </si>
  <si>
    <t>Workstation for RAS (Remote Access System)</t>
  </si>
  <si>
    <t>Inverters - 3 KVA (Main &amp; Stand by)</t>
  </si>
  <si>
    <t xml:space="preserve">Furniture (Operator desk 3 Nos (for SAS, RAS, VMS) &amp; Chair-6Nos) etc. </t>
  </si>
  <si>
    <t>Design and Supply for IP Based VMS (Server Based with VMS software), which shall include ONVIF Compliant Colour Cameras with Night Vision(Bullet/Dome/PTZ), PTZ Controller, Server (Rack mounted/Tower type) Based NVR with VMS Software, VMS Client PC,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</si>
  <si>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</si>
  <si>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</si>
  <si>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</si>
  <si>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</si>
  <si>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HVW spray system, Hydrant system system and complete U/G &amp; O/G piping and accessories etc. outside the pump house for 500 MVA, (400/220KV ICT)</t>
  </si>
  <si>
    <t xml:space="preserve">Lot </t>
  </si>
  <si>
    <t>The following areas are to be covered without any blind spots:
1. Entry and exits of Store and Equipment storage Platforms/Open stockyard - Bullet cameras
2. All entry and exits of Control room building - Bullet cameras
3. All gates of substation and switchyard - Bullet cameras
4. Control Room Building (Inside Areas) - Panel Room, HMI Room, Communication Room, LT(AC/DC) Panel Room, Battery Room. - Bullet/Dome cameras
5. Entry and Exit of Security Shed cum main gate complex - Bullet cameras
6. Entry and Exit of FFPH - Bullet cameras
7. Switchyard areas (All voltage levels) - PTZ Cameras
8. Transformers and Reactors under present scope- Bullet/PTZ cameras
9. Substation boundary wall
Note: Any other requirement besides above to be explored &amp; can be finalised during detail Engg.</t>
  </si>
  <si>
    <t>TOTAL of ELECTRICAL WORKS (Erection Chages) (SCHEDULE-VIIB FOR SUBSTATION)</t>
  </si>
  <si>
    <t xml:space="preserve">TOTAL of Civil Works  (SCHEDULE-VIIC FOR SUBSTATION) </t>
  </si>
  <si>
    <t>OPEN CAST/SHALLOW FOUNDATION CONCRETE WORKS
Foundations: Design, engineering, supply of all labour, material and construction(open cast foundation) of PCC, RCC footings of any depth, pedestal including the cost of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</si>
  <si>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t>Supply Of Station Transformer &amp; Other Materials For meeting the Auxiliary Supply (Using Tertiary of ICT)</t>
  </si>
  <si>
    <t>RAM- 16GB DDR4 or More</t>
  </si>
  <si>
    <t xml:space="preserve">220KV Feeder Protection Panel: MAIN-I , MAIN-II of different make, Backup Protection relays, Bay control unit (BCU) &amp; other aux relays including LBB trip relays as per requirement compliant to IEC 61850-ED-2 protocol with PRP on FO. Power Supply 220V DC, for substation automation system. </t>
  </si>
  <si>
    <t>220KV Bus Coupler Protection Panel: Backup Protection Relays and other aux relays including LBB trip relays &amp; BCU as per requirement compliant to IEC 61850-ED-2 protocol with PRP on FO. Power Supply 220V DC for substation automation system.</t>
  </si>
  <si>
    <t>OGST@9%</t>
  </si>
  <si>
    <t>CGST@9%</t>
  </si>
  <si>
    <t xml:space="preserve">Total Unit Price after GST </t>
  </si>
  <si>
    <t xml:space="preserve">Quantity </t>
  </si>
  <si>
    <t>72.5KV, 31.5kA Current Transformers</t>
  </si>
  <si>
    <t>72.5 KV, 800A, 31.5kA Isolators</t>
  </si>
  <si>
    <t>245 KV, (1200-600-300/1-1-1-1-1A), 50kA, 5 CORE  SINGLE  PHASE  CURRENT TRANSFORMER</t>
  </si>
  <si>
    <t>245 KV, 3 Core, Voltage Transformer  (2 core 3P &amp; 1 core 0.2)</t>
  </si>
  <si>
    <t>33/66KV Equipment (For Station Transformer)</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</si>
  <si>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Havells/Wipro), with switch gear, GI junction box, GI Conduit etc. &amp; as per technical specification.</t>
  </si>
  <si>
    <t>FIRE FIGHTING SYSTEM(PORTABLE AND WHEEL MOUNTED SETS FOR CONTROL ROOM,EQUIPMENT LIKE TRANSFORMER AND OTHER AREAS AS PER TECH SPEC</t>
  </si>
  <si>
    <t>(e) 50 mm, 3 mtr long Heavy duty perforated GI pipes: for treated earth pits (with details of treatment as per IS). This shall be used of equipment earthing and also along the periphery of the switchyard i.e. near the fencing.
(f) Provision of water taps with supply of all materials inside the switch yard areas  and peripheral for treated earth pit  for watering the treated earth pits. 
(g) The erection of risers of size 50 x 6 mm / 75 x 10 mm GI flats including welding/jointing, application of two coats of bituminous Paint, wrapping of HT Tape etc as per requirement. This is as per approved drawing and specification.
(h) This includes earthing provision for switchyard buildings.
(i) DSLP of Switchyard and its buildings as described below.
NOTE: Earthing design and philosophy shall be as per IEEE 80, 81, IS 3043, CBIP Manual on Earthing of AC Power Systems and OPTCL TS. Detail earthing design shall be submitted by the agency considering soil restivity survey.</t>
  </si>
  <si>
    <t>Supply of 2 Ton Split type Air Conditioners [both indoor and outdoor units] (Inverter, five star latest model - LG/Hitachi /Carrier/Mitsubishi Heavy Industries/Daikin/Voltas/O' General Make) with copper condensor having remote control. Scope includes all other additional accessories such as Automatic Voltage Stabilizers, copper piping, copper cable, insulation over copper pipe, PVC corrrugated drain pipes, steel brackets for holding outdoor units, first filling of refrigerant and all other accessories necessary for completion of the AC system.</t>
  </si>
  <si>
    <t>Air conditioning system shall be designed to maintain the inside Dry Bulb Temperature below 24 °C. Bidder shall submit necessary design calculations for OPTCL's approval. The qty of ACs shall be as per the approved design. Compressor of AC shall have minimum 5 years Warranty from the date of commissioning.
Following item description also includes AC Control Panel(s) made of 2mm CR sheet, having suitable outgoing (one outgoing for one AC &amp; with overload control gear) &amp; wiring materials with 16 amp industrial socket &amp; plug for each unit of AC etc (As per specification) for the following buildings. Number of such panels shall be as per reqirement and approved drawings.</t>
  </si>
  <si>
    <t>Temperature transducer shall be provided to monitor the temperature. The Temperature transducer shall have the following specification:
(Sensor : Air temperature sensor (indoor use), Output : 4 to 20mA, Temperature range : -5°C to 60°C, Resolution : 0.1°C, Accuracy : 0.5°C or better.)</t>
  </si>
  <si>
    <t>AIRCONDITIONING:  Installation of 2T capacity Split Air Conditioning Units: including AC Control Panel(s) made of 2mm CR sheet, having suitable outgoing (one outgoing for one AC &amp; with overload control gear) &amp; wiring materials with 16 amp industrial socket &amp; plug for each unit of AC etc (As per specification) for the following buildings as per the approved drawing.
Commissioning of Logic controller for Auto Switch ON &amp; OFF of AC units depending on requirement at various rooms/halls as per approved drawing.
Temperature transducer shall be also be installed to monitor the temperature. The Temperature transducer shall have the following specification:
(Sensor : Air temperature sensor (indoor use), Output : 4 to 20mA, Temperature range : -5°C to 60°C, Resolution : 0.1°C, Accuracy : 0.5°C or better.)</t>
  </si>
  <si>
    <t xml:space="preserve">Following activities including supply of all materials, T&amp;P &amp; labour RCC volume including MS rods (including column Beams and roofs etc), Brick masonry work in cement sand mortar 1: 6 with bricks of class designation 75kg/mm2 &amp; its cement plastering, Concrete Flooring, External and internal wall painting with primer coat, Doors and windows shall be of sliding type with locking facility and shall be of aluminium with glaze of 6mm &amp; windows shall have aluminium grills. 
</t>
  </si>
  <si>
    <t xml:space="preserve">Provision of PHD and other fittings of reputed make having ISI mark, provision of rain water discharge pipes at different locations, Internal concealed wiring, fixing of lighting fixtures (LED) fans and regulators (Electronic regulator) exhaust fan DC emergency lighting, Provision of smoke and fire detection system of the building, suitable RCC based platform for installation of firefighting equipment as required etc. A) Area of the Firefighting Building: 10mtrX5 Mtrs (50 sq mtr).
</t>
  </si>
  <si>
    <t xml:space="preserve">Design, engineering and construction of one no, suitable RCC water tank including the piling where required, the cost of material, supply of labour, cement, reinforcement-steel, form work and excavation as per the approved drawing and technical specification (The RCC structure frame should be in the ratio 1:1.5:3) This also includes excavation in all types of soil or rocks, backfilling, and disposal of excess earth as per the direction of Engineer In charge. The water tank shall be for storage of water for the HVW Spray system &amp; Hydrant System including the water pipe as inlet from the Water pump to the storage water tank &amp; outlet pipes connecting to the firefighting building including supply &amp; erection
</t>
  </si>
  <si>
    <t>34</t>
  </si>
  <si>
    <t>TOTAL OF (Civil Work)  OF SUBSTATION</t>
  </si>
  <si>
    <t>Statutory fees (towards land alienation &amp; Forest diversion)</t>
  </si>
  <si>
    <t xml:space="preserve">
(SUPPLY OF SUB-STATION- SCHEDULE-VIIA)</t>
  </si>
  <si>
    <t>CD 24-25 SS 54</t>
  </si>
  <si>
    <t>145 KV,800-400-200 A,31.5 KA,4CORE SINGLE PHASE CURRENT TRANSFORMER (3 NOS PS CLASS &amp; 1 NO. 0.2s CLASS)</t>
  </si>
  <si>
    <t>145 KV,1250A,31.5KA,ISOLATORS</t>
  </si>
  <si>
    <t>S/I WITH OUT EARTH SWITCH</t>
  </si>
  <si>
    <t>D/I WITH SINGLE EARTH SWITCH</t>
  </si>
  <si>
    <t>D/I WITHOUT EARTH SWITCH</t>
  </si>
  <si>
    <t>145 KV, 6600pF, 3CORE,SINGLE PHASE CAPACITOR VOLTAGE TRANSFORMER</t>
  </si>
  <si>
    <t>120 KV METAL OXIDE SURGE  ARRESTOR, 10 KA, Class III</t>
  </si>
  <si>
    <t>145 KV, 2 CORE, SINGLE PHASE, IVT</t>
  </si>
  <si>
    <t>132 KV Bus Post Insulators</t>
  </si>
  <si>
    <t>145KV, 3150A, 40KA, SF6, CIRCUIT BREAKER WITH SUPPORTING STRUCTURE</t>
  </si>
  <si>
    <t>SI with Double Break Beam mounted 2000A</t>
  </si>
  <si>
    <t>CD 24-25 SS 13</t>
  </si>
  <si>
    <t>CD 24-25-SS-24</t>
  </si>
  <si>
    <t>CD 24-25-SS-11</t>
  </si>
  <si>
    <t>CD 24-25-SS-12</t>
  </si>
  <si>
    <t>CD 24-25-SS-31</t>
  </si>
  <si>
    <t>CD 24-25-SS-55</t>
  </si>
  <si>
    <t>TURUMUNGA-DHENKIKOTE LOA (1377/16.02.23)</t>
  </si>
  <si>
    <t>CD 24-25-SS-03</t>
  </si>
  <si>
    <t>36 KV,1250A,25KA,ISOLATORS</t>
  </si>
  <si>
    <t>S/I WITH BEAM MOUNTED</t>
  </si>
  <si>
    <t>30 KV, METAL OXIDE SURGE  ARRESTOR, 10KA, class II(Beam Mounted)</t>
  </si>
  <si>
    <t>36 KV ,2 CORE,SINGLE PHASE,IVT</t>
  </si>
  <si>
    <t>36KV,1250A,25KA,VACUUM CIRCUIT BREAKER WITH SUPPORTING STRUCTURE</t>
  </si>
  <si>
    <t>220KV Sy Equipments</t>
  </si>
  <si>
    <t>132KV SY Equipments</t>
  </si>
  <si>
    <t>33KV SY Equipments</t>
  </si>
  <si>
    <t>CD 24-25-SS-25</t>
  </si>
  <si>
    <t>CD 24-25-SS-26</t>
  </si>
  <si>
    <t>CD 24-25-SS-32</t>
  </si>
  <si>
    <t>CD 24-25-SS-38</t>
  </si>
  <si>
    <t>CD 24-25-SS-16</t>
  </si>
  <si>
    <t>CD 24-25-SS-17</t>
  </si>
  <si>
    <t>CD 24-25-SS-19</t>
  </si>
  <si>
    <t>CD 24-25-SS-56</t>
  </si>
  <si>
    <t>CD 24-25-SS-04</t>
  </si>
  <si>
    <t>BUS BAR &amp; CIRCUIT MATERIALS</t>
  </si>
  <si>
    <t>Turumunga BOQ after deduction GST- letter no 339/06.06.22,sl.32.1</t>
  </si>
  <si>
    <t>No.</t>
  </si>
  <si>
    <t>CD 24-25-SS-75</t>
  </si>
  <si>
    <t>CD 24-25-SS-104</t>
  </si>
  <si>
    <t>CD 24-25-SS-105</t>
  </si>
  <si>
    <t>220 KV Columns &amp; beams</t>
  </si>
  <si>
    <t>132 KV Column &amp; beams</t>
  </si>
  <si>
    <t>132KV Equipment</t>
  </si>
  <si>
    <t>XLPE 3.5 C X 300 mm2</t>
  </si>
  <si>
    <t>CD-24-25-ss-134</t>
  </si>
  <si>
    <t>CD 24-25-SS-42</t>
  </si>
  <si>
    <t>CD 24-25-SS-45</t>
  </si>
  <si>
    <t>CD 24-25-SS-48</t>
  </si>
  <si>
    <t>Supply of Auto Transformer with spares as per technical specification &amp; conducting the type tests as per the TS.</t>
  </si>
  <si>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one of the marshalling boxes)</t>
  </si>
  <si>
    <t>NCTs for the Auto Transformers</t>
  </si>
  <si>
    <t>Digital RTCC Panel with 2 nos of Digital RTCC relays (for 2 Auto Transformers) and cutouts for additional Two Relays.</t>
  </si>
  <si>
    <t>Online Drying out system for Auto Transformer</t>
  </si>
  <si>
    <t>CD SS-24/25-28</t>
  </si>
  <si>
    <t>Supply of PowerTransformer with spares as per technical specification &amp; conducting the type tests as per the TS.</t>
  </si>
  <si>
    <t xml:space="preserve">
ERECTION-SCHEDULE-VIIB</t>
  </si>
  <si>
    <t xml:space="preserve">Busbar stringing (for single moose) wirth fixing of insulator </t>
  </si>
  <si>
    <t xml:space="preserve">Busbar stringing (for twin moose) wirth fixing of insulator </t>
  </si>
  <si>
    <t>ACSR MOOSE CONDUCTOR JUMPERING</t>
  </si>
  <si>
    <t>Jumpering to equipments with fixing of clamps and connectors (for single moose)</t>
  </si>
  <si>
    <t>Jumpering to equipments with fixing of clamps and connectors (for twin moose)</t>
  </si>
  <si>
    <t>220KV, Auto TRF Protection Panel: This includes all Relays including LBB trip relays and Bay Control Units (BCU), complete in all respect compliant to IEC 61850-ED-2 protocol with PRP on FO. Power Supply 220V DC.</t>
  </si>
  <si>
    <t>132 KV FEEDER PROTECTION PANEL: 1 feeder in one panel                                                                       Numerical Distance Protection relay, Backup relay, BCU and other auxiliary relays as per requirement compliant to IEC 61850-ED-2 protocol with PRP on FO. Power supply 220V DC. TNC for CB and PBs for Isolators shall be provided additionally.</t>
  </si>
  <si>
    <t>NCTs for the Power Transformers</t>
  </si>
  <si>
    <t>Installation, Testing and Commissioning of Transformers: 
Receiving the Transformers and its accessories from nearest OPTCL stores,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t>
  </si>
  <si>
    <t>Digital RTCC panel.</t>
  </si>
  <si>
    <t>Testing &amp; commisioning of the Digital RTCC relays for each trasnformer. The DM &amp; the Marshalling box of the transformer shall be wired with the RTCC relay and tested for its performance locally(HMI of relay) and through SAS.</t>
  </si>
  <si>
    <t>NCTs  including its mounting arragement as per TS.</t>
  </si>
  <si>
    <t>Online Drying out system for Auto transformers</t>
  </si>
  <si>
    <t xml:space="preserve">
(CIVIL WORKS-SCHEDULE VIIC)</t>
  </si>
  <si>
    <t>Conductor- ACSR ZEBRA</t>
  </si>
  <si>
    <t>Earth wire- OPGW</t>
  </si>
  <si>
    <t>Qnty</t>
  </si>
  <si>
    <t xml:space="preserve">Unit Price </t>
  </si>
  <si>
    <t xml:space="preserve">Total Unit Price </t>
  </si>
  <si>
    <t xml:space="preserve">Total Price </t>
  </si>
  <si>
    <t>TOWER SUPER STRUCTURES</t>
  </si>
  <si>
    <t xml:space="preserve"> MT</t>
  </si>
  <si>
    <t>STUBS &amp; CLEATS</t>
  </si>
  <si>
    <t xml:space="preserve">TEMPLATES </t>
  </si>
  <si>
    <t>1.3.4</t>
  </si>
  <si>
    <t xml:space="preserve">Weight of different type G.I Nuts and Bolts for the above structures </t>
  </si>
  <si>
    <t xml:space="preserve">Supply of the following tower accessories as per technical specification.
 </t>
  </si>
  <si>
    <t xml:space="preserve">EARTHING DEVICE </t>
  </si>
  <si>
    <t>CD 24-25 Line sl.8</t>
  </si>
  <si>
    <t>CD 24-25 Line sl.9</t>
  </si>
  <si>
    <t>CD 24-25 Line sl.10</t>
  </si>
  <si>
    <t>CD 24-25 Line sl.11</t>
  </si>
  <si>
    <t>CD 24-25 Line sl.13</t>
  </si>
  <si>
    <t>CD 24-25 Line sl.12</t>
  </si>
  <si>
    <t>75X10 MM GI FLAT</t>
  </si>
  <si>
    <t xml:space="preserve">ACSR ZEBRA </t>
  </si>
  <si>
    <t>CD 24-25 Line sl.18</t>
  </si>
  <si>
    <t>POWER CONDUCTOR ACESSORIES (For  ACSR ZEBRA)</t>
  </si>
  <si>
    <t>CD 24-25 Line sl.29</t>
  </si>
  <si>
    <t>CD 24-25 Line sl.34</t>
  </si>
  <si>
    <t>Repair Sleeve</t>
  </si>
  <si>
    <t>CD 24-25 Line sl.40</t>
  </si>
  <si>
    <t>Performed Armoured Rod</t>
  </si>
  <si>
    <t xml:space="preserve">Supply of the following  hard ware fittings suitable for ACSR Zebra conductors as per the technical specification. </t>
  </si>
  <si>
    <t>CD 24-25 Line sl.15</t>
  </si>
  <si>
    <t>Double suspension Hard wares fittings (2x120kN)</t>
  </si>
  <si>
    <t>CD 24-25 Line sl.16</t>
  </si>
  <si>
    <t>CD 24-25 Line sl.17</t>
  </si>
  <si>
    <t>Double tension Hardware fittings (2x160kN)</t>
  </si>
  <si>
    <t>Supply of OPGW Cable &amp; Hardware fittings</t>
  </si>
  <si>
    <t>Supply of OPGW(DWSM) Fibre Optic Cable 24F</t>
  </si>
  <si>
    <t>CD24-25-TEL-23</t>
  </si>
  <si>
    <t>CD 24-25-TEL-24</t>
  </si>
  <si>
    <t>Joint Box (splice enclosure),24F</t>
  </si>
  <si>
    <t>CD 24-25-TEL-27</t>
  </si>
  <si>
    <t xml:space="preserve">                                                          Estimator                                                                   </t>
  </si>
  <si>
    <t>Deputy General Manager (Elect.),</t>
  </si>
  <si>
    <t xml:space="preserve">E.H.T (Const.) Division,                                     </t>
  </si>
  <si>
    <t xml:space="preserve">E.H.T (Const.) Division,  </t>
  </si>
  <si>
    <t xml:space="preserve">OPTCL, Keonjhar.                                               </t>
  </si>
  <si>
    <t xml:space="preserve">  OPTCL, Keonjhar</t>
  </si>
  <si>
    <t>Weight of different type G.I Nuts and Bolts for the above structures (1.13*3+170.28*3+25062+50.02+1.19*16+212.37*16+43.4*10+1.34*25+301.55*25+50.5*13+98.34*4+3.88*7+346.25*7+42.35*3+71.04*3+9.86*9+401.21*9+97.28*8+5.03*10+346.25*10+188.29*4+304.66*6+14.65*3+984.84*3+113.8+19.74+18.84+23.28+35.57+35.04+25.14+41.97*2+35=29,814.63kg)</t>
  </si>
  <si>
    <t>QTY</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</si>
  <si>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</si>
  <si>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 xml:space="preserve">Erection of the following tower accessories as per technical specification.
 </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</si>
  <si>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i)Without cost of earthing pipe (50mm Dia 3050mm length medium gauge) and GI flat</t>
  </si>
  <si>
    <t>ERECTION OF OPGW CABLE</t>
  </si>
  <si>
    <t>24F/48F OPGW stringing without supply of required HWF, tension assembly set, suspension assembly set, vibration damper set etc.(Under offline condition)</t>
  </si>
  <si>
    <t>CPC RC Sl.No.4 (OrderNo.171, DT.28.02.2023)</t>
  </si>
  <si>
    <t xml:space="preserve">TOTAL OF ELECTRICAL WORKS (PART-A) </t>
  </si>
  <si>
    <t>Preliminary survey - Making walkover survey ascertaining feasibile route and marking on TOposheet, preparation of route alignment</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</si>
  <si>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</si>
  <si>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Soil Testing in complete shape along with submission of report etc.</t>
  </si>
  <si>
    <t>Normal foundation (Boring up to 7.0m depth)</t>
  </si>
  <si>
    <t>EXCAVATION WORKS FOR OPEN CAST/SHALLOW TYPE FOUNDATIONS</t>
  </si>
  <si>
    <t>Dense / compact soil</t>
  </si>
  <si>
    <t>Partially submerged soil</t>
  </si>
  <si>
    <t xml:space="preserve"> RC25-26 TL-FDN-1.2(iii)</t>
  </si>
  <si>
    <t xml:space="preserve"> RC25-26 TL-FDN-1.4(i)</t>
  </si>
  <si>
    <t xml:space="preserve"> RC25-26 TL-FDN-1.1</t>
  </si>
  <si>
    <t>WELDING OF TOWER MEMBERS</t>
  </si>
  <si>
    <t xml:space="preserve"> RC25-26 TL-Fabrication-1.1(i)</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</si>
  <si>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</si>
  <si>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 xml:space="preserve">Excavation and Back filling (as per approved drawing) </t>
  </si>
  <si>
    <t>5.1.1</t>
  </si>
  <si>
    <t>5.1.2</t>
  </si>
  <si>
    <t>Dense/compact soil</t>
  </si>
  <si>
    <t>5.1.3</t>
  </si>
  <si>
    <t>Soft/Dis intigrated rock (not required blasting)</t>
  </si>
  <si>
    <t>Lean Concrete in the ratio1:3:6(Grade M-10) including supply of sand  chips etc.</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</si>
  <si>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</si>
  <si>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Hecter</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</si>
  <si>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</si>
  <si>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Tentative Market Price</t>
  </si>
  <si>
    <t>Supply &amp; Installation of Dynamic Bird Flight Diverter LED type for installation in Top conductor &amp; Earth wire under Forest stretch as per condition of MOEF. GOI</t>
  </si>
  <si>
    <t>Wor Order No.ED-NZ-BLS-1040,Dt.23.05.2025</t>
  </si>
  <si>
    <t xml:space="preserve">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</si>
  <si>
    <t>Average bench mark value of concerned area</t>
  </si>
  <si>
    <t>Per Km</t>
  </si>
  <si>
    <t>TOTAL CIVIL WORKS</t>
  </si>
  <si>
    <t>Amount (inRs.)</t>
  </si>
  <si>
    <t>Stock,Storage &amp; Insurance(@3% on Sl.No-1)</t>
  </si>
  <si>
    <t>Sub-Total (sl no. 1+2)</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</si>
  <si>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Inspection,obtaining clearance from PTCC Auhtority etc.</t>
  </si>
  <si>
    <t>Tree cutting @20000/- per Kms</t>
  </si>
  <si>
    <t>Grand Total (3+4+5+6+7+8)</t>
  </si>
  <si>
    <t>SCHEDULE-VIIA-SUPPLY (FOR 220 KV D/C LINE)</t>
  </si>
  <si>
    <t>9=4*8</t>
  </si>
  <si>
    <t xml:space="preserve"> +24 EXTENSION (  15.704 MT) - 0 NOS.</t>
  </si>
  <si>
    <t xml:space="preserve"> +9 EXTENSION ( HT-2.402MT + MS-4.086MT=6.488 MT) -  0 NO. </t>
  </si>
  <si>
    <t xml:space="preserve">OC+15 ( 2.073 MT) -1NO. </t>
  </si>
  <si>
    <t xml:space="preserve"> MA ( 1.030 MT) -- 03Nos.</t>
  </si>
  <si>
    <t xml:space="preserve">WEIGHT OF THE STRUCTURES ( templates) </t>
  </si>
  <si>
    <t>Supply of following POWER CONDUCTORS as per the technical specification</t>
  </si>
  <si>
    <t xml:space="preserve">160 KN Silicon Polymer LR Insulators </t>
  </si>
  <si>
    <t>CD 24-25 Line sl.60</t>
  </si>
  <si>
    <t xml:space="preserve">corrected </t>
  </si>
  <si>
    <t>CD 24-25 Line sl.59</t>
  </si>
  <si>
    <t>11.2</t>
  </si>
  <si>
    <t>12.1</t>
  </si>
  <si>
    <t>12.2</t>
  </si>
  <si>
    <t xml:space="preserve">Hardware set for 24F OPGW such as suspension Assembly,Tensin Assembly(Dead end assembly, Pass through assembly) ,Vibration Damper, Down Lead Clamp Assemblies for 24/48 Fibre(DWSM) OPGW,Earth bond,Link plates </t>
  </si>
  <si>
    <t xml:space="preserve">Corrected </t>
  </si>
  <si>
    <t>12.3</t>
  </si>
  <si>
    <t xml:space="preserve">SCHEDULE-VIIB &amp; VIIC-ERECTION AND CIVIL WORKS (FOR 220 KV D/C LINE) </t>
  </si>
  <si>
    <t>Rate contract Ref</t>
  </si>
  <si>
    <t>Preparation of land schedule on revenue (if required)maps indicating alignment therein duly authenticated by Revenue Inspector &amp; Tahasildar, enumeration of trees with the help of Forest officer and other prominent features required for alignment of the line. Final route to be plotted on 1:50000 topo sheet for approval.Detail GIS (Geographical Information System) of towers to be included.</t>
  </si>
  <si>
    <t>Under ream pile foundation (boring up to 15.0m depth)</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</si>
  <si>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</si>
  <si>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r>
      <rPr>
        <b/>
        <sz val="11"/>
        <rFont val="Tahoma"/>
        <family val="2"/>
      </rPr>
      <t xml:space="preserve">FOR MCT TOWER: </t>
    </r>
    <r>
      <rPr>
        <sz val="11"/>
        <rFont val="Tahoma"/>
        <family val="2"/>
      </rPr>
      <t>Providing &amp; laying ordinary plain/reinforced concrete work of grade M-25 (1:1;2) with approved quality stone chips of normal size up to 20mmin tower foundation  fine aggregates, cement  in tower open foundations, pile cappings and rivetments works etc. as blind layer inclusive of labour charges for concrete mixing,  shoring, shuttering &amp; curing. This includes supply of all labourers, T&amp;</t>
    </r>
    <r>
      <rPr>
        <b/>
        <sz val="11"/>
        <rFont val="Tahoma"/>
        <family val="2"/>
      </rPr>
      <t>P , head loading of all type of Civil materials  and dewatering</t>
    </r>
    <r>
      <rPr>
        <sz val="11"/>
        <rFont val="Tahoma"/>
        <family val="2"/>
      </rPr>
      <t xml:space="preserve"> (including Supply of all T&amp;P, Fuel, Lubricant &amp; electricity etc.) as per Technical specification, approved drawings and instruction of Engineer In charge confirming to relevant IS.- (i) With cement &amp; without Rod</t>
    </r>
  </si>
  <si>
    <t xml:space="preserve">Sl no 4 to 7 deleted as included in RCC , PCC STEEL </t>
  </si>
  <si>
    <t>PCC in the ratio 1:2:4(Grade M-15) as above.</t>
  </si>
  <si>
    <t>RR Massonary work in the ratio 1:5.with cement</t>
  </si>
  <si>
    <t>10</t>
  </si>
  <si>
    <t>10.1</t>
  </si>
  <si>
    <t>10.2</t>
  </si>
  <si>
    <t xml:space="preserve"> TOTAL OF SCHEDULE-VIIB &amp; VIIC-ERECTION AND CIVIL WORKS SCHEDULE-VII A (FOR 220KV TTPS-JOA TO BASUDEVPUR LINE)</t>
  </si>
  <si>
    <t>Or Say</t>
  </si>
  <si>
    <t>CALCULATION SHEET</t>
  </si>
  <si>
    <t>SL NO</t>
  </si>
  <si>
    <t>TYPE OF TOWER</t>
  </si>
  <si>
    <t>EXCAVATION</t>
  </si>
  <si>
    <t>PCC</t>
  </si>
  <si>
    <t>RCC</t>
  </si>
  <si>
    <t>MS ROD</t>
  </si>
  <si>
    <t>UNIT VOL</t>
  </si>
  <si>
    <t>TOTAL VOL</t>
  </si>
  <si>
    <t>UNIT WT</t>
  </si>
  <si>
    <t>TOTAL WT</t>
  </si>
  <si>
    <t>PA+0</t>
  </si>
  <si>
    <t>PA+3</t>
  </si>
  <si>
    <t>PA+6</t>
  </si>
  <si>
    <t>PB+0</t>
  </si>
  <si>
    <t>PB+3</t>
  </si>
  <si>
    <t>PB+6</t>
  </si>
  <si>
    <t>PC+0</t>
  </si>
  <si>
    <t>PC+3</t>
  </si>
  <si>
    <t>PC+6</t>
  </si>
  <si>
    <t>OB+3</t>
  </si>
  <si>
    <t>OA+0(WET)</t>
  </si>
  <si>
    <t>OA+3(WET)</t>
  </si>
  <si>
    <t>OA+6 (WET)</t>
  </si>
  <si>
    <t>OB+0(WET)</t>
  </si>
  <si>
    <t>OB+3(WET)</t>
  </si>
  <si>
    <t>OB+6 (WET)</t>
  </si>
  <si>
    <t>OC+0(WET)</t>
  </si>
  <si>
    <t>OC+3(WET)</t>
  </si>
  <si>
    <t>OC+6 (WET)</t>
  </si>
  <si>
    <t>OC+15(WET/P.S)</t>
  </si>
  <si>
    <t>OC+24(WET/P.S)</t>
  </si>
  <si>
    <t>UR+0 (P.S)</t>
  </si>
  <si>
    <t>UR+6 (P.S)</t>
  </si>
  <si>
    <t>MB+0</t>
  </si>
  <si>
    <t>MB+6</t>
  </si>
  <si>
    <t>MC+0</t>
  </si>
  <si>
    <t>MC+6</t>
  </si>
  <si>
    <t>MC+9</t>
  </si>
  <si>
    <t>MC+15</t>
  </si>
  <si>
    <t>MA+0(WET)</t>
  </si>
  <si>
    <t>MA+3(WET)</t>
  </si>
  <si>
    <t>MA+6 (WET)</t>
  </si>
  <si>
    <t>MB+0(WET)</t>
  </si>
  <si>
    <t>MB+3(WET)</t>
  </si>
  <si>
    <t>MB+6 (WET)</t>
  </si>
  <si>
    <t>MC+0(WET)</t>
  </si>
  <si>
    <t>MC+3(WET)</t>
  </si>
  <si>
    <t>MC+6 (WET)</t>
  </si>
  <si>
    <t>M20</t>
  </si>
  <si>
    <t>M25</t>
  </si>
  <si>
    <t>HARDWARE FITTINGS</t>
  </si>
  <si>
    <t>SINGLE TENSION</t>
  </si>
  <si>
    <t>DOUBLE TENSION</t>
  </si>
  <si>
    <t>SINGLE SUSPENSION</t>
  </si>
  <si>
    <t>OC+3</t>
  </si>
  <si>
    <t>UR+6</t>
  </si>
  <si>
    <t>OC+15</t>
  </si>
  <si>
    <t>OC+0</t>
  </si>
  <si>
    <t>CD-24-25-LINE-6</t>
  </si>
  <si>
    <t>CD-24-25-LINE-5</t>
  </si>
  <si>
    <t>Total Cost of materialsSCHEDULE-VII A (FOR 220 KV LILO line from one ckt of existing 220KV New Duburi- Paradeep DC line to proposed 220/132/33 KV Sub-Station at Panikoili )</t>
  </si>
  <si>
    <t>Total erection Chages (SCHEDULE-VIIB &amp; VIIC)</t>
  </si>
  <si>
    <t>PART-B (132KV SC line)</t>
  </si>
  <si>
    <t>COST OF EQUIPMENTS/MATERIALS</t>
  </si>
  <si>
    <t>SCHEDULE-VII A (FOR LINE)</t>
  </si>
  <si>
    <t>SUPPLY OF FOLLOWING EQUIPMENTS/MATERIALS ALONG WITH CIVIL WORKS (As per Technical Specification)</t>
  </si>
  <si>
    <t>SGST @ 9%</t>
  </si>
  <si>
    <t>CGST @ 9%</t>
  </si>
  <si>
    <t>Total unit cost including GST, Rs.</t>
  </si>
  <si>
    <t>Total Price</t>
  </si>
  <si>
    <t>9=8 x 4</t>
  </si>
  <si>
    <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family val="2"/>
      </rPr>
      <t>.</t>
    </r>
  </si>
  <si>
    <t>UR TYPE ( 1.476 MT)- 1No.</t>
  </si>
  <si>
    <t>CD 24-25 Line sl.46</t>
  </si>
  <si>
    <t xml:space="preserve">Supply of following POWER CONDUCTORS as per the technical specification. </t>
  </si>
  <si>
    <r>
      <t xml:space="preserve">HTLS Conductor, ACSR Panther equivalent (solid Carbon Core) </t>
    </r>
    <r>
      <rPr>
        <b/>
        <sz val="11"/>
        <rFont val="Tahoma"/>
        <family val="2"/>
      </rPr>
      <t>(From Turumunga GSS to Palaspanga GSS)</t>
    </r>
  </si>
  <si>
    <t>CD 24-25 Line sl.21</t>
  </si>
  <si>
    <t>For  HTLS Conductor equivalent to ACSR PANTHER</t>
  </si>
  <si>
    <t xml:space="preserve">VIBRATION DAMPER </t>
  </si>
  <si>
    <t>LOA No.1353,Dt31.12.2024 (CTC-Jagantsingpur)</t>
  </si>
  <si>
    <t xml:space="preserve">Repair Sleeve </t>
  </si>
  <si>
    <t>For  ACSR PANTHER</t>
  </si>
  <si>
    <t>CD 24-25 Line sl.31</t>
  </si>
  <si>
    <t>CD 24-25 Line sl.36</t>
  </si>
  <si>
    <t>CD 24-25 Line sl.42</t>
  </si>
  <si>
    <t>CD 24-25 Line sl.27</t>
  </si>
  <si>
    <t>Supply of  the following  Anti fog type Porceain Disc Insulators as per the technical specification for ACSR Panther Equivalent</t>
  </si>
  <si>
    <t xml:space="preserve">120 KN Porcelain Antifog Disc Insulators </t>
  </si>
  <si>
    <t xml:space="preserve">90 KN Porcelain Antifog Disc Insulators </t>
  </si>
  <si>
    <t>CD 24-25 Line sl.61</t>
  </si>
  <si>
    <t>CD 24-25 Line sl.62</t>
  </si>
  <si>
    <t xml:space="preserve">Supply of the following  hardware fittings suitable for HTLS conductor (ACSR Panther equivalent) as per the technical specification. </t>
  </si>
  <si>
    <t>Single Suspension Hardware fittings (1 x 90kN)</t>
  </si>
  <si>
    <t>14.2</t>
  </si>
  <si>
    <t>Double suspension Hardware fittings (2 x 90kN)</t>
  </si>
  <si>
    <t>Single Tension Hardware fittings (1 x 120kN)</t>
  </si>
  <si>
    <t>13.4</t>
  </si>
  <si>
    <t>Double tension Hardware fittings (2 x 120kN)</t>
  </si>
  <si>
    <t>Single Suspension Hardware fittings for pilot (1 x 90kN)</t>
  </si>
  <si>
    <t>13.6</t>
  </si>
  <si>
    <t xml:space="preserve">T-Clamp (HTLS run-Moose drop) </t>
  </si>
  <si>
    <t>13.7</t>
  </si>
  <si>
    <t>Compression Die suitable for the HTLS conductor</t>
  </si>
  <si>
    <t>Sets</t>
  </si>
  <si>
    <t xml:space="preserve">Supply of the following  hardware fittings suitable for ACSR Panther conductors as per the technical specification. </t>
  </si>
  <si>
    <t>CD 24-25 Line sl.25</t>
  </si>
  <si>
    <t>Double suspension Hard wares fittings (2x90kN)</t>
  </si>
  <si>
    <r>
      <t>Single Tension Hardware fittings (1 x120kN)</t>
    </r>
    <r>
      <rPr>
        <strike/>
        <sz val="11"/>
        <rFont val="Tahoma"/>
        <family val="2"/>
      </rPr>
      <t xml:space="preserve"> </t>
    </r>
  </si>
  <si>
    <t>CD 24-25 Line sl.22</t>
  </si>
  <si>
    <t>Double tension Hardware fittings (2x120kN)</t>
  </si>
  <si>
    <t>CD 24-25 Line sl.23</t>
  </si>
  <si>
    <t>D' shackle</t>
  </si>
  <si>
    <t>U' Bolt</t>
  </si>
  <si>
    <t>CD 24-25 Line sl.49</t>
  </si>
  <si>
    <t>Supply of OPGW(DWSM) Fibre Optic Cable 48F</t>
  </si>
  <si>
    <t>CD24-25-TEL-25</t>
  </si>
  <si>
    <t xml:space="preserve">Hardware set for 48F OPGW such as suspension Assembly,Tensin Assembly(Dead end assembly, Pass through assembly) ,Vibration Damper, Down Lead Clamp Assemblies for 24/48 Fibre(DWSM) OPGW,Earth bond,Link plates </t>
  </si>
  <si>
    <t>CD 24-25-TEL-26</t>
  </si>
  <si>
    <t>Joint Box (splice enclosure),48F</t>
  </si>
  <si>
    <t>CD 24-25-TEL-28</t>
  </si>
  <si>
    <t>18</t>
  </si>
  <si>
    <t>Supply of Dynamic Bird Flight Diverter</t>
  </si>
  <si>
    <t>Supply of dynamic bird flight diverter LED type for conductor(for top conductor)</t>
  </si>
  <si>
    <t>Order no.517(3), Dt.13.12.2023 of GM(El), EHT(C) Circle, Sambalpur</t>
  </si>
  <si>
    <t>Supply of dynamic bird flight diverter LED type for OPGW wire</t>
  </si>
  <si>
    <t>19</t>
  </si>
  <si>
    <t>Intensity Aviation Light</t>
  </si>
  <si>
    <t>TOTAL PART-B, SCHEDULE-VII A (FOR LINE)</t>
  </si>
  <si>
    <t>132KV DC line</t>
  </si>
  <si>
    <t xml:space="preserve"> SCHEDULE-VIIB &amp; VIIC-ERECTION AND CIVIL WORKS (132KV DC LINE ) </t>
  </si>
  <si>
    <t>DESCRIPTION OF ITEMS (SCHEDULE-2C)
ERECTION, TESTING &amp; COMMISSIONING OF FOLLOWING EQUIPMENTS ALONG WITH CIVIL WORKS (As per Technical Specification)</t>
  </si>
  <si>
    <t>6=4X5</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</si>
  <si>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 cost of earthing pipe (50mm Dia 3050mm length medium gauge and 50X6mm GI flat</t>
  </si>
  <si>
    <t>HTLS Conductor (ACSR Panther equivalent)</t>
  </si>
  <si>
    <t>km</t>
  </si>
  <si>
    <t>Installation of dynamic bird flight diverter LED type in ACSR PANTHER/OPGW wire conductor</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</si>
  <si>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approval.Detail GIS (Geographical Information System) of towers to be included.</t>
  </si>
  <si>
    <t>Boring up to 3.0m, 5.0m, 7.0m depth</t>
  </si>
  <si>
    <t>Boirng up to 15.0m depth</t>
  </si>
  <si>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 xml:space="preserve">shoring, shuttering &amp; curing. This includes supply of all labourers, T&amp;P , head loading of all type of Civil materials  and dewatering </t>
    </r>
    <r>
      <rPr>
        <sz val="11"/>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</si>
  <si>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t>
    </r>
    <r>
      <rPr>
        <sz val="11"/>
        <rFont val="Tahoma"/>
        <family val="2"/>
      </rPr>
      <t xml:space="preserve">  and dewatering (including Supply of all T&amp;P, Fuel, Lubricant &amp; electricity etc.)  as per Technical specification, approved drawings and instruction of Engineer In charge.</t>
    </r>
  </si>
  <si>
    <r>
      <t xml:space="preserve">Cutting bending hooking, fixing and binding in poisition of MS bars for rainforcement of all foundations (open or pile types) concrete of towers including supply of wire for binding With supply of steel rod(TATA/RINL/SAIL Make) </t>
    </r>
    <r>
      <rPr>
        <b/>
        <sz val="11"/>
        <rFont val="Tahoma"/>
        <family val="2"/>
      </rPr>
      <t>and head loading</t>
    </r>
    <r>
      <rPr>
        <sz val="11"/>
        <rFont val="Tahoma"/>
        <family val="2"/>
      </rPr>
      <t>. No other make of steel shall be allowed.</t>
    </r>
  </si>
  <si>
    <t>Hector</t>
  </si>
  <si>
    <t xml:space="preserve">Barbed wire fencing with spike to avoid wild animals, elephants from electrocution in Reserve Forest area including supply of barbed wire and all other materials as per approved TS and drawings ans as per recommendation of site Engineer-In -Charge   </t>
  </si>
  <si>
    <t xml:space="preserve"> TOTAL OF PART - B, SCHEDULE-VIIB &amp; VIIC-ERECTION AND CIVIL WORKS (132KV SC LINE )  </t>
  </si>
  <si>
    <t>UR+0</t>
  </si>
  <si>
    <t>Name of of Works:   Construction of 132KV LILO on one circuit of line from one circuit of 132KV Jajpur Road-Kendrapada D/C line to 220/132/33KV Grid S/s, Panikoili.</t>
  </si>
  <si>
    <t>Total Cost of materials (SCHEDULE-VIIA (FOR 132 KV TURUMUNGA-PALASPANGA D/C LINE))</t>
  </si>
  <si>
    <t xml:space="preserve"> ODISHA POWER TRANSMISSION CORPORATION LIMITED</t>
  </si>
  <si>
    <t>ABSTRACT</t>
  </si>
  <si>
    <t xml:space="preserve">DESCRIPTION </t>
  </si>
  <si>
    <t>AMOUNT IN INR</t>
  </si>
  <si>
    <t>Or say</t>
  </si>
  <si>
    <r>
      <rPr>
        <b/>
        <sz val="10"/>
        <rFont val="Arial"/>
        <family val="2"/>
      </rPr>
      <t>PART- A :</t>
    </r>
    <r>
      <rPr>
        <sz val="10"/>
        <rFont val="Arial"/>
        <family val="2"/>
      </rPr>
      <t xml:space="preserve">                                                                                                                                                                                                                                                                                                                                                                                                                                                                                                                                                                                                                   Construction of 220/132/33KV GRID SS, PANIKOILI</t>
    </r>
  </si>
  <si>
    <t>Total Cost of Project (Sl. No. 1+2+3)</t>
  </si>
  <si>
    <t>245 KV, (1200-600-300/1-1-1-1-1A), 50kA, 5 CORE(4nos. PX class &amp; 1 no. 0.2s class)  SINGLE  PHASE  CURRENT TRANSFORMER(with metering burden 10 VA and other parameter as per TS)</t>
  </si>
  <si>
    <t>245 KV, 50 kA 3 Core single phase inductive voltage Transformer(2nos.  core 3P &amp; 1 core 0.2)</t>
  </si>
  <si>
    <t>245 KV, 2000A, 50 kA DBR single Isolators</t>
  </si>
  <si>
    <t>145 KV, 40 KA 3 CORE(2 NOS. 3P AND 1 NO. 0.2 CLASS ), SINGLE PHASE INDUCTIVE VOLTAGE TRANSFORMER</t>
  </si>
  <si>
    <t>S/I WITH SINGLE EARTH SWITCH</t>
  </si>
  <si>
    <t>Metal oxide polymer housed surge arrrestor for 33 kV system. Station Class Low Duty (SL) type In, Ur, Uc, Wth &amp; Qrs as per technical specification/Latest IEC complete with insulating base and Surge monitor (AIS). - As per TS</t>
  </si>
  <si>
    <t>36 KV,2000 A,31.5 KA,DBR ISOLATORS</t>
  </si>
  <si>
    <t>BEAM Mounted  SINGLE Isolator without Earth Switch</t>
  </si>
  <si>
    <t>36 KV ,2 CORE(1 NO. 3P &amp; 1 NO. 0.2) SINGLE PHASE INDUCTIVE VOLTAGE TRANSFORMER</t>
  </si>
  <si>
    <t>36KV, 2500 A,31.5 KA,VACUUM CIRCUIT BREAKER WITH SUPPORTING STRUCTURE</t>
  </si>
  <si>
    <t>All suspension &amp; Tension(Single Tension &amp; Double Tension) hardware fittings for 220KV system for Twin ACSR Moose &amp; Single ACSR Moose</t>
  </si>
  <si>
    <t>All suspension &amp; Tension(Single Tension &amp; Double Tension) hardware fittings for 132KV system for Twin ACSR Moose &amp; Single ACSR Moose</t>
  </si>
  <si>
    <t>160 KN ANTIFOG DISC INSULATOR</t>
  </si>
  <si>
    <t>90 KN ANTIFOG DISC INSULATOR</t>
  </si>
  <si>
    <t>EARTHING  CONDUCTOR for burial :  75 X 10 mm     GI   Flat   for laying(maximum spacing of 5 mm both ways)</t>
  </si>
  <si>
    <t>EARTHING CONDUCTOR: 50 X 6  mm GI Flat as riser to structures, equipment, coulmns and up to the bottom of spikes, fencing, cable tray and auxiliary  Boards  earthing etc.). Each equipment strructure &amp; Columns shall be connected to earth at two separate points.</t>
  </si>
  <si>
    <t>GI  Cable  Trays including support  GI angle suitable  for different  sections  along with its accessories  i.e. Section:1-1,2-2,3-3 &amp; 4-4 along with its accessories as per TS and approved drawing.</t>
  </si>
  <si>
    <t>High Quality ISI mark PVC U-Selffit pipe , PVC Elbow bend and PVC Tee etc. suitable for underground burrial (Hard conduit iof adequate tensile strength minimum 7kg/sqmm or better ) as per TS of 250mm ,110mm and 50 mm dia.</t>
  </si>
  <si>
    <t>Direct Stroke Lightening Protection System: (As per TS, approved drawings and directions of Engineer-in-Charge.) using IEC 62305 / Razevig method / National Building Code. The scope includes design and supply of all materials  for DSLP(excluding cloumn and lighting mast) of entire switchyard area under present scope, all buildings and transformers. Includes all materials such as Shield wires, Horizontal Conductor, Down conductor, Droppers, Earth electrodes, Test link, Cleats, lugs,  Air termination rods/ Lightning spike, PG Clamp, D Shackle. etc. and all other accessories to complete the system in full shape. Earthing of the DSLP system is included in the scope.</t>
  </si>
  <si>
    <t>DIFFERENT TYPE OF COLOUMNS INCLUDING SPIKES</t>
  </si>
  <si>
    <t xml:space="preserve">DIFFERENT TYPE OF BEAMS </t>
  </si>
  <si>
    <t>145 KV, (800-400-200 / 1-1-1-1 A), 40KA , 4CORE SINGLE PHASE CURRENT TRANSFORMER (3 NOS PX CLASS &amp; 1 NO. 0.2s CLASS)(with metering burden 10 VA and other parameter as per TS)</t>
  </si>
  <si>
    <t>36 KV,(2000-1000-500/ 1-1-1-1 A),31.5 KA,4CORE SINGLE PHASE CURRENT TRANSFORMER(3 NOS. PX Cl &amp; 1 NO. 0.2s Cl)(with metering burden 10 VA and other parameter as per TS)</t>
  </si>
  <si>
    <t>36 KV,(800-400-200/ 1-1-1 A),31.5 KA,3 CORE SINGLE PHASE CURRENT TRANSFORMER (2 NOS.  PX Cl &amp; 1 NO. 0.2s Cl)(with metering burden 10 VA and other parameter as per TS)</t>
  </si>
  <si>
    <t>T1S(132  KV)(NOMINAL UNIT WEIGHT - 1.2 MT) - 20 SETS</t>
  </si>
  <si>
    <t>G2(132 KV)(NOMINAL UNIT WEIGHT - 0.9 MT) - 04 SETS</t>
  </si>
  <si>
    <t>G1(132 KV)(NOMINAL UNIT WEIGHT - 0.62 MT) - 18 SETS</t>
  </si>
  <si>
    <t>P1S(220 KV)(NOMINAL UNIT WEIGHT - 4.5 MT) - 55 SETS</t>
  </si>
  <si>
    <t>Q1(220 KV)(NOMINAL UNIT WEIGHT - 1.5 MT) - 22 SETS
Q1(220 KV)(NOMINAL UNIT WEIGHT - 1.5 MT) - 04 SETS( 2 SETS WITH PROVISION FOR MOUNTING 33 KV CT AND OTHER 2 NOS. FOR MOUNTING LA)</t>
  </si>
  <si>
    <t>Q3(220 KV)(NOMINAL UNIT WEIGHT - 2.5 MT) - 14 SETS</t>
  </si>
  <si>
    <t>Q1X(220 KV)(NOMINAL UNIT WEIGHT - 1.95 MT) - 10 SETS (FOR BEAM MOUNTED ISOLATOR)</t>
  </si>
  <si>
    <t>Support Structures (Including Foundation Bolts  And  Nuts)  Galvanised (Lattice Type) For 220 KV,132KV  &amp; 33 KV Equipment as per approved layout design</t>
  </si>
  <si>
    <t>Structure for 220 KV IVT(Unit Weight- 0.35 MT) - 18 SETS</t>
  </si>
  <si>
    <t>Structure for 220 KV SA(Unit Weight- 0.35 MT) - 24 SETS</t>
  </si>
  <si>
    <t>Structure for 132 KV Double Isolator without Earth Switch(Unit Weight- 0.979 MT) - 02 SETS</t>
  </si>
  <si>
    <t>Structure for 33 KV CT(Unit Weight- 0.148 MT) - 33 SETS</t>
  </si>
  <si>
    <t>Structure for 33 KV IVT(Unit Weight- 0.124 MT) - 03 SETS</t>
  </si>
  <si>
    <t>Lighting provision for other Areas: Suitable for (a) Main Gate Lighting (2 nos of 70 Watt LED), (b) Garden Lighting (4 nos of 70W LED) with necessary post top lantern with pole , (c) Control Room Building peripheral Lighting (4 nos of 70W LED).</t>
  </si>
  <si>
    <t>AC for Control Room Building</t>
  </si>
  <si>
    <t>AC for Switchyard Kiosk</t>
  </si>
  <si>
    <t>set</t>
  </si>
  <si>
    <t>FOAM TYPE - 50 Litre</t>
  </si>
  <si>
    <t xml:space="preserve">DRY CHEMICAL POWEDER (TROLLEY MOUNTED)- 50 KG </t>
  </si>
  <si>
    <t>FOAM TYPE - 25 Litre</t>
  </si>
  <si>
    <t xml:space="preserve">DRY CHEMICAL POWEDER (TROLLEY MOUNTED)- 25 KG </t>
  </si>
  <si>
    <t>CO2 - 4.5 KG</t>
  </si>
  <si>
    <t xml:space="preserve">DRY CHEMICALPOWDER TYPE - 6 KG </t>
  </si>
  <si>
    <t>DRY POWDER FE TYPE- 6 KG</t>
  </si>
  <si>
    <t xml:space="preserve">CO2 - 6 KG </t>
  </si>
  <si>
    <t>DRY POWDER FE TYPE- 4.5 KG</t>
  </si>
  <si>
    <t xml:space="preserve">8PX 1.5 mm2 screened copper cable </t>
  </si>
  <si>
    <t xml:space="preserve">2PX 1.5 mm2 screened copper cable </t>
  </si>
  <si>
    <t>Structure for 33 KV HG Fuse(Unit Weight - 0.245 MT) - 2 SETS</t>
  </si>
  <si>
    <t>HG Fuse Set - for 33 KV side of the station transformer including the mounting insulators , chnnels complete in all respect (Each set shall comprises of 3 single HG fuses.)</t>
  </si>
  <si>
    <t>CT, PT/IVT  Out door console boxes (CT = 220KV - 16 nos. + 132KV - 08nos + 33KV - 12nos.,  PT/IVT = 220KV - 6 nos. + 132KV - 3 nos. + 33KV - 1 nos. )</t>
  </si>
  <si>
    <t>Apex meter panel for billing</t>
  </si>
  <si>
    <t>Apex meter panel for audit meters for 132 KV and 220 KV</t>
  </si>
  <si>
    <t>0.2S Class ABT Complaint Apex energy Audit meter - (5 minute Block)</t>
  </si>
  <si>
    <t>0.2S Class ABT Complaint Apex energy billing meter - (5 minute Block)</t>
  </si>
  <si>
    <t>Control Room Building</t>
  </si>
  <si>
    <t>Transit House</t>
  </si>
  <si>
    <t>.</t>
  </si>
  <si>
    <t>Leakage current clamp meter AC (30mA / 300mA / 30A ) (Megger/Fluke)</t>
  </si>
  <si>
    <t>Fibre Glass (FRP) Discharge / Earth Rod: Grip up to 50mm, Min height-16ft, rubber grip, 35 sq.mm copper cable (1 set- 3 cables, 1 set of rod, carry bag) (Bemico)</t>
  </si>
  <si>
    <t>Self supproted A-type  Ladder-  8 feet (FRP) of  to be used for Maintenance of Equipment Inside Switchyard and in the control room also.</t>
  </si>
  <si>
    <t>160 KVA outdoor type DG set with adequate mechanical &amp; Electrical protection, Automatic Mains Failure Feature, Stator CT for Differential Protection (3Ph, 4 wire, 415V, 50Hz) complete set (silent/no noise type, ,less smoke(as per latest guidelines for pollution control) and control AMF panel. Metering CT to be provided for the instalation of meter as per statutory requirement.</t>
  </si>
  <si>
    <t>Colour Laser jet Printer-1Nos</t>
  </si>
  <si>
    <t>lot</t>
  </si>
  <si>
    <t>Portable High Beam Light (with at least 2000mAh rechargeable battery, rated power-15W, Input-230V , 50Hz) (Phillips - Blaze)</t>
  </si>
  <si>
    <t>Optical Time Domain Relflectometer for 1310/1550 mm fiber with laser source (JDSU/EXFO/YOKOGAWA)</t>
  </si>
  <si>
    <t>Optical Power meter(1310/1550 mm fiber with laser source)(Fluke/JDSU/EXFO/YOKOGAWA)</t>
  </si>
  <si>
    <t>Optical Fiber Fusion Splicer with fiber cleaner(Fujikura/Fital/Sumitomo)</t>
  </si>
  <si>
    <t>Hand held laser source(1310/1550 nm fiber)(Fluke/JDSU/EXFO/YOKOGAWA)</t>
  </si>
  <si>
    <t>Universal Relay Test Kit(for sampled value and goose simulation and conventional testing  as per TS)(Omicron / Doble/Megger)</t>
  </si>
  <si>
    <t>Digital Camera with inbuilt 80X optical  zoom or better (Nikkon coolpix P950)</t>
  </si>
  <si>
    <t>Additional requirement for , VRLA Battery room, CRB - Panel/HMI room, CRB - LT AC/DC room, Switchyard Kisok etc (as applicable):
At least 50% spare/Stand by Air-Conditioning capacity shall be provided.
Supply of Logic controller for Auto Switch ON &amp; OFF of AC units as follows:
• Standby units shall come in to operation automatically when the running main unit fails
• Main and standby units shall be changed over periodically
• Following alarms shall be provided:
a. Compressor On/OFF condition of each unit
b. Compressor failure of each unit
c. Power OFF to AC unit
d. High temperature in room</t>
  </si>
  <si>
    <t>Beam Mounted Isolator without Earth Switch</t>
  </si>
  <si>
    <t>145 KV, (1200-600-300 / 1-1-1-1 A), 40KA , 4CORE SINGLE PHASE CURRENT TRANSFORMER (3 NOS PX CLASS &amp; 1 NO. 0.2s CLASS)(with metering burden 10 VA and other parameter as per TS)</t>
  </si>
  <si>
    <t>S/I WITHOUT EARTH SWITCH</t>
  </si>
  <si>
    <t>Clamps &amp; Connectors, Spacers etc for Twin ACSR Moose, single ACSR moose &amp;  IPS Aluminium Tube for 220KV system</t>
  </si>
  <si>
    <t>Clamps &amp; Connectors, Spacers etc for Twin ACSR Moose, single ACSR moose  for 132KV system</t>
  </si>
  <si>
    <t>160 KN 120 KN AND 90 KN ANTIFOG TYPE DISC INSULATORS FOR SUSPENSION AND TENSION PURPOSE FOR USE IN 220 KV, 132 KV AND 33 KV SWITCHYARD (BALL &amp; SCKET DESIGNATION 20MM FOR 160 KN &amp; 120 KN  AND 16MM FOR 90 KN AS PER IS 2486-II)</t>
  </si>
  <si>
    <t>120 KN ANTIFOG DISC INSULATOR</t>
  </si>
  <si>
    <t>Switchyard  Structures( Including  Foundation Bolts  And  Nuts)  Galvanised (Lattice) For 220KV, 132 KV and 33 KV 
The 33KV Columns and beams shall be designed for Quad ACSR moose maintaining statutory clearances. The design documents, structural and shop drawings shall be submitted for approval.</t>
  </si>
  <si>
    <t>33KV yard Kiosk (6.5 x 5 x 3.3m)</t>
  </si>
  <si>
    <t>220KV Yard Kisok (9 x 5 x 3.3m)</t>
  </si>
  <si>
    <t>Switchyard Kiosks (220KV, 132KV &amp; 33KV yard Kiosks)</t>
  </si>
  <si>
    <t xml:space="preserve">
220 KV Level Protection Panel-  4 nos of line feeders, 2nos of Auto Transformer feeders , 2 nos of Power Transformers and one bus coupler bay. The sequence of bays shall be as per the approved SLD.
There shall be dual source of 220V DC, hence, 2 nos of DCCOs shall be used for DC selection and MCBs shall be provided for individual DC circuits for source and load.</t>
  </si>
  <si>
    <t>220KV BUS-BAR Protection System Panel (Centralised architecture): This includes all Relays, Panels &amp; other accessories complete in all respect compliant to IEC 61850-ED-2 protocol with PRP on FO. Power Supply 220V DC. The control unit shall be provisioned for at least Four future bays. The bus bar protection system shall be integrated with the Automation system.</t>
  </si>
  <si>
    <t>CLAMP &amp; CONNECTORS</t>
  </si>
  <si>
    <t>IPS ALUMINIUM TUBE</t>
  </si>
  <si>
    <t>26.1.1</t>
  </si>
  <si>
    <t>26.1.2</t>
  </si>
  <si>
    <t>26.1.3</t>
  </si>
  <si>
    <t>26.1.4</t>
  </si>
  <si>
    <t>26.1.5</t>
  </si>
  <si>
    <t>26.2.1</t>
  </si>
  <si>
    <t>26.2.2</t>
  </si>
  <si>
    <t>26.2.3</t>
  </si>
  <si>
    <t>26.2.4</t>
  </si>
  <si>
    <t>26.2.5</t>
  </si>
  <si>
    <t>T8Q(33 KV)(NOMINAL UNIT WEIGHT - 1 MT(INDICATIVE)) - 14 SETS</t>
  </si>
  <si>
    <t>T9Q(33 KV)(NOMINAL UNIT WEIGHT - 0.8 MT(INDICATIVE)) - 18 SETS</t>
  </si>
  <si>
    <t>G6(33 KV)(NOMINAL UNIT WEIGHT - 0.53  MT(INDICATIVE)) - 06 SETS</t>
  </si>
  <si>
    <t>G4Q(33 KV)(NOMINAL UNIT WEIGHT - 0.6 MT(INDICATIVE)) - 16 SETS</t>
  </si>
  <si>
    <t>G4QX(33 KV)(NOMINAL UNIT WEIGHT - 0.72 MT(INDICATIVE)) - 02 SETS</t>
  </si>
  <si>
    <t>Total  Weight Of Column &amp; Beam(INDICATIVE)</t>
  </si>
  <si>
    <t>FIRE BUCKET (6 NOS IN EACH STAND) WITH STAND AND CANOPY</t>
  </si>
  <si>
    <t>Merging unit(MU)/Switchgear Control Unit (SCU) Panel including MUs &amp; SCUs: The requirement of MUs &amp; SCUs as per requirement &amp; compliant to IEC 61850- 9-2 protocol with native PRP as per IEC 62439-3 on FO. Power Supply 220V DC dual source with DCCOs for selection. The System Architecture shall be such that each panel shall contain the one sets of MU/SCU for each bay of the adjacent two bays which shall share the CT &amp; VT inputs and CB outputs of both the bays. The panels shall be for outdoor applications for AIS.
Minimum requirement for MUs:
220 KV feeder &amp; Bus coupler bays- 2 separate CT and 2 separate VT
220  KV Transformer AND Auto Transformer  bays- 4 separate CT and 2 separate VT
132 KV feeder &amp; Bus coupler bays- 2 separate CT and 2 separate VT
132 KV Transformer bays-4 separate CT and 2 separate VT
132 KV AutoTransformer bays-2 separate CT and 2 separate VT
33 KV feeder bays-2 separate CT
33 KV Transformer bays-4 separate CT
33 KV Bus coupler bay - 2 separate CT and 1 VT
Minimum requirement for SCUs:
The no. of inputs and outputs shall be as per scheme requirement including the outputs for tripping of adjacent bay breakers. A spare of 10% shall be provided for future use.
Any additional CT/VT/DI/DO required for a robust system shall be provided which shall be finalised during detailed engineering.</t>
  </si>
  <si>
    <t>Metering Panel &amp; Meters</t>
  </si>
  <si>
    <t>AC for Switchyard Kiosk  as per T.S. (The ACs shall run in tandem i.e 1 of the ACs at a time for 4 hours each.)</t>
  </si>
  <si>
    <t>220/132/33 KV, 200  MVA Auto Transformer with spares as per TS</t>
  </si>
  <si>
    <t>220/33 KV, 100  MVA Power Transformer with spares as per TS</t>
  </si>
  <si>
    <t>Digital RTCC Panel with 2 nos of Digital RTCC relays (for 2  Transformers) and cutouts for additional Two Relays.</t>
  </si>
  <si>
    <t>Online Drying out system for  Transformer</t>
  </si>
  <si>
    <t xml:space="preserve">220/132KV, 200 MVA Auto Transformer
</t>
  </si>
  <si>
    <t xml:space="preserve">200 MVA, 220/132 KV Auto Transformer                                                             </t>
  </si>
  <si>
    <t>BOUNDARY WALL (RCC structure, Brickwall type)</t>
  </si>
  <si>
    <t>CD 24-25 SS 14</t>
  </si>
  <si>
    <t>RC-25-26-SS-H.18.1.iv</t>
  </si>
  <si>
    <t>RC-25-26-SS-H.18.1.vi</t>
  </si>
  <si>
    <t>RC-25-26-SS-H.18.10.vi</t>
  </si>
  <si>
    <t>RC-25-26-SS-H.18.60</t>
  </si>
  <si>
    <t>RC-25-26-SS-H.18.61</t>
  </si>
  <si>
    <t>RC-25-26-TELC-39.00.ii</t>
  </si>
  <si>
    <t>RC25-27-SS-1.10(i)</t>
  </si>
  <si>
    <t xml:space="preserve"> RC25-27 TL 1.5(a)</t>
  </si>
  <si>
    <t>Under ream pile foundation (boring up to 15.0Mtr depth)</t>
  </si>
  <si>
    <t xml:space="preserve"> RC25-27 TL 1.5(b)</t>
  </si>
  <si>
    <t>RC25-27-SS-E.10.10.h(i)</t>
  </si>
  <si>
    <t>Turumunga bOq after deduction GST- letter no 339/06.06.22</t>
  </si>
  <si>
    <t>Turumunga BOQ after deduction GST- letter no 339/06.06.22,sl.22.3</t>
  </si>
  <si>
    <t>T4S(132 KV)(NOMINAL WEIGHT - 0.95 MT) - 08 SETS</t>
  </si>
  <si>
    <t>Structure for 220 KV CT(Unit Weight- 0.35 MT) - 27 SETS</t>
  </si>
  <si>
    <t>Structure for 220 KV BPI(Unit Weight- 0.31 MT) - 90 SETS</t>
  </si>
  <si>
    <t>Structure for 220 KV Single Isolator without Earth Switch(Unit Weight- 1.5 MT) - 38 SETS</t>
  </si>
  <si>
    <t>Structure for 220 KV Single Isolator with Earth Switch(Unit Weight- 1.65 MT) &amp; beam mounted Isolator - 10SETS</t>
  </si>
  <si>
    <t>Structure for 132 KV SA(Unit Weight- 0.35 MT) - 18 SETS</t>
  </si>
  <si>
    <t>Structure for 132 KV CT(Unit Weight- 0.35 MT) - 21 SETS</t>
  </si>
  <si>
    <t>Structure for 132 KV IVT(Unit Weight- 0.35 MT) - 15 SETS</t>
  </si>
  <si>
    <t>Structure for 132 KV BPI(Unit Weight- 0.35 MT) - 35 SETS</t>
  </si>
  <si>
    <t>Structure for 132 KV Double Isolator with Earth Switch(Unit Weight- 1.120 MT) - 04 SETS</t>
  </si>
  <si>
    <t>Structure for 132 KV Single Isolator without Earth Switch(Unit Weight- 0.659 MT) including Beam mounted- 11 SETS</t>
  </si>
  <si>
    <t>Structure for 33 KV SA(Unit Weight- 0.148 MT) - 30 SETS</t>
  </si>
  <si>
    <t>Structure for 33 KV BPI(Unit Weight- 0.148 MT) - 33 SETS</t>
  </si>
  <si>
    <t>Structure for 33 KV Single Isolator with Earth Switch(Unit Weight- 0.325 MT) - 8 SETS</t>
  </si>
  <si>
    <t>Structure for 33 KV Single Isolator without Earth Switch(Unit Weight- 0.295 MT) including beam mounted- 18 SETS</t>
  </si>
  <si>
    <t>Turumunga BOQ after deduction GST- letter no 339/06.06.22</t>
  </si>
  <si>
    <t>CD 24-25-SS-68</t>
  </si>
  <si>
    <t>GPS System with IRIG-B/SNTP/PTP for Process Bus.</t>
  </si>
  <si>
    <t xml:space="preserve">220 KV Line feeder Protection: 
2 nos. Numerical Distance protection relay(Main -I &amp; Main -II), BCU  and other auxiliary relays as per requirement compliant to IEC 61850-9-2 protocol with PRP on FO. Power Supply 220V DC (dual source).Backup protection function shall be configured in one of the Main relays. </t>
  </si>
  <si>
    <t xml:space="preserve">220 KV Transformer Protection Panel: 
2 Nos. Numerical Differential protection relay(Main -I &amp; Main - II) with REF function, BCU and other auxiliary relays as per requirement compliant to IEC 61850-9-2 protocol with PRP on FO. Power Supply 220V DC. Backup protection function shall be configured in one of the Main relays. </t>
  </si>
  <si>
    <t xml:space="preserve">220 KV Auto - Transformer Protection Panel: 
2 Nos. Numerical Differential protection relay(Main -I &amp; Main - II) with REF function, BCU and other auxiliary relays as per requirement compliant to IEC 61850-9-2 protocol with PRP on FO. Power Supply 220V DC. Backup protection function shall be configured in one of the Main relays. </t>
  </si>
  <si>
    <t xml:space="preserve">220 KV Buscoupler Protection Panel:One Back up relay, BCU and other auxiliary relays as per requirement compliant toIEC 61850-9-2 protocol with PRP on FO. Power Supply 220V DC. Backup protection function shall be configured in one of the Main relays.  
</t>
  </si>
  <si>
    <t xml:space="preserve">132KV Line feeder Protection: 
Numerical Distance protection relay, BCU, Backup relay and other auxiliary relays as per requirement compliant toIEC 61850-9-2 protocol with PRP on FO. Power Supply 220V DC (dual source). </t>
  </si>
  <si>
    <t xml:space="preserve">
132KV Buscoupler Protection Panel: BCPU and other auxiliary relays as per requirement compliant toIEC 61850-9-2 protocol with PRP on FO. Power Supply 220V DC. </t>
  </si>
  <si>
    <t>CD 24-25-SS-43</t>
  </si>
  <si>
    <t>Proportionate price for 160MVA (CD 24-25-SL.63)</t>
  </si>
  <si>
    <t>Proportionate price for 63MVA (CD 24-25-SL.62)</t>
  </si>
  <si>
    <t>RC25-27-SS-E.10.10.b(i)</t>
  </si>
  <si>
    <t>RC25-27-SS-E.10.10.d(i)</t>
  </si>
  <si>
    <t>RC25-27-SS-E.10.10.a(i)</t>
  </si>
  <si>
    <t>RC25-27-SS-E.10.10.i(i)</t>
  </si>
  <si>
    <t>RC25-27-SS-E.10.10.j(i)</t>
  </si>
  <si>
    <t>RC25-27-SS-E.1.12g(i)</t>
  </si>
  <si>
    <t>RC25-27-SS-E.10.2b(i)</t>
  </si>
  <si>
    <t>RC25-27-SS-E.10.2e(i)</t>
  </si>
  <si>
    <t>RC25-27-SS-E.10.2d(i)</t>
  </si>
  <si>
    <t>RC25-27-SS-E.10.2c(i)</t>
  </si>
  <si>
    <t>RC25-27-SS-E.10.2f(i)</t>
  </si>
  <si>
    <t>RC25-27-SS-E.10.h(i)</t>
  </si>
  <si>
    <t>RC25-27-SS-E10.4f(i)</t>
  </si>
  <si>
    <t>RC25-27-SS-E10.4b(i)</t>
  </si>
  <si>
    <t>RC25-27-SS-E10.4e(i)</t>
  </si>
  <si>
    <t>RC25-27-SS-E10.4d(i)</t>
  </si>
  <si>
    <t>RC25-27-SS-E10.4c(i)</t>
  </si>
  <si>
    <t>RC25-27-SS-E10.4i(i)</t>
  </si>
  <si>
    <t>RC25-27-SS-E10.4h(i)</t>
  </si>
  <si>
    <t>RC25-27-SS-E10.4aa(i)</t>
  </si>
  <si>
    <t>RC25-27-SS-E10.4k(i)</t>
  </si>
  <si>
    <t>RC25-27-SS-F14.00.f(i)</t>
  </si>
  <si>
    <t>RC25-27-SS-F14.00.e(i)</t>
  </si>
  <si>
    <t>RC25-27-SS-F15.00(.v)</t>
  </si>
  <si>
    <t>RC25-27-SS-F15.00.(vi)</t>
  </si>
  <si>
    <t>RC25-27-SS-F.16.10</t>
  </si>
  <si>
    <t>RC25-27-SS-G.17.20(xii)</t>
  </si>
  <si>
    <t>RC25-27-SS-G.17.20(x)</t>
  </si>
  <si>
    <t>RC25-27-SS-G.17.20(vii)</t>
  </si>
  <si>
    <t>RC25-27-SS-G.17.20(vi)</t>
  </si>
  <si>
    <t>RC25-27-SS-G.17.20(iv)</t>
  </si>
  <si>
    <t>RC25-27-SS-G.17.10(iii)</t>
  </si>
  <si>
    <t>RC25-27-SS-G.17.10(iv)</t>
  </si>
  <si>
    <t>RC25-27-SS-G.17.10(vi)</t>
  </si>
  <si>
    <t>RC25-27-SS-G.17.10(vii)</t>
  </si>
  <si>
    <t>RC25-27-SS-G.17.10(viii)</t>
  </si>
  <si>
    <t>RC25-27-SS-G.17.10(ix)</t>
  </si>
  <si>
    <t>RC25-27-SS-H18.20</t>
  </si>
  <si>
    <t>Beam Isolator without Earth Switch</t>
  </si>
  <si>
    <t>RC25-27-SS-F.15.00(i)</t>
  </si>
  <si>
    <t>RC25--27 SS-I.21.10.vi(b)</t>
  </si>
  <si>
    <t>RC25--27SS-I.21.10.v(b)</t>
  </si>
  <si>
    <t>RC25--27SS-I.21.30ii)</t>
  </si>
  <si>
    <t>RC25-27-SS-G-2.0.X</t>
  </si>
  <si>
    <t>RC-25-27-SS-G.1.2.Xiv</t>
  </si>
  <si>
    <t>Station Transformer 33KV/433V, 250 KVA (As Per Specification)</t>
  </si>
  <si>
    <t>RC25-27-SS-22.2.60(iv)</t>
  </si>
  <si>
    <t>RC-25-27-SS-H.20.i</t>
  </si>
  <si>
    <t>RC-25-27-SS-H.18.50</t>
  </si>
  <si>
    <t>RC-25-27-SS-H.18.30</t>
  </si>
  <si>
    <t>220/132KV, 200 MVA Auto Transformer</t>
  </si>
  <si>
    <t>Proportionate price for 160MVA RC25-27-SS-22.2.2.a(i)</t>
  </si>
  <si>
    <t>220/33 KV, 100 MVA Power Transformer with spares as per TS</t>
  </si>
  <si>
    <t>Proportionate price for 63MVA RC-25-26</t>
  </si>
  <si>
    <t>RC-25-27-SS-1.2(i)</t>
  </si>
  <si>
    <t>RC-25-27-SS-1.2(ii)</t>
  </si>
  <si>
    <t>RC-25-27-SS-1.2(iii)</t>
  </si>
  <si>
    <t>RC-25-27-SS-1.2(iv)</t>
  </si>
  <si>
    <t>RC-25-27-SS-3.2(i)</t>
  </si>
  <si>
    <t>RC-25-27-SS-3.4(i)</t>
  </si>
  <si>
    <t>RC-25-27-SS-3.5(i)</t>
  </si>
  <si>
    <t>RC-25-27-SS-1.3(i)</t>
  </si>
  <si>
    <t>RC-25-27-SS-1.3(ii)</t>
  </si>
  <si>
    <t>RC-25-27-SS-1.3(iii)</t>
  </si>
  <si>
    <t>RC-SS-25-27-2.10</t>
  </si>
  <si>
    <t xml:space="preserve">220/33 KV, 100  MVA Power Transformer 
</t>
  </si>
  <si>
    <t xml:space="preserve">Sanctioned estimate for Manmunda GSS considering cost escalation of 20% </t>
  </si>
  <si>
    <t xml:space="preserve">Sanctioned estimate for Manmunda GSS considering cost escalation of 10% </t>
  </si>
  <si>
    <t xml:space="preserve">
132KV Auto - Transformer Protection Panel: 
Numerical Differential protection relay, BCPU and other auxiliary relays as per requirement compliant to IEC 61850-9-2 protocol with PRP on FO. Power Supply 220V DC. 
</t>
  </si>
  <si>
    <t>132KV Yard Kisok (6.5 x 5 x 3.3m)</t>
  </si>
  <si>
    <t>Prportionate price of 132kV SY Kiosk</t>
  </si>
  <si>
    <t>RC-SS-25-27-3.2(i)</t>
  </si>
  <si>
    <t>RC25-27-SS-5.10</t>
  </si>
  <si>
    <t>RC-25-27-SS-6.3</t>
  </si>
  <si>
    <t>RC-25-27-SS-3.10(i)</t>
  </si>
  <si>
    <t>RC-25-27-SS-6.2(i)</t>
  </si>
  <si>
    <t xml:space="preserve">Foundations for Merger Units for 220KV,132KV &amp; 33 KV side </t>
  </si>
  <si>
    <t>Providing &amp; laying  Plain cement concrete (1:2:4) (in sunken slab areas)using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</si>
  <si>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(In toilets, rest rooms)</t>
  </si>
  <si>
    <t>Providing , fitting &amp; fixing of 32mm thick flush door shutter with 32mm thick BWP block board, Vision glass panel (1.5ft x 1ft)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(All except in toilets &amp; rest rooms)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</si>
  <si>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</si>
  <si>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34.1</t>
  </si>
  <si>
    <t>34.2</t>
  </si>
  <si>
    <t>34.3</t>
  </si>
  <si>
    <t xml:space="preserve"> MS-1.769  MT -</t>
  </si>
  <si>
    <t>(MS-8.434 MT)</t>
  </si>
  <si>
    <t>(HT-6.216 MT)</t>
  </si>
  <si>
    <t>(HT-0.726 MT)</t>
  </si>
  <si>
    <t>(MS-1.024 MT)</t>
  </si>
  <si>
    <t>(HT-1.186 MT)</t>
  </si>
  <si>
    <t>(MS-1.711 MT)</t>
  </si>
  <si>
    <t>HT-1.002 MT</t>
  </si>
  <si>
    <t>HT-1.729 MT</t>
  </si>
  <si>
    <t xml:space="preserve"> MS-2.874  MT -</t>
  </si>
  <si>
    <t>HT-15.658 MT</t>
  </si>
  <si>
    <t xml:space="preserve"> MS-13.341  MT -</t>
  </si>
  <si>
    <t xml:space="preserve"> MS-2.037 MT -</t>
  </si>
  <si>
    <t>HT- 1.559MT</t>
  </si>
  <si>
    <t>HT- 2.707MT</t>
  </si>
  <si>
    <t xml:space="preserve"> MS-3.233 MT -</t>
  </si>
  <si>
    <t>STUB &amp; CLEATS</t>
  </si>
  <si>
    <t>OC ( 0.962 MT) - 2Nos.</t>
  </si>
  <si>
    <t>WEIGHT OF THE TOWER STRUCTURES (Including Stub &amp; Cleats, excluding templates )</t>
  </si>
  <si>
    <t>HT Type</t>
  </si>
  <si>
    <t>MS Type</t>
  </si>
  <si>
    <t>Tower RC Order No.767,Dt.24.06.2025</t>
  </si>
  <si>
    <t>Supply of  the following Long Rod Pulymer Insulators  as per the technical specification and as per the instruction of the Engineer in charge.</t>
  </si>
  <si>
    <t>WEIGHT OF THE TOWER STRUCTURES (excluding Stub, Cleat &amp; templates)</t>
  </si>
  <si>
    <t>Setting of Stub &amp; fixing of Templates</t>
  </si>
  <si>
    <t xml:space="preserve"> RC25-27 TL 9.(i)</t>
  </si>
  <si>
    <t xml:space="preserve"> RC25-27 TL .6.1</t>
  </si>
  <si>
    <t xml:space="preserve"> RC25-27 TL 8.1.(i)</t>
  </si>
  <si>
    <t xml:space="preserve"> RC25-27 TL H.11.(ii)</t>
  </si>
  <si>
    <t xml:space="preserve"> RC25-27 TL H.11.(i)</t>
  </si>
  <si>
    <t xml:space="preserve"> RC25-27 TL H.11.(iii)</t>
  </si>
  <si>
    <t xml:space="preserve"> RC25-27 TL H.11.(iv)</t>
  </si>
  <si>
    <t xml:space="preserve"> RC25-27 TL H.11.(v)</t>
  </si>
  <si>
    <t xml:space="preserve"> RC25-27 TL 1.1</t>
  </si>
  <si>
    <t xml:space="preserve"> RC25-27 TL 1.2</t>
  </si>
  <si>
    <t xml:space="preserve"> RC25-27 TL 1.4</t>
  </si>
  <si>
    <t xml:space="preserve"> RC25-27 TL 1.3</t>
  </si>
  <si>
    <t xml:space="preserve"> RC25-27 TL 2.(i)</t>
  </si>
  <si>
    <t xml:space="preserve"> RC25-27 TL 2.(ii)</t>
  </si>
  <si>
    <t xml:space="preserve"> RC25-27 TL 2.(vi)</t>
  </si>
  <si>
    <t xml:space="preserve"> RC25-27 TL 2.(v)</t>
  </si>
  <si>
    <t xml:space="preserve"> RC25-27 TL 2.(iii)</t>
  </si>
  <si>
    <t xml:space="preserve"> RC25-27 TL 2.(iv)</t>
  </si>
  <si>
    <t xml:space="preserve"> RC25-27 TL 6.2.(iii)</t>
  </si>
  <si>
    <t xml:space="preserve"> RC25-27 TL 6.4.(i)</t>
  </si>
  <si>
    <t xml:space="preserve"> RC25-27 TL 6.5.(i)</t>
  </si>
  <si>
    <t xml:space="preserve"> RC25-27 TL 16.2.(i)</t>
  </si>
  <si>
    <t xml:space="preserve"> RC25-27 TL 6.7(i)</t>
  </si>
  <si>
    <t xml:space="preserve"> RC25-27 TL 6.3.(i)</t>
  </si>
  <si>
    <t xml:space="preserve"> RC25-27 TL 15.10.(i)</t>
  </si>
  <si>
    <t>R/C FOR Forest Clearance vide No.1268, Dt.03.11.25 of Sr.GM, CPC</t>
  </si>
  <si>
    <t xml:space="preserve"> +6 EXTENSION ( 2.020 MT) - 0 NO. </t>
  </si>
  <si>
    <t>MA TYPE  MULTI CIRCUIT (HT-6.216+MS-8.434= 14.650 MT ) - 11 NOS.</t>
  </si>
  <si>
    <t>MB TYPE ( ANGLE TOWERS) MULTI CIRCUIT - 6No.</t>
  </si>
  <si>
    <t>MA TYPE( HT- 0.870 MT)- 11 Nos</t>
  </si>
  <si>
    <t>MB TYPE ( HT- 1.309  MT)-6 Nos</t>
  </si>
  <si>
    <t>PC TYPE ( 0.609 MT)-1Nos.</t>
  </si>
  <si>
    <t>MC ( 1.308MT) -1NO.</t>
  </si>
  <si>
    <t xml:space="preserve">120 KN LONG ROD POLYMER Insulators </t>
  </si>
  <si>
    <t xml:space="preserve">90 KN LONG ROD POLYMER Insulators </t>
  </si>
  <si>
    <t xml:space="preserve">Supply of  the following  LONG ROD POLYMER Insulators as per the technical specification for ACSR Panther </t>
  </si>
  <si>
    <t>Conductor:- Panther</t>
  </si>
  <si>
    <t xml:space="preserve"> MA ( 1.030 MT) -11Nos.</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</si>
  <si>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28000 CUM)</t>
  </si>
  <si>
    <t>Sl No.</t>
  </si>
  <si>
    <t>Tower Name</t>
  </si>
  <si>
    <t>Latitude</t>
  </si>
  <si>
    <t>Longitude</t>
  </si>
  <si>
    <t>Angle of Deviation (DMS)</t>
  </si>
  <si>
    <t>Tower Type (MA/MB/MC)</t>
  </si>
  <si>
    <t>Span Length (m)</t>
  </si>
  <si>
    <t>Section Length (m)</t>
  </si>
  <si>
    <t>Existing</t>
  </si>
  <si>
    <t>01</t>
  </si>
  <si>
    <t>0/1</t>
  </si>
  <si>
    <t>OA</t>
  </si>
  <si>
    <t>02</t>
  </si>
  <si>
    <t>AP-1</t>
  </si>
  <si>
    <t/>
  </si>
  <si>
    <t>OC</t>
  </si>
  <si>
    <t>03</t>
  </si>
  <si>
    <t>AP-2</t>
  </si>
  <si>
    <t>44°16'31.601"</t>
  </si>
  <si>
    <t>04</t>
  </si>
  <si>
    <t>AP-3</t>
  </si>
  <si>
    <t>05</t>
  </si>
  <si>
    <t>AP-1A</t>
  </si>
  <si>
    <t>OB</t>
  </si>
  <si>
    <t>06</t>
  </si>
  <si>
    <t>1A/1</t>
  </si>
  <si>
    <t>07</t>
  </si>
  <si>
    <t>AP-2A</t>
  </si>
  <si>
    <t>2°0'8.862"</t>
  </si>
  <si>
    <t>08</t>
  </si>
  <si>
    <t>AP-4</t>
  </si>
  <si>
    <t>32°25'42.365"</t>
  </si>
  <si>
    <t>09</t>
  </si>
  <si>
    <t>4/1</t>
  </si>
  <si>
    <t>MA+3</t>
  </si>
  <si>
    <t>4/2</t>
  </si>
  <si>
    <t>MA</t>
  </si>
  <si>
    <t>11</t>
  </si>
  <si>
    <t>AP-5</t>
  </si>
  <si>
    <t>29°1'33.829"</t>
  </si>
  <si>
    <t>MB</t>
  </si>
  <si>
    <t>5/1</t>
  </si>
  <si>
    <t>13</t>
  </si>
  <si>
    <t>5/2</t>
  </si>
  <si>
    <t>14</t>
  </si>
  <si>
    <t>5/3</t>
  </si>
  <si>
    <t>15</t>
  </si>
  <si>
    <t>AP-6</t>
  </si>
  <si>
    <t>12°56'21.591"</t>
  </si>
  <si>
    <t>16</t>
  </si>
  <si>
    <t>6/1</t>
  </si>
  <si>
    <t>6/2</t>
  </si>
  <si>
    <t>6/3</t>
  </si>
  <si>
    <t>AP-7</t>
  </si>
  <si>
    <t>2°50'12.453"</t>
  </si>
  <si>
    <t>MB+3</t>
  </si>
  <si>
    <t>20</t>
  </si>
  <si>
    <t>7/1</t>
  </si>
  <si>
    <t>7/2</t>
  </si>
  <si>
    <t>22</t>
  </si>
  <si>
    <t>7/3</t>
  </si>
  <si>
    <t>23</t>
  </si>
  <si>
    <t>7/4</t>
  </si>
  <si>
    <t>MA+6</t>
  </si>
  <si>
    <t>AP-8</t>
  </si>
  <si>
    <t>13°30'1.832"</t>
  </si>
  <si>
    <t>AP-9</t>
  </si>
  <si>
    <t>13°38'33.595"</t>
  </si>
  <si>
    <t>9/1</t>
  </si>
  <si>
    <t>27</t>
  </si>
  <si>
    <t>9/2</t>
  </si>
  <si>
    <t>28</t>
  </si>
  <si>
    <t>9/3</t>
  </si>
  <si>
    <t>29</t>
  </si>
  <si>
    <t>AP-9A</t>
  </si>
  <si>
    <t>0°7'12.089"</t>
  </si>
  <si>
    <t>MC</t>
  </si>
  <si>
    <t>AP-10</t>
  </si>
  <si>
    <t>38°21'37.035"</t>
  </si>
  <si>
    <t>AP-11</t>
  </si>
  <si>
    <t>29°5'9.514"</t>
  </si>
  <si>
    <t>AP-12</t>
  </si>
  <si>
    <t>57°17'43.797"</t>
  </si>
  <si>
    <t>AP-13</t>
  </si>
  <si>
    <t>0°56'55.777"</t>
  </si>
  <si>
    <t>AP-11A</t>
  </si>
  <si>
    <t>AP-12A</t>
  </si>
  <si>
    <t>13/1</t>
  </si>
  <si>
    <t>13/2</t>
  </si>
  <si>
    <t>13/3</t>
  </si>
  <si>
    <t>AP-17A</t>
  </si>
  <si>
    <t>21°33'28.495"</t>
  </si>
  <si>
    <t>AP-10A</t>
  </si>
  <si>
    <t>10A/1</t>
  </si>
  <si>
    <t>OA+6</t>
  </si>
  <si>
    <t>AP-11B</t>
  </si>
  <si>
    <t>AP-12B</t>
  </si>
  <si>
    <t>AP-13A</t>
  </si>
  <si>
    <t>AP-14A</t>
  </si>
  <si>
    <t>AP-15A</t>
  </si>
  <si>
    <t>AP-13B</t>
  </si>
  <si>
    <t>AP-14B</t>
  </si>
  <si>
    <t>15A/1</t>
  </si>
  <si>
    <t>AP=16A</t>
  </si>
  <si>
    <t>17A/1</t>
  </si>
  <si>
    <t>AP-14</t>
  </si>
  <si>
    <t>MC+3</t>
  </si>
  <si>
    <t>AP-15</t>
  </si>
  <si>
    <t>15/1</t>
  </si>
  <si>
    <t>AP-16</t>
  </si>
  <si>
    <t>AP-17</t>
  </si>
  <si>
    <t>17/1</t>
  </si>
  <si>
    <t>17/2</t>
  </si>
  <si>
    <t>17/3</t>
  </si>
  <si>
    <t>17/4</t>
  </si>
  <si>
    <t>AP-18</t>
  </si>
  <si>
    <t>12°16'22.779"</t>
  </si>
  <si>
    <t>AP-19</t>
  </si>
  <si>
    <t>38°0'39.596"</t>
  </si>
  <si>
    <t>19/1</t>
  </si>
  <si>
    <t>AP-20</t>
  </si>
  <si>
    <t>26°7'30.828"</t>
  </si>
  <si>
    <t>20/1</t>
  </si>
  <si>
    <t>20/2</t>
  </si>
  <si>
    <t>20/3</t>
  </si>
  <si>
    <t>AP-21</t>
  </si>
  <si>
    <t>7°38'56.456"</t>
  </si>
  <si>
    <t>21/1</t>
  </si>
  <si>
    <t>21/2</t>
  </si>
  <si>
    <t>21/3</t>
  </si>
  <si>
    <t>21/4</t>
  </si>
  <si>
    <t>AP-22</t>
  </si>
  <si>
    <t>38°8'10.04"</t>
  </si>
  <si>
    <t>22/1</t>
  </si>
  <si>
    <t>AP-23</t>
  </si>
  <si>
    <t>33°9'54.612"</t>
  </si>
  <si>
    <t>AP-24</t>
  </si>
  <si>
    <t>43°16'36.194"</t>
  </si>
  <si>
    <t>24/1</t>
  </si>
  <si>
    <t>24/2</t>
  </si>
  <si>
    <t>AP-25</t>
  </si>
  <si>
    <t>Gantry</t>
  </si>
  <si>
    <t>+0</t>
  </si>
  <si>
    <t>+3</t>
  </si>
  <si>
    <t>+6</t>
  </si>
  <si>
    <t>+9</t>
  </si>
  <si>
    <t>PC</t>
  </si>
  <si>
    <t>46°40'47.588"</t>
  </si>
  <si>
    <t>3/1</t>
  </si>
  <si>
    <t>MA +3</t>
  </si>
  <si>
    <t>3/2</t>
  </si>
  <si>
    <t>3/3</t>
  </si>
  <si>
    <t>3/4</t>
  </si>
  <si>
    <t>34°49'47.766"</t>
  </si>
  <si>
    <t>32°35'46.638"</t>
  </si>
  <si>
    <t>44°0'54.369"</t>
  </si>
  <si>
    <t>24°51'7.595"</t>
  </si>
  <si>
    <t>40°17'23.15"</t>
  </si>
  <si>
    <t>8/1</t>
  </si>
  <si>
    <t>MB +6</t>
  </si>
  <si>
    <t>36°21'42.621"</t>
  </si>
  <si>
    <t>26°55'0.124"</t>
  </si>
  <si>
    <t xml:space="preserve">AP-10 </t>
  </si>
  <si>
    <t>AP-10B</t>
  </si>
  <si>
    <t>DOUBLE SUSPENSION</t>
  </si>
  <si>
    <t>220KV BUS-BAR Protection Sysstem (Centralised architecture): This includes all peripheral units, Relays, Panels &amp; other accessories complete in all respect compliant to IEC 61850-ED-2 protocol with PRP on FO. Power Supply 220V DC. The control unit shall be provisioned for at least Four future bays. The bus bar protection system shall be integrated with the Automation system.</t>
  </si>
  <si>
    <t xml:space="preserve">100 MVA, 220/33 KV Power Transformer                                                               </t>
  </si>
  <si>
    <t>33KV Line Feeder Protection:  with BCU, separate backup Relay &amp;  with other Auxiliary relays as required as per the scheme compliant to IEC 61850 - 9-2 protocol with PRP on FO. Power Supply 220V DC. 
33KV Buscoupler Protection Panel: with BCU, separate backup Relay &amp; with other Auxiliary relays as required as per the scheme compliant to IEC 61850-9-2 protocol with PRP on FO. Power Supply 220V DC. (04No. Panels for 8No. line fdr bays &amp; 01No BC bays)</t>
  </si>
  <si>
    <t xml:space="preserve">33KV Transformer protection panel:with BCU, separate backup Relay including REF protection feature &amp;  with other Auxiliary relays as required as per the scheme, compliant to IEC 61850-9-2 protocol with PRP on FO. Power Supply 220V DC. (2 Bays in one Panel)
</t>
  </si>
  <si>
    <t>SUBSTATION AUTOMATION SYSTEM FOR 220/132/33 KV SUBSTATION ON PRP MODE: Installation , testing &amp; commissioning of Substation Automation system alongwith the protection panels consisting of  Bay control Units &amp; numerical protection relays and other auxiliary relays suitable for SAS as per technical specification. 
NOTE: All protective relays &amp; BCU shall be numerical type.</t>
  </si>
  <si>
    <t>HDG DP Structure: Each set shall comprise of (2X9Mtr) (ISBM; 200X100mm (Min) RS Joist beam with bracing of suitable channels (ISMC 75X40) and angles (L50X50X6) and different size steel plate of 10mm thick etc)</t>
  </si>
  <si>
    <t>33KV AB switch in 33KV side (600Amps) including required GI pipe ( Horizontal and vertically down) and handle for operation of AB switch</t>
  </si>
  <si>
    <t>Turumunga BOQ after deduction GST- letter no 339/06.06.23</t>
  </si>
  <si>
    <t>Turumunga BOQ after deduction GST- letter no 339/06.06.24</t>
  </si>
  <si>
    <t xml:space="preserve">FIRE FIGHTING EQIPMENT: Nitrojen Injection type Fire prevention and extinguishing System (Suitable for 220/132/33 KV 200 MVA)as per TS </t>
  </si>
  <si>
    <t xml:space="preserve">FIRE FIGHTING EQIPMENT: Nitrojen Injection type Fire prevention and extinguishing System (Suitable for 220/33 KV 100 MVA)as per TS </t>
  </si>
  <si>
    <t>33KV AB switch in 33KV side (600Amps) , HG fuse, DP structure, angle for bracing of DP structure, Power cables, channels including insulators, conductor, clamps &amp; conectors, jumpering and other acccessories required for erection , testing, commissioning of Station Transformer. Erection of LT out door KIOSK and required Cable termination. The non galvanised structure shall be painted with 2 coats of Epoxy based Aluminium paint.</t>
  </si>
  <si>
    <t>160 KN LR INSULATOR (For Tension)</t>
  </si>
  <si>
    <t>90 KN LR INSULATOR (For Suspension/ pilot)</t>
  </si>
  <si>
    <t>120 KN LR INSULATOR (For Tension)</t>
  </si>
  <si>
    <t>SINGLE TENSION HWF</t>
  </si>
  <si>
    <t>DOUBLE TENSION HWF</t>
  </si>
  <si>
    <t>SINGLE SUSPENSION HWF</t>
  </si>
  <si>
    <t>DOUBLE SUSPENSION HWF</t>
  </si>
  <si>
    <t xml:space="preserve">Angle towers-  22Nos. DC &amp; 18Nos. MC Tower </t>
  </si>
  <si>
    <t xml:space="preserve">Total towers-79 Nos (30No.DC Towers &amp; 49Nos. MCT Towers) </t>
  </si>
  <si>
    <t>OA TYPE (SUSPENSION) TOWERS ( 4.250 MT) - 8Nos.</t>
  </si>
  <si>
    <t>+3 EXTENSION ( 0.751 MT) - 0Nos.</t>
  </si>
  <si>
    <t>+6 EXTENSION ( 1.497 MT) - 2Nos.</t>
  </si>
  <si>
    <t>OB TYPE (30 deg ANGLE ) TOWERS ( 6.343 MT) - 4Nos.</t>
  </si>
  <si>
    <t>+3 EXTENSION ( 1.336 MT) - 2Nos.</t>
  </si>
  <si>
    <t>+6 MTR EXTENSION to OB ( 2.321 MT)- 0Nos.</t>
  </si>
  <si>
    <t>OC TYPE (60 deg ANGLE ) TOWERS ( 9.014) - 18Nos.</t>
  </si>
  <si>
    <t xml:space="preserve"> +3 EXTENSION (  1.468 MT) - 1 NOS.</t>
  </si>
  <si>
    <t xml:space="preserve"> +6 EXTENSION (  2.618 MT) - 0 NOS.</t>
  </si>
  <si>
    <t xml:space="preserve"> +15 EXTENSION ( 8.540 MT) - 3 NOS. </t>
  </si>
  <si>
    <t>UR TYPE (60 deg ANGLE ) TOWERS ( 12.438) - 0 NOS.</t>
  </si>
  <si>
    <t>+6 EXTENSION ( 4.161MT) - 0 NOS.</t>
  </si>
  <si>
    <t>MA TYPE  MULTI CIRCUIT (HT-6.216+MS-8.434= 14.650 MT ) - 31 NOS.</t>
  </si>
  <si>
    <t xml:space="preserve"> +3 EXTENSION (HT-0.726+ MS-1.024  MT=1.750) - 8NO.</t>
  </si>
  <si>
    <t xml:space="preserve"> +6 EXTENSION (HT-1.186+ MS-1.711  MT=2.897) - 3NO.</t>
  </si>
  <si>
    <t xml:space="preserve">(HT-10.654 MT) </t>
  </si>
  <si>
    <t xml:space="preserve">(MS-12.347 MT) </t>
  </si>
  <si>
    <t xml:space="preserve"> +3 EXTENSION - 2 Nos</t>
  </si>
  <si>
    <t xml:space="preserve"> +6 EXTENSION ( HT-1.729+ MS-2.874  MT=4.603MT) - 0 Nos</t>
  </si>
  <si>
    <t>MC TYPE ( ANGLE TOWERS) MULTI CIRCUIT  - (HT-15.658+MS-13.341=28.999MT)- 12Nos.</t>
  </si>
  <si>
    <t xml:space="preserve"> +3 EXTENSION ( HT-1.559+ MS-2.037  MT=3.596MT) - 03 Nos.</t>
  </si>
  <si>
    <t>+6 EXTENSION ( HT-2.707+ MS-3.233  MT=5.940MT) -01 No.</t>
  </si>
  <si>
    <t>+9 EXTENSION ( HT-4.266+ MS-4.579  MT) -01 No.</t>
  </si>
  <si>
    <t>HT- 4.266MT</t>
  </si>
  <si>
    <t xml:space="preserve"> MS-4.579 MT -</t>
  </si>
  <si>
    <t>HT- 6.973MT</t>
  </si>
  <si>
    <t xml:space="preserve"> MS-7.812 MT -</t>
  </si>
  <si>
    <t>+15 EXTENSION ( HT-6.973+ MS-7.812 MT) -04 No.</t>
  </si>
  <si>
    <t>OA TYPE( 0.230 MT)- 8 Nos</t>
  </si>
  <si>
    <t>OB TYPE ( 0.436 MT)-4 Nos</t>
  </si>
  <si>
    <t>OC TYPE ( 0.774 MT)-15 Nos</t>
  </si>
  <si>
    <t>OC+15 /24 TYPE ( 1.067 MT)-03 Nos</t>
  </si>
  <si>
    <t>UR TYPE ( 0.697 MT)- 0 Nos</t>
  </si>
  <si>
    <t>MA TYPE( HT- 0.870 MT)- 31 Nos</t>
  </si>
  <si>
    <t>MC TYPE ( HT- 2.088 MT)-12 Nos</t>
  </si>
  <si>
    <t>OA ( 0.580 MT)- 1Nos.</t>
  </si>
  <si>
    <t>OB ( 0.794 MT) - 1Nos.</t>
  </si>
  <si>
    <t>UR+6 ( 1.476 MT)- 0Nos.</t>
  </si>
  <si>
    <t xml:space="preserve"> MB ( 1.175 MT) -1 NO.</t>
  </si>
  <si>
    <t>MC ( 1.308MT) -2NO.</t>
  </si>
  <si>
    <t>DC Span length</t>
  </si>
  <si>
    <t>MCT Span length</t>
  </si>
  <si>
    <t>OA ( 0.580 MT)- 8Nos.</t>
  </si>
  <si>
    <t>OB ( 0.794 MT) - 4Nos.</t>
  </si>
  <si>
    <t>OC ( 0.962 MT) - 15Nos.</t>
  </si>
  <si>
    <t xml:space="preserve">OC+15 ( 2.073 MT) -3NO. </t>
  </si>
  <si>
    <t xml:space="preserve"> MA ( 1.030 MT) -- 31Nos.</t>
  </si>
  <si>
    <t xml:space="preserve"> MB ( 1.175 MT) -6 NO.</t>
  </si>
  <si>
    <t>MC ( 1.308MT) -12NO.</t>
  </si>
  <si>
    <t>Mtr.</t>
  </si>
  <si>
    <t xml:space="preserve">Pile foundation: Boring for under ream cast in situ piling with bentonite sowing for stabilization of bore. </t>
  </si>
  <si>
    <t xml:space="preserve">Boring for under reamed cast in situ piling with betonite showing for stabilisation of bore pile diameter (500mm) </t>
  </si>
  <si>
    <t>Boring by DMC method piling with betonite showing for stabilisation of bore pile diameter (500mm)</t>
  </si>
  <si>
    <t>Boring by DMC method piling with betonite showing for stabilisation of bore pile diameter (1000mm)</t>
  </si>
  <si>
    <t xml:space="preserve">Supply and putting MS liner of nominal thickness 6/8 mm as per approved T.S and as per instructions of engineer in charge for river bed &amp; river bank pile foundation. </t>
  </si>
  <si>
    <t xml:space="preserve">Boring for under reamed cast in situ piling with betonite showing for stabilisation of bore pile diameter (1000mm) </t>
  </si>
  <si>
    <t>Boring by DMC method</t>
  </si>
  <si>
    <t>5.2.1</t>
  </si>
  <si>
    <t>5.2.2</t>
  </si>
  <si>
    <t xml:space="preserve">Pile </t>
  </si>
  <si>
    <t>Pile (Unit)</t>
  </si>
  <si>
    <t>Pile (Total)</t>
  </si>
  <si>
    <t>Type</t>
  </si>
  <si>
    <t>Pile Total</t>
  </si>
  <si>
    <t>No of Pile / Tower</t>
  </si>
  <si>
    <t>Length of each Pile (Mtr)</t>
  </si>
  <si>
    <t>Pile Length</t>
  </si>
  <si>
    <t>PCC (CUM)</t>
  </si>
  <si>
    <t>RCC (CUM)</t>
  </si>
  <si>
    <t>Steel (MT)</t>
  </si>
  <si>
    <t>Excavation (CUM)</t>
  </si>
  <si>
    <t>TOTAL FOR LINE</t>
  </si>
  <si>
    <t>Pile Cap &amp; Beam (Unit)</t>
  </si>
  <si>
    <t>Pile Cap &amp; Beam (Total)</t>
  </si>
  <si>
    <t>Exvn (CUM)</t>
  </si>
  <si>
    <t>Pile</t>
  </si>
  <si>
    <t>10% Extra</t>
  </si>
  <si>
    <t>TOTAL including Extra</t>
  </si>
  <si>
    <t>Riser (Unit)</t>
  </si>
  <si>
    <t>Riser (Total)</t>
  </si>
  <si>
    <t>PILE FOUNDATION</t>
  </si>
  <si>
    <t>OA+0</t>
  </si>
  <si>
    <t xml:space="preserve">OPEN CAST FOUNDATION </t>
  </si>
  <si>
    <t>TYP EOF TOWER</t>
  </si>
  <si>
    <t>MA+0</t>
  </si>
  <si>
    <t>Pile FDN</t>
  </si>
  <si>
    <r>
      <rPr>
        <b/>
        <sz val="11"/>
        <rFont val="Tahoma"/>
        <family val="2"/>
      </rPr>
      <t xml:space="preserve">FOR PILE FOUNDATION: </t>
    </r>
    <r>
      <rPr>
        <sz val="11"/>
        <rFont val="Tahoma"/>
        <family val="2"/>
      </rPr>
      <t>Providing &amp; laying ordinary plain/reinforced concrete work of grade M-25 (1:1;2) with approved quality stone chips of normal size up to 20mmin tower foundation  fine aggregates, cement  in tower open foundations, pile cappings and rivetments works etc. as blind layer inclusive of labour charges for concrete mixing,  shoring, shuttering &amp; curing. This includes supply of all labourers, T&amp;</t>
    </r>
    <r>
      <rPr>
        <b/>
        <sz val="11"/>
        <rFont val="Tahoma"/>
        <family val="2"/>
      </rPr>
      <t>P , head loading of all type of Civil materials  and dewatering</t>
    </r>
    <r>
      <rPr>
        <sz val="11"/>
        <rFont val="Tahoma"/>
        <family val="2"/>
      </rPr>
      <t xml:space="preserve"> (including Supply of all T&amp;P, Fuel, Lubricant &amp; electricity etc.) as per Technical specification, approved drawings and instruction of Engineer In charge confirming to relevant IS.- (i) With cement &amp; without Rod</t>
    </r>
  </si>
  <si>
    <t>Pile Foundation: (Total pile length=2728Mtr)</t>
  </si>
  <si>
    <t>5.5</t>
  </si>
  <si>
    <t>5.6</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</si>
  <si>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33300 CUM)</t>
  </si>
  <si>
    <t>5.4.1</t>
  </si>
  <si>
    <t>5.4.2</t>
  </si>
  <si>
    <t>5.4.3</t>
  </si>
  <si>
    <t>5.4.4</t>
  </si>
  <si>
    <t>5.7</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</si>
  <si>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1020 CUM)</t>
  </si>
  <si>
    <t>PA</t>
  </si>
  <si>
    <t>PB</t>
  </si>
  <si>
    <t>UR</t>
  </si>
  <si>
    <t>PA TYPE (SUSPENSION ) TOWERS ( 2.993MT) 0 Nos.</t>
  </si>
  <si>
    <t xml:space="preserve"> +3 EXTENSION ( 0.609 MT) -0 NOS.</t>
  </si>
  <si>
    <t xml:space="preserve"> +6 EXTENSION ( 1.291 MT) - 0 NOS.</t>
  </si>
  <si>
    <t xml:space="preserve">PB TYPE (30 deg ANGLE ) TOWERS ( 4.517MT) -   0NO. </t>
  </si>
  <si>
    <t xml:space="preserve"> +3 EXTENSION ( 0.975MT) -0 NO.</t>
  </si>
  <si>
    <t>PC TYPE (60 deg ANGLE ) TOWERS ( 5.317MT)- 4 NOS.</t>
  </si>
  <si>
    <t xml:space="preserve"> +3 EXTENSION ( 1.069 MT) - 0 NOS. </t>
  </si>
  <si>
    <t xml:space="preserve"> +6 EXTENSION (  2.246 MT) - 1 NOS.</t>
  </si>
  <si>
    <t>UR TYPE (60 deg ANGLE ) TOWERS ( 12.438) - 2 NOS.</t>
  </si>
  <si>
    <t>+6 EXTENSION ( 4.161MT) - 2 NOS.</t>
  </si>
  <si>
    <t xml:space="preserve"> +3 EXTENSION (HT-0.726+ MS-1.024  MT=1.750) - 1NO.</t>
  </si>
  <si>
    <t xml:space="preserve"> +6 EXTENSION (HT-1.186+ MS-1.711  MT=2.897) - 2NO.</t>
  </si>
  <si>
    <t>MB TYPE ( ANGLE TOWERS) MULTI CIRCUIT - 2No.</t>
  </si>
  <si>
    <t>(MS-12.347 MT) -2No.</t>
  </si>
  <si>
    <t>(HT-10.654 MT) -2NO.</t>
  </si>
  <si>
    <t xml:space="preserve"> +3 EXTENSION - 0 Nos</t>
  </si>
  <si>
    <t xml:space="preserve"> +6 EXTENSION ( HT-1.729+ MS-2.874  MT=4.603MT) - 1 Nos</t>
  </si>
  <si>
    <t>MC TYPE ( ANGLE TOWERS) MULTI CIRCUIT  - (HT-15.658+MS-13.341=28.999MT)- 8Nos.</t>
  </si>
  <si>
    <t xml:space="preserve"> +3 EXTENSION ( HT-1.559+ MS-2.037  MT=3.596MT) - 1 Nos.</t>
  </si>
  <si>
    <t>+6 EXTENSION ( HT-2.707+ MS-3.233  MT=5.940MT) -1 No.</t>
  </si>
  <si>
    <t xml:space="preserve">PA TYPE( 0.252 MT)- 0Nos. </t>
  </si>
  <si>
    <t xml:space="preserve">PB TYPE ( 0.432 MT)-0Nos. </t>
  </si>
  <si>
    <t>PC TYPE ( 0.609 MT)-4Nos.</t>
  </si>
  <si>
    <t>UR TYPE ( 0.697 MT)- 2No.</t>
  </si>
  <si>
    <t>MB TYPE ( HT- 1.309  MT)-2 Nos</t>
  </si>
  <si>
    <t>MC TYPE ( HT- 2.088 MT)-8 Nos</t>
  </si>
  <si>
    <t>DC SPAN</t>
  </si>
  <si>
    <t>MCT SPAN</t>
  </si>
  <si>
    <t>UR TYPE ( 1.476 MT)- 2No.</t>
  </si>
  <si>
    <t xml:space="preserve"> MB ( 1.175 MT) -2NO.</t>
  </si>
  <si>
    <t>MC ( 1.308MT) -8NO.</t>
  </si>
  <si>
    <t>PILE FDN</t>
  </si>
  <si>
    <t>TOWER TYPE</t>
  </si>
  <si>
    <t>Pile Foundation: (Total pile length=2376Mtr)</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</si>
  <si>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703 CUM)</t>
  </si>
  <si>
    <t>132KV Level Protection Panel- 2 nos of line feeders, 2nos of Auto - transformer feeders and one bus coupler bay. The sequence of bays shall be as per the approved SLD.
There shall be dual source of 220V DC, hence, 2 nos of DCCOs shall be used for DC selection and MCBs shall be provided for individual DC circuits for source and load.</t>
  </si>
  <si>
    <t>33KV Level Protection Panel- 8 nos of line feeders, 2nos of transformer feeders and one bus coupler bay protection. The sequence of bays shall be as per the approved SLD.
There shall be dual source of 220V DC, hence, 2 nos of DCCOs shall be used for DC selection and MCBs shall be provided for individual DC circuits for source and load.</t>
  </si>
  <si>
    <t>Switchyard  Structures( Including  Foundation Bolts  And  Nuts)  Galvanised (Lattice) For All 220 kV, 132KV &amp; 33 kV</t>
  </si>
  <si>
    <t>Support Structures (Including Foundation Bolts  And  Nuts)  Galvanised (Pipe  Type) For All 220 kV, 132KV &amp; 33 kV Equipments as per approved layout design</t>
  </si>
  <si>
    <t>TOTAL , SCHEDULE-VII A (FOR 220KV LINE)</t>
  </si>
  <si>
    <t xml:space="preserve"> +6 EXTENSION (  2.618 MT) - 3 NOS.</t>
  </si>
  <si>
    <t xml:space="preserve"> +15 EXTENSION ( 8.540 MT) - 2 NOS. </t>
  </si>
  <si>
    <t>MS-7.812 MT -</t>
  </si>
  <si>
    <t>MS-4.579 MT -</t>
  </si>
  <si>
    <t>MS-3.233 MT -</t>
  </si>
  <si>
    <t>MS-2.037 MT -</t>
  </si>
  <si>
    <t>MS-13.341  MT -</t>
  </si>
  <si>
    <t>OC+15 /24 TYPE ( 1.067 MT)-02 Nos</t>
  </si>
  <si>
    <t>OC TYPE ( 0.774 MT)-16 Nos</t>
  </si>
  <si>
    <t>IPS  4.5”  Aluminium Tube  (OD:  120  mm, Thickness: 12  mm)(for   200  KV  Bus  and  connection from equipment to equipment in 200 KV side) including welding  sleeves,corona bell etc. The Lot shall be as per the approved drawing.</t>
  </si>
  <si>
    <t xml:space="preserve">132KV Buscoupler Protection Panel: BCPU and other auxiliary relays as per requirement compliant toIEC 61850-9-2 protocol with PRP on FO. Power Supply 220V DC. </t>
  </si>
  <si>
    <t xml:space="preserve">
132KV Auto - Transformer Protection Panel: 
Numerical Differential protection relay, BCPU and other auxiliary relays as per requirement compliant to IEC 61850-9-2 protocol with PRP on FO. Power Supply 220V DC. </t>
  </si>
  <si>
    <t>33KV Transformer protection panel:with BCU, separate backup Relay including REF protection feature &amp;  with other Auxiliary relays as required as per the scheme, compliant to IEC 61850-9-2 protocol with PRP on FO. Power Supply 220V DC. (2 Bays in one Panel)</t>
  </si>
  <si>
    <t>Bay Marshalling Kiosk: 1 no of BMK for 2 nos 220KV bays and 1 BMK for both station transformers</t>
  </si>
  <si>
    <t>Installation, Testing and commissioning of Metering Panel &amp; Meters</t>
  </si>
  <si>
    <t xml:space="preserve">Nos </t>
  </si>
  <si>
    <t xml:space="preserve">CD 24-25 SS 5 </t>
  </si>
  <si>
    <t>CD 24-25 SS 6</t>
  </si>
  <si>
    <t>Neulopoi estimate</t>
  </si>
  <si>
    <t>Struture  RC</t>
  </si>
  <si>
    <t xml:space="preserve">Neulopoi Estimate </t>
  </si>
  <si>
    <t xml:space="preserve">neulopoi estimate </t>
  </si>
  <si>
    <t xml:space="preserve">Neulopoi estimate </t>
  </si>
  <si>
    <t>CD 24-25-SS-106</t>
  </si>
  <si>
    <t xml:space="preserve">LS </t>
  </si>
  <si>
    <t xml:space="preserve">Neulpoi Estimate </t>
  </si>
  <si>
    <t xml:space="preserve">Neulpoi Estimate for ACDB </t>
  </si>
  <si>
    <t xml:space="preserve">Neulopie estimate for ICT </t>
  </si>
  <si>
    <t xml:space="preserve">Neulopioi estimate </t>
  </si>
  <si>
    <t xml:space="preserve">Neulopoie estimate </t>
  </si>
  <si>
    <t>Neulopoi Estimate</t>
  </si>
  <si>
    <t xml:space="preserve">120 KN Silicon Polymer LR  Insulators </t>
  </si>
  <si>
    <t>Total length of over head line- 7.035RKM.(Approx 1.473RKM DC line &amp; 5.562RKM Multi Circuit Line)</t>
  </si>
  <si>
    <t xml:space="preserve">Angle towers-  6Nos. DC &amp; 10Nos. Common MC Tower </t>
  </si>
  <si>
    <t>MA ( 1.030 MT) -1Nos.</t>
  </si>
  <si>
    <t>MB ( 1.175 MT) -1NO.</t>
  </si>
  <si>
    <r>
      <rPr>
        <b/>
        <sz val="12"/>
        <color theme="1"/>
        <rFont val="Arial"/>
        <family val="2"/>
      </rPr>
      <t>Design and Supply of Addressable type Smoke &amp; Heat detection system</t>
    </r>
    <r>
      <rPr>
        <sz val="12"/>
        <color theme="1"/>
        <rFont val="Arial"/>
        <family val="2"/>
      </rPr>
      <t xml:space="preserve">: (As per TS, approved drawings and directions of Engineer-in-Charge.)
Addressable type Smoke, Heat detector, Beam Detector, Reflector for Beam Detector for </t>
    </r>
    <r>
      <rPr>
        <b/>
        <sz val="12"/>
        <color theme="1"/>
        <rFont val="Arial"/>
        <family val="2"/>
      </rPr>
      <t>the following buildings</t>
    </r>
    <r>
      <rPr>
        <sz val="12"/>
        <color theme="1"/>
        <rFont val="Arial"/>
        <family val="2"/>
      </rPr>
      <t xml:space="preserve">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 point location of all fire/fault conditions. Further, the panel must be able to automatically switch off respective control switches when ever any alarm is triggered. The panel shall have in 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Beam detector and reflectors shall be used only in the GIS halls. 
Agency shall submit drawings and design. Quantity of various items such as detector, RI, hooter, MCP etc. as per approved design. </t>
    </r>
  </si>
  <si>
    <t>1.5.7</t>
  </si>
  <si>
    <t>1.5.8</t>
  </si>
  <si>
    <t>1.5.9</t>
  </si>
  <si>
    <t>1.5.10</t>
  </si>
  <si>
    <t>1.5.11</t>
  </si>
  <si>
    <t>1.5.12</t>
  </si>
  <si>
    <t>1.5.13</t>
  </si>
  <si>
    <t>1.5.14</t>
  </si>
  <si>
    <t>1.5.15</t>
  </si>
  <si>
    <t>1.5.16</t>
  </si>
  <si>
    <t>1.5.17</t>
  </si>
  <si>
    <t>1.5.18</t>
  </si>
  <si>
    <t>1.5.19</t>
  </si>
  <si>
    <t>1.5.20</t>
  </si>
  <si>
    <t>1.5.21</t>
  </si>
  <si>
    <t>1.5.22</t>
  </si>
  <si>
    <t>1.5.23</t>
  </si>
  <si>
    <t>1.5.24</t>
  </si>
  <si>
    <t>1.5.25</t>
  </si>
  <si>
    <t>1.5.26</t>
  </si>
  <si>
    <t>1.5.27</t>
  </si>
  <si>
    <t>10.1.1</t>
  </si>
  <si>
    <t>10.1.2</t>
  </si>
  <si>
    <t>10.1.3</t>
  </si>
  <si>
    <t>10.1.4</t>
  </si>
  <si>
    <t>10.1.5</t>
  </si>
  <si>
    <t>10.1.6</t>
  </si>
  <si>
    <t>10.1.7</t>
  </si>
  <si>
    <t>10.1.8</t>
  </si>
  <si>
    <t>11.1</t>
  </si>
  <si>
    <t>11.3</t>
  </si>
  <si>
    <t>11.4</t>
  </si>
  <si>
    <t>11.5</t>
  </si>
  <si>
    <t>11.6</t>
  </si>
  <si>
    <t>1.5.28</t>
  </si>
  <si>
    <t>1.5.29</t>
  </si>
  <si>
    <t>1.5.30</t>
  </si>
  <si>
    <t>1.5.31</t>
  </si>
  <si>
    <t>1.5.32</t>
  </si>
  <si>
    <t>1.5.33</t>
  </si>
  <si>
    <t>13.1</t>
  </si>
  <si>
    <t>13.2</t>
  </si>
  <si>
    <r>
      <t xml:space="preserve">220/132/33KV GSS Panikoili:(Two Main Bus System)
220KV Bays:- Feeder-4 Nos, 200 MVA 220/132KV Auto Tfr-2 Nos, B/C-1 no, </t>
    </r>
    <r>
      <rPr>
        <b/>
        <sz val="11"/>
        <color rgb="FFFF0000"/>
        <rFont val="Tahoma"/>
        <family val="2"/>
      </rPr>
      <t>100 MVA</t>
    </r>
    <r>
      <rPr>
        <b/>
        <sz val="11"/>
        <rFont val="Tahoma"/>
        <family val="2"/>
      </rPr>
      <t xml:space="preserve"> 220/33KV </t>
    </r>
    <r>
      <rPr>
        <b/>
        <sz val="11"/>
        <color rgb="FFFF0000"/>
        <rFont val="Sylfaen"/>
        <family val="1"/>
      </rPr>
      <t>Power Trf - 2 No.</t>
    </r>
    <r>
      <rPr>
        <b/>
        <sz val="11"/>
        <rFont val="Sylfaen"/>
        <family val="1"/>
      </rPr>
      <t>,</t>
    </r>
    <r>
      <rPr>
        <b/>
        <sz val="11"/>
        <rFont val="Tahoma"/>
        <family val="2"/>
      </rPr>
      <t xml:space="preserve"> 2 spare bays
132KV Bays:- Feeder-04No., Auto Tfr-02Nos., , B/C-01No., </t>
    </r>
    <r>
      <rPr>
        <b/>
        <sz val="11"/>
        <color rgb="FFFF0000"/>
        <rFont val="Tahoma"/>
        <family val="2"/>
      </rPr>
      <t>2 spare Bays</t>
    </r>
    <r>
      <rPr>
        <b/>
        <sz val="11"/>
        <rFont val="Tahoma"/>
        <family val="2"/>
      </rPr>
      <t xml:space="preserve">
33KV Bays:- Feeder-8 Nos, Tfr-2 Nos, B/C-1 no, 1 spare bay</t>
    </r>
  </si>
  <si>
    <t>145 KV,1250A,40KA, DBR  ISOLATORS</t>
  </si>
  <si>
    <t>36 KV,1250A,31.5 KA,DBR ISOLATORS</t>
  </si>
  <si>
    <r>
      <t xml:space="preserve">HARDWARES &amp; FITTINGS/ SPACERS / CLAMP &amp; CONNECTORS FOR FOLLOWING ARRANGEMENT:
1. 220KV Main Bus-I &amp; II sahll be with twin ACSR Moose (conductor spacing-300mm). 220KV Equipment connections and its respective Jack Bus  shall be with single ACSR moose and 4" IPS Aluminium Tube as per requirement. except the 220KV Bus Coupler bay which shall be with Twin ACSR Moose conductor and 4" IPS Aluminium Tube. 
2. 132KV Main Bus  and Transfer Bus shall be with twin ACSR Moose(conductor spacing-300mm). 132 KV Bus Coupler bay and 132 KV Auto TRansformer bays Equipment connections and its respective Jack Bus  shall be with Twin ACSR Moose. All other bays Equipment Connections shall be with single ACSR moose.
3. 33 KV Main Bus  and Transfer Bus shall be with </t>
    </r>
    <r>
      <rPr>
        <b/>
        <sz val="10.5"/>
        <color theme="1"/>
        <rFont val="Arial"/>
        <family val="2"/>
      </rPr>
      <t>Quad  ACSR Moose</t>
    </r>
    <r>
      <rPr>
        <sz val="10.5"/>
        <color theme="1"/>
        <rFont val="Arial"/>
        <family val="2"/>
      </rPr>
      <t xml:space="preserve"> (Sub- conductor spacing - 250mm)</t>
    </r>
    <r>
      <rPr>
        <b/>
        <sz val="10.5"/>
        <color theme="1"/>
        <rFont val="Arial"/>
        <family val="2"/>
      </rPr>
      <t xml:space="preserve">.  </t>
    </r>
    <r>
      <rPr>
        <sz val="10.5"/>
        <color theme="1"/>
        <rFont val="Arial"/>
        <family val="2"/>
      </rPr>
      <t>The Jack Bus of 33 KV Transformer Bays shall be with</t>
    </r>
    <r>
      <rPr>
        <b/>
        <sz val="10.5"/>
        <color theme="1"/>
        <rFont val="Arial"/>
        <family val="2"/>
      </rPr>
      <t xml:space="preserve"> Quad ACSR Moose. </t>
    </r>
    <r>
      <rPr>
        <sz val="10.5"/>
        <color theme="1"/>
        <rFont val="Arial"/>
        <family val="2"/>
      </rPr>
      <t xml:space="preserve">All Equipment connections for 33 KV B/C Bay and all 33 KV Transformer Bays shall be with </t>
    </r>
    <r>
      <rPr>
        <b/>
        <sz val="10.5"/>
        <color theme="1"/>
        <rFont val="Arial"/>
        <family val="2"/>
      </rPr>
      <t xml:space="preserve">2.5" Aluminium pipe </t>
    </r>
    <r>
      <rPr>
        <sz val="10.5"/>
        <color theme="1"/>
        <rFont val="Arial"/>
        <family val="2"/>
      </rPr>
      <t xml:space="preserve">.33 KV feeder bays equipment connection shall be with single  ACSR Moose. 33KV Station transformer connections shalll be with Single ACSR Panther conductor with structure mounted isolator and LA.
4.Typically For 220 KV  one section shall contain 2 nos. of bays, 132 KV 3 nos. of bays and for </t>
    </r>
    <r>
      <rPr>
        <b/>
        <sz val="10.5"/>
        <color theme="1"/>
        <rFont val="Arial"/>
        <family val="2"/>
      </rPr>
      <t>33 KV 3 nos. of bays</t>
    </r>
    <r>
      <rPr>
        <sz val="10.5"/>
        <color theme="1"/>
        <rFont val="Arial"/>
        <family val="2"/>
      </rPr>
      <t xml:space="preserve"> shall be considered.
5. The Single hardware fittings shall be of 160 KN &amp; 90 KN for 220 KV Switchyard and 120 KN and 90 KN for 132 KV and 33KV  switchyard. The UTS of the twin hardware fittings shall be suitably chosen for twin insulators of the above mentioned UTS.
6. The harware fittings shall be single anchored and without turn buckle.
7. The clamp and connectors shall be compression type for conductors and bolted type for IPS Aluminium pipe required to complete the work confirming to IS 5561-2018 and its latest amendments as per direction of Engineer-in-Charge and as per approved drawing. 
8. This also includes any other hardware fittings and clamps required to complete the work.
9. The qty of hardware fittings, clamps &amp; connectors, Conductor, IPS Aluminium tube and Insulators shall be finalised  by Engineer -in - charge during detailed engineering .</t>
    </r>
  </si>
  <si>
    <r>
      <t>All suspension(Single Suspension &amp; Double Suspension) &amp; Tension(Single Tension &amp; Double Tension) hardware fittings for 33KV system for Quad</t>
    </r>
    <r>
      <rPr>
        <b/>
        <sz val="11"/>
        <color theme="1"/>
        <rFont val="Arial"/>
        <family val="2"/>
      </rPr>
      <t xml:space="preserve"> ACSR Moose, Single ACSR Moose </t>
    </r>
    <r>
      <rPr>
        <sz val="11"/>
        <color theme="1"/>
        <rFont val="Arial"/>
        <family val="2"/>
      </rPr>
      <t xml:space="preserve"> and single ACSR Panther.</t>
    </r>
  </si>
  <si>
    <r>
      <t xml:space="preserve">Clamps &amp; Connectors, Spacers etc for </t>
    </r>
    <r>
      <rPr>
        <b/>
        <sz val="11"/>
        <color theme="1"/>
        <rFont val="Arial"/>
        <family val="2"/>
      </rPr>
      <t>Quad ACSR Moose</t>
    </r>
    <r>
      <rPr>
        <sz val="11"/>
        <color theme="1"/>
        <rFont val="Arial"/>
        <family val="2"/>
      </rPr>
      <t>, single ACSR Moose , ACSR Panther and IPS Aluminium Tube for 33KV system</t>
    </r>
  </si>
  <si>
    <r>
      <rPr>
        <b/>
        <sz val="11"/>
        <color theme="1"/>
        <rFont val="Arial"/>
        <family val="2"/>
      </rPr>
      <t>Schedule 80 IPS  4”  Aluminium Tube</t>
    </r>
    <r>
      <rPr>
        <sz val="11"/>
        <color theme="1"/>
        <rFont val="Arial"/>
        <family val="2"/>
      </rPr>
      <t xml:space="preserve">  (OD:  114.2  mm, Thickness: 8.51  mm)</t>
    </r>
  </si>
  <si>
    <r>
      <rPr>
        <b/>
        <sz val="11"/>
        <color theme="1"/>
        <rFont val="Arial"/>
        <family val="2"/>
      </rPr>
      <t>Schedule 80 IPS  2.5”  Aluminium Tube</t>
    </r>
    <r>
      <rPr>
        <sz val="11"/>
        <color theme="1"/>
        <rFont val="Arial"/>
        <family val="2"/>
      </rPr>
      <t xml:space="preserve">  (OD:  73.02  mm, Thickness: 7.01  mm)</t>
    </r>
  </si>
  <si>
    <r>
      <t xml:space="preserve">Substation Switchyard Lighting: It Includes supply of fixtures &amp; lamps (LED) of reputed make (Philips/CGL/Bajaj/Havells/ Osram/ Wipro premium quality) with switch gear, </t>
    </r>
    <r>
      <rPr>
        <u/>
        <sz val="11"/>
        <color theme="1"/>
        <rFont val="Arial"/>
        <family val="2"/>
      </rPr>
      <t>GI Conduit</t>
    </r>
    <r>
      <rPr>
        <sz val="11"/>
        <color theme="1"/>
        <rFont val="Arial"/>
        <family val="2"/>
      </rPr>
      <t xml:space="preserve"> etc.(Lighting fixtures are to be fixed rigidly on the Column at a suitable height so that the required lux can be achieved).(150 watt each)</t>
    </r>
  </si>
  <si>
    <r>
      <t>AIR CONDIONER</t>
    </r>
    <r>
      <rPr>
        <sz val="10"/>
        <color theme="1"/>
        <rFont val="Arial"/>
        <family val="2"/>
      </rPr>
      <t xml:space="preserve">: Supply of 2T capacity Split Air Conditioning Units (Dual Inverter, five star or better type latest model) with copper condensor having remote temperature &amp; operation control facility. AC Control Panel  made of 2mm CR sheet, having suitable outgoing (one outgoing for one AC &amp; with overload control gear) &amp; wiring materials  with 15 amp socket &amp; plug for each unit of AC etc to complete (As per specification) for Control/SAS Room, ACDC Room Communication room, office room &amp; Conference room .
Note: Sufficiency calculation shall be provided to accomodate the capacity of above facilities and accordingly the final numbers(if exceeds the quantity) shall be confirmed as the these numbers are indicative.
</t>
    </r>
    <r>
      <rPr>
        <b/>
        <i/>
        <sz val="10"/>
        <color theme="1"/>
        <rFont val="Arial"/>
        <family val="2"/>
      </rPr>
      <t>The ACs in the ACDC Room(04 nos) shall run in tandem i.e 2 ACs at a time for 4 hours each. Suitable control arrangement shall be made using 24hr timer for start and stop. Similarly, for Control Room (2 ACs) and Communication Room (2ACs), one AC at a time for 4 hours each. One AC each in office rooms(2 nos), Conference Room, Transit Room.</t>
    </r>
  </si>
  <si>
    <t>SUBSTATION AUTOMATION SYSTEM (IEC 61850):
(The MU/SCU panels shall be installed near the respective bays while the C &amp; R panels  shall be installed in the Switchyard Kiosk. The workstations and other panels shall be installed in the control rom itself. )</t>
  </si>
  <si>
    <t>"SUBSTATION AUTOMATION SYSTEM (IEC 61850)
Gateway Panel  : for Sub-Station Automation (in PRP on FO as per the specification) system (for All 220 KV , 132 KV  &amp; 33 KV side bays) and with other accessories, comprising:
1. Gateway (Non-Windows or Linus or Firmware based)- 2 nos. with 8 ethernet ports each
2. BCU  for Substation Auxilliary System (Station AC, Station DC, Lighting, Fire fighting, Diesel generator etc.)
3. Ethernet Switches( Layer -2  type)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</si>
  <si>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r>
      <rPr>
        <b/>
        <sz val="10"/>
        <color theme="1"/>
        <rFont val="Bookman Old Style"/>
        <family val="1"/>
      </rPr>
      <t>RTCC Communication Panel (3 layer type)</t>
    </r>
    <r>
      <rPr>
        <sz val="10"/>
        <color theme="1"/>
        <rFont val="Bookman Old Style"/>
        <family val="1"/>
      </rPr>
      <t xml:space="preserve"> comprising of:
1. Substation Ethernet Switches- 2 nos
2. Firewall cum Router-2 set 
3. Station Data Concentrator (SDC)- 2 nos
5. LIU
6. Multimode glass fibre Double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  </t>
    </r>
  </si>
  <si>
    <r>
      <t>MAIN AC DB (Indoor Type):</t>
    </r>
    <r>
      <rPr>
        <sz val="11"/>
        <color theme="1"/>
        <rFont val="Arial"/>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</si>
  <si>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t>ACDB (Indoor Type) WITH BUS 1, BUS 2, BUS 3, Bus Coupler 1 &amp; Bus Coupler 2:</t>
    </r>
    <r>
      <rPr>
        <sz val="11"/>
        <color theme="1"/>
        <rFont val="Arial"/>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r>
  </si>
  <si>
    <r>
      <t>Main Lighting Distribution Board (Indoor Type):</t>
    </r>
    <r>
      <rPr>
        <sz val="11"/>
        <color theme="1"/>
        <rFont val="Arial"/>
        <family val="2"/>
      </rPr>
      <t xml:space="preserve"> Having  250A MCCB with source-1, Source-2 &amp; Bus coupler.</t>
    </r>
  </si>
  <si>
    <r>
      <t>Emergency Lighting Distribution Board (Outdoor type):</t>
    </r>
    <r>
      <rPr>
        <sz val="11"/>
        <color theme="1"/>
        <rFont val="Arial"/>
        <family val="2"/>
      </rPr>
      <t xml:space="preserve"> The ELDB should be supplying to 20% of switchyard lights, each of 220KV and 33KV Switchyard.  </t>
    </r>
  </si>
  <si>
    <r>
      <t>ACDB for Yard Kiosk (Indoor Type):</t>
    </r>
    <r>
      <rPr>
        <sz val="11"/>
        <color theme="1"/>
        <rFont val="Arial"/>
        <family val="2"/>
      </rPr>
      <t xml:space="preserve">  LT supply to Protection panels, Kiosk lighting, AC etc</t>
    </r>
  </si>
  <si>
    <r>
      <t xml:space="preserve">BAY MARSHALLING KIOSK </t>
    </r>
    <r>
      <rPr>
        <b/>
        <i/>
        <sz val="10"/>
        <color theme="1"/>
        <rFont val="Arial"/>
        <family val="2"/>
      </rPr>
      <t>(05 Nos. in 220 KV Bay,03 Nos. in 132 KV Bay &amp; 04 Nos. in 33 KV Bay )</t>
    </r>
  </si>
  <si>
    <r>
      <t xml:space="preserve">SWITCH YARD AC CONSOLE FOR LIGHTING </t>
    </r>
    <r>
      <rPr>
        <b/>
        <i/>
        <sz val="10"/>
        <color theme="1"/>
        <rFont val="Arial"/>
        <family val="2"/>
      </rPr>
      <t>(02 Nos. in 220 KV bay, 02 No. in 132 KV Bay &amp; 01 No. in 33KV Bay )</t>
    </r>
  </si>
  <si>
    <r>
      <t xml:space="preserve">SWITCH YARD RECEPTACLE BOARD FOR TFR OIL FILTERATION  </t>
    </r>
    <r>
      <rPr>
        <b/>
        <i/>
        <sz val="10"/>
        <color theme="1"/>
        <rFont val="Arial"/>
        <family val="2"/>
      </rPr>
      <t>(01 No. near  each 220/132 &amp;220/33 KV  Auto &amp;  Power Transformers)</t>
    </r>
  </si>
  <si>
    <r>
      <t xml:space="preserve">SWITCH YARD RECEPTACLE BOARD FOR WELDING &amp; OTHER EMERGENCY  </t>
    </r>
    <r>
      <rPr>
        <b/>
        <i/>
        <sz val="10"/>
        <color theme="1"/>
        <rFont val="Arial"/>
        <family val="2"/>
      </rPr>
      <t>(01 No. each in 220,132&amp; 33 KV Bays )</t>
    </r>
  </si>
  <si>
    <r>
      <t>OUT DOOR KIOSK FOR STATION TRANSFORMER</t>
    </r>
    <r>
      <rPr>
        <sz val="11"/>
        <color theme="1"/>
        <rFont val="Arial"/>
        <family val="2"/>
      </rPr>
      <t xml:space="preserve"> With Busbar &amp; SFU of appropriate rating with required sizes of terminal studs for  power cable termination &amp; any other accessories required.</t>
    </r>
  </si>
  <si>
    <r>
      <t>220 V DC DISTRIBUTION BOARD (Indoor Type):</t>
    </r>
    <r>
      <rPr>
        <sz val="11"/>
        <color theme="1"/>
        <rFont val="Arial"/>
        <family val="2"/>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</si>
  <si>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2"/>
        <color theme="1"/>
        <rFont val="Arial"/>
        <family val="2"/>
      </rPr>
      <t>Stationary VRLA Battery</t>
    </r>
    <r>
      <rPr>
        <sz val="12"/>
        <color theme="1"/>
        <rFont val="Arial"/>
        <family val="2"/>
      </rPr>
      <t>, 350 Ah (C10 rate) for 220 V DC (Cells: 107 Nos + 3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</si>
  <si>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rPr>
        <b/>
        <sz val="10"/>
        <color theme="1"/>
        <rFont val="Arial"/>
        <family val="2"/>
      </rPr>
      <t>FLOAT CUM BOOST Battery Charger</t>
    </r>
    <r>
      <rPr>
        <sz val="10"/>
        <color theme="1"/>
        <rFont val="Arial"/>
        <family val="2"/>
      </rPr>
      <t xml:space="preserve"> for offered 350 Ah VRLA Type Battery: Float Charging: 2.13-2.27 V per cell, Boost Charging: 2.28-2.32 V per cell. (FC 35A/ BC 70A)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t>
    </r>
  </si>
  <si>
    <r>
      <t>DCDB for Yard Kiosk (Indoor Type):</t>
    </r>
    <r>
      <rPr>
        <sz val="11"/>
        <color theme="1"/>
        <rFont val="Arial"/>
        <family val="2"/>
      </rPr>
      <t xml:space="preserve"> DC supply to Protection panels having source-1 &amp; 2 with auto changeover facility. Consider separate source (DC1 &amp; DC 2) to each panels &amp; accordingly sufficient nos. of DC output to be considered.</t>
    </r>
  </si>
  <si>
    <r>
      <t xml:space="preserve">Design and Supply of Air Conditioning System: </t>
    </r>
    <r>
      <rPr>
        <sz val="11"/>
        <color theme="1"/>
        <rFont val="Arial"/>
        <family val="2"/>
      </rPr>
      <t>(As per TS, approved drawings and directions of Engineer-in-Charge.)</t>
    </r>
  </si>
  <si>
    <r>
      <t xml:space="preserve">10KV Insulation Tester with </t>
    </r>
    <r>
      <rPr>
        <b/>
        <sz val="11"/>
        <color theme="1"/>
        <rFont val="Arial"/>
        <family val="2"/>
      </rPr>
      <t>15m test leads</t>
    </r>
    <r>
      <rPr>
        <sz val="11"/>
        <color theme="1"/>
        <rFont val="Arial"/>
        <family val="2"/>
      </rPr>
      <t xml:space="preserve"> (Megger- S1-1068 / Sonel-MIC 10K1)</t>
    </r>
  </si>
  <si>
    <r>
      <t>Processor-Intel Core i5 14</t>
    </r>
    <r>
      <rPr>
        <vertAlign val="superscript"/>
        <sz val="11"/>
        <color theme="1"/>
        <rFont val="Arial"/>
        <family val="2"/>
      </rPr>
      <t>th</t>
    </r>
    <r>
      <rPr>
        <sz val="11"/>
        <color theme="1"/>
        <rFont val="Arial"/>
        <family val="2"/>
      </rPr>
      <t xml:space="preserve"> Gen or better</t>
    </r>
  </si>
  <si>
    <r>
      <t xml:space="preserve">Insulating Mat: </t>
    </r>
    <r>
      <rPr>
        <sz val="11"/>
        <color theme="1"/>
        <rFont val="Arial"/>
        <family val="2"/>
      </rPr>
      <t>Best Quality &amp; approved make (Confirming to IS:15652:2006) to be kept infront of all panels, boards etc.(2000X1000X3mm Size)</t>
    </r>
  </si>
  <si>
    <r>
      <t xml:space="preserve">Visual Monitering System (VMS) with Connection to OPTCL Remote Control Center: 
</t>
    </r>
    <r>
      <rPr>
        <sz val="11"/>
        <color theme="1"/>
        <rFont val="Arial"/>
        <family val="2"/>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color theme="1"/>
        <rFont val="Arial"/>
        <family val="2"/>
      </rPr>
      <t>Tentative Requirement:</t>
    </r>
    <r>
      <rPr>
        <sz val="11"/>
        <color theme="1"/>
        <rFont val="Arial"/>
        <family val="2"/>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3. PTZ cameras (as per requirement ):
Note: Any other requirement besides above to be explored &amp; can be finalised during detail Engg.</t>
    </r>
  </si>
  <si>
    <r>
      <t>FIRE FIGHTING EQIPMENT: Nitrojen Injection type Fire prevention and extinguishing System (Suitable for 220/132/33 KV 200 MVA)as</t>
    </r>
    <r>
      <rPr>
        <sz val="11"/>
        <color theme="1"/>
        <rFont val="Arial"/>
        <family val="2"/>
      </rPr>
      <t xml:space="preserve"> per TS </t>
    </r>
  </si>
  <si>
    <r>
      <t>FIRE FIGHTING EQIPMENT: Nitrojen Injection type Fire prevention and extinguishing System (Suitable for 220/33 KV 100 MVA)as</t>
    </r>
    <r>
      <rPr>
        <sz val="11"/>
        <color theme="1"/>
        <rFont val="Arial"/>
        <family val="2"/>
      </rPr>
      <t xml:space="preserve"> per TS </t>
    </r>
  </si>
  <si>
    <r>
      <t xml:space="preserve">HVW spray system, Hydrant system and complete U/G &amp; O/G piping and accessories etc. </t>
    </r>
    <r>
      <rPr>
        <strike/>
        <u/>
        <sz val="11"/>
        <color theme="1"/>
        <rFont val="Arial"/>
        <family val="2"/>
      </rPr>
      <t>outside the pump house for 125MVAR</t>
    </r>
    <r>
      <rPr>
        <strike/>
        <sz val="11"/>
        <color theme="1"/>
        <rFont val="Arial"/>
        <family val="2"/>
      </rPr>
      <t>, 400KV Bus Reactor</t>
    </r>
  </si>
  <si>
    <r>
      <t xml:space="preserve">Pumping arrangement for HVW system &amp; hydrant system, complete withall piping, valves, fittings,etc. </t>
    </r>
    <r>
      <rPr>
        <strike/>
        <u/>
        <sz val="11"/>
        <color theme="1"/>
        <rFont val="Arial"/>
        <family val="2"/>
      </rPr>
      <t>inside pump house</t>
    </r>
    <r>
      <rPr>
        <strike/>
        <sz val="11"/>
        <color theme="1"/>
        <rFont val="Arial"/>
        <family val="2"/>
      </rPr>
      <t xml:space="preserve"> for Fire Protection System of 400/220KV Substation</t>
    </r>
  </si>
  <si>
    <r>
      <t>Hydrant system, complete piping andaccessories etc,</t>
    </r>
    <r>
      <rPr>
        <strike/>
        <u/>
        <sz val="11"/>
        <color theme="1"/>
        <rFont val="Arial"/>
        <family val="2"/>
      </rPr>
      <t xml:space="preserve"> outside the Pump House</t>
    </r>
    <r>
      <rPr>
        <strike/>
        <sz val="11"/>
        <color theme="1"/>
        <rFont val="Arial"/>
        <family val="2"/>
      </rPr>
      <t xml:space="preserve"> for Fire Protection of 400/220KV Substation</t>
    </r>
  </si>
  <si>
    <r>
      <rPr>
        <b/>
        <sz val="12"/>
        <color theme="1"/>
        <rFont val="Calibri"/>
        <family val="2"/>
        <scheme val="minor"/>
      </rPr>
      <t>DESIGN OF SUBSTATION EARTHING SYSTEMS and DSLP and SUPPLY of materials for the following</t>
    </r>
    <r>
      <rPr>
        <sz val="12"/>
        <color theme="1"/>
        <rFont val="Calibri"/>
        <family val="2"/>
        <scheme val="minor"/>
      </rPr>
      <t xml:space="preserve">:
(a)  The Soil resistivity for the substation area is to be measured and approved by OPTCL.
(b) The Earth Mat design and layout is to prepared based on the soil resistivity and approved by OPTCL.
(c) Laying of  earth-mat  conductors of Hot dip galvanized 75 x 10 mm, excavation of earth for laying of earth flat as per approved design &amp; drawing, welding/jointing, application of two coats of Zinc Paint, wrapping of HT Tape etc of ground conductors &amp; etc with back filling and good compaction. The spacing between the earth FLATS not more than 5 Mtrs (both way) and to be buried at depth of 700mm minimum from the finished ground level.
(d) At intersections, GI rods shall be welded  75 mm width on both sides. After welding, zinc-rich paint shall be applied at the joints to prevent corrosion.
</t>
    </r>
  </si>
  <si>
    <r>
      <rPr>
        <b/>
        <sz val="12"/>
        <color theme="1"/>
        <rFont val="Calibri"/>
        <family val="2"/>
        <scheme val="minor"/>
      </rPr>
      <t xml:space="preserve">Design and Supply of Direct Stroke Lightening Protection System: </t>
    </r>
    <r>
      <rPr>
        <sz val="12"/>
        <color theme="1"/>
        <rFont val="Calibri"/>
        <family val="2"/>
        <scheme val="minor"/>
      </rPr>
      <t xml:space="preserve">(As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t>
    </r>
    <r>
      <rPr>
        <b/>
        <sz val="12"/>
        <color theme="1"/>
        <rFont val="Calibri"/>
        <family val="2"/>
        <scheme val="minor"/>
      </rPr>
      <t>all buildings,</t>
    </r>
    <r>
      <rPr>
        <sz val="12"/>
        <color theme="1"/>
        <rFont val="Calibri"/>
        <family val="2"/>
        <scheme val="minor"/>
      </rPr>
      <t xml:space="preserve"> Auto Transformers etc.. Includes all materials such as Shield wires, Horizontal Conductor &amp; Down conductor, Droppers, Earth electrodes, Test link, Cleats, lugs,  Air termination rods/ Lightning spike, PG Clamp, D Shackle. etc. and all other accessories (except specified above at 6.1-6.3) to complete the system in full shape. Earthing of the DSLP system is included in the scope.
NOTE: Switchyard columns and lighting cum lightning mast specified under different line item. All other items and accessories required except columns and LCLM are included the scope of supply.</t>
    </r>
  </si>
  <si>
    <r>
      <t xml:space="preserve">"SUBSTATION AUTOMATION SYSTEM (IEC 61850)
Gateway Panel  : for Sub-Station Automation (in PRP on FO as per the specification) system (for All 220 KV , 132 KV  &amp; 33 KV side bays) and with other accessories, comprising:
1. Gateway (Non-Windows or Linus or Firmware based)- 2 nos. with 8 ethernet ports each
2. BCU  for Substation Auxilliary System (Station AC, Station DC, Lighting, Fire fighting, Diesel generator etc.)
3. Ethernet Switches( Layer -2  type) (with 20% spares Port) for bay &amp; station level
4. LIU
5. Multimode glass fibre Doublle jacket armoured  optical cables
6. Red boxes etc.
</t>
    </r>
    <r>
      <rPr>
        <strike/>
        <sz val="10"/>
        <color theme="1"/>
        <rFont val="Arial"/>
        <family val="2"/>
      </rPr>
      <t>7. Large Video Screen (2X2 matrix) of  67 inches for display</t>
    </r>
    <r>
      <rPr>
        <sz val="10"/>
        <color theme="1"/>
        <rFont val="Arial"/>
        <family val="2"/>
      </rPr>
      <t> 
including all type of devices &amp; accessories &amp; special cables like F.O patch cord &amp; armoured FO cables of adequate length etc required for the system for completeness in all respect as per latest IEC 61850- ED-2 standard &amp; as per technical specification.  </t>
    </r>
  </si>
  <si>
    <r>
      <rPr>
        <b/>
        <sz val="12"/>
        <color theme="1"/>
        <rFont val="Calibri"/>
        <family val="2"/>
        <scheme val="minor"/>
      </rPr>
      <t>Stationary VRLA  Battery</t>
    </r>
    <r>
      <rPr>
        <sz val="12"/>
        <color theme="1"/>
        <rFont val="Calibri"/>
        <family val="2"/>
        <scheme val="minor"/>
      </rPr>
      <t>, 350 Ah (C10 rate) for 220 V DC (Cells: 107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</si>
  <si>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rPr>
        <b/>
        <sz val="12"/>
        <color theme="1"/>
        <rFont val="Calibri"/>
        <family val="2"/>
        <scheme val="minor"/>
      </rPr>
      <t>FLOAT CUM BOOST Battery Charger</t>
    </r>
    <r>
      <rPr>
        <sz val="12"/>
        <color theme="1"/>
        <rFont val="Calibri"/>
        <family val="2"/>
        <scheme val="minor"/>
      </rPr>
      <t xml:space="preserve"> for offered 350 Ah VRLA Type Battery (107 cells): Float Charging: 2.13-2.27 V per cell, Boost Charging: 2.28-2.32 V per cell. (FC 35A/ BC 70A)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
</t>
    </r>
  </si>
  <si>
    <r>
      <rPr>
        <b/>
        <sz val="11"/>
        <color theme="1"/>
        <rFont val="Tahoma"/>
        <family val="2"/>
      </rPr>
      <t xml:space="preserve">Insulating Mat: </t>
    </r>
    <r>
      <rPr>
        <sz val="11"/>
        <color theme="1"/>
        <rFont val="Tahoma"/>
        <family val="2"/>
      </rPr>
      <t>Placement of insulating mats on front &amp; rear side of various panels in Control room building, switchyard kiosks etc. as per instruction of Engineer Incharge.</t>
    </r>
  </si>
  <si>
    <r>
      <rPr>
        <b/>
        <sz val="11"/>
        <color theme="1"/>
        <rFont val="Tahoma"/>
        <family val="2"/>
      </rPr>
      <t xml:space="preserve">Visual Monitering System (VMS) with Connection to OPTCL Remote Control Center: 
</t>
    </r>
    <r>
      <rPr>
        <sz val="11"/>
        <color theme="1"/>
        <rFont val="Tahoma"/>
        <family val="2"/>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3. PTZ cameras
Note: Any other requirement besides above to be explored &amp; can be finalised during detail Engg.</t>
    </r>
  </si>
  <si>
    <r>
      <t xml:space="preserve">Contour survey </t>
    </r>
    <r>
      <rPr>
        <sz val="12"/>
        <color theme="1"/>
        <rFont val="Tahoma"/>
        <family val="2"/>
      </rPr>
      <t>and furnishing contour map including supply of all materials, Labour and T&amp;P</t>
    </r>
  </si>
  <si>
    <r>
      <t>Soil investigation</t>
    </r>
    <r>
      <rPr>
        <sz val="12"/>
        <color theme="1"/>
        <rFont val="Tahoma"/>
        <family val="2"/>
      </rPr>
      <t xml:space="preserve"> : Supply of labour,T&amp;P and other necessary arrangements for Soil investigation/testing of  the Switchyard,control Room, Quarters area etc.as per the site requirement,Technical specification &amp;  instruction of Engineer-in-Charge. (7.00mtrs)</t>
    </r>
  </si>
  <si>
    <r>
      <t xml:space="preserve">Plain cement concrete (PCC 1:3:6) of grade M10: </t>
    </r>
    <r>
      <rPr>
        <sz val="12"/>
        <color theme="1"/>
        <rFont val="Tahoma"/>
        <family val="2"/>
      </rPr>
      <t>Supply of all materials, good quality planks, ballas, shuttering plates for centering, shuttering, supply of good quality 20mm machine broken granite chips, good quality river sand and concreting, curing for foundation of columns, equipment structure, transformer etc. as per IS:4156 including cost of taxes, royalties, lead lift, labour and T&amp;P as per Technical specification and instruction of Engineer In charge.</t>
    </r>
    <r>
      <rPr>
        <b/>
        <sz val="12"/>
        <color theme="1"/>
        <rFont val="Tahoma"/>
        <family val="2"/>
      </rPr>
      <t xml:space="preserve"> (With cost of cement &amp; without steel)</t>
    </r>
  </si>
  <si>
    <r>
      <rPr>
        <b/>
        <sz val="12"/>
        <color theme="1"/>
        <rFont val="Tahoma"/>
        <family val="2"/>
      </rPr>
      <t xml:space="preserve">RCC: 1:1.5:3 (Grade M-20) </t>
    </r>
    <r>
      <rPr>
        <sz val="12"/>
        <color theme="1"/>
        <rFont val="Tahoma"/>
        <family val="2"/>
      </rPr>
      <t xml:space="preserve">Supply of all materials, good quality planks, ballas, shuttering plates for centering, shuttering, supply of good quality 20mm machine broken granite chips, good quality river sand and concreting, curing for foundation of columns, equipment structure, transformer and cable trench slab etc. as per IS:4156 including cost of taxes, royalties, lead lift, labour and T&amp;P as per Technical specification and instruction of Engineer In charge. </t>
    </r>
    <r>
      <rPr>
        <b/>
        <sz val="12"/>
        <color theme="1"/>
        <rFont val="Tahoma"/>
        <family val="2"/>
      </rPr>
      <t>(With cost of cement &amp; without steel)</t>
    </r>
  </si>
  <si>
    <r>
      <t>Cutting, Filling and Leveling</t>
    </r>
    <r>
      <rPr>
        <sz val="12"/>
        <color theme="1"/>
        <rFont val="Tahoma"/>
        <family val="2"/>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</si>
  <si>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t xml:space="preserve">CUTTING </t>
    </r>
    <r>
      <rPr>
        <sz val="12"/>
        <color theme="1"/>
        <rFont val="Tahoma"/>
        <family val="2"/>
      </rPr>
      <t>of substation area and utilising the usable soil for filling and compaction and disposing the unsuable soil from site</t>
    </r>
  </si>
  <si>
    <r>
      <t>FILLING</t>
    </r>
    <r>
      <rPr>
        <sz val="12"/>
        <color theme="1"/>
        <rFont val="Tahoma"/>
        <family val="2"/>
      </rPr>
      <t xml:space="preserve">  of substation area with borrowed earth with  supply of all labour,T &amp; P.</t>
    </r>
  </si>
  <si>
    <r>
      <t xml:space="preserve">Cable Trenches: </t>
    </r>
    <r>
      <rPr>
        <sz val="12"/>
        <color theme="1"/>
        <rFont val="Tahoma"/>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</si>
  <si>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r>
      <t xml:space="preserve">(5) The outdoor cable trench wall top surface shall be "L" shaped and the cover slabs shall be placed with in the"L shaped" surface of both the walls. The top surface of the trench shall be smooth finished. </t>
    </r>
    <r>
      <rPr>
        <sz val="12"/>
        <color theme="1"/>
        <rFont val="Tahoma"/>
        <family val="2"/>
      </rPr>
      <t xml:space="preserve">
(6)Supply,fabrication &amp; Fixing  of</t>
    </r>
    <r>
      <rPr>
        <b/>
        <sz val="12"/>
        <color theme="1"/>
        <rFont val="Tahoma"/>
        <family val="2"/>
      </rPr>
      <t xml:space="preserve"> GI Angle </t>
    </r>
    <r>
      <rPr>
        <sz val="12"/>
        <color theme="1"/>
        <rFont val="Tahoma"/>
        <family val="2"/>
      </rPr>
      <t>for cable tray support (as per specification). The cable tray support frame shall be pre fabricated GI angle as per requirement and to be welded with the GI insert plate fixed on the trench wall for better rigidity. The</t>
    </r>
    <r>
      <rPr>
        <u/>
        <sz val="12"/>
        <color theme="1"/>
        <rFont val="Tahoma"/>
        <family val="2"/>
      </rPr>
      <t xml:space="preserve"> </t>
    </r>
    <r>
      <rPr>
        <sz val="12"/>
        <color theme="1"/>
        <rFont val="Tahoma"/>
        <family val="2"/>
      </rPr>
      <t xml:space="preserve">Insert plate (6mm) fixed on the wall are also to be welded with the MS rods provided for the trench wall before concreting. 
</t>
    </r>
  </si>
  <si>
    <r>
      <t xml:space="preserve">(7) Precast  of </t>
    </r>
    <r>
      <rPr>
        <b/>
        <sz val="12"/>
        <color theme="1"/>
        <rFont val="Tahoma"/>
        <family val="2"/>
      </rPr>
      <t>RCC covers (1:1.5:3) with MS sheet(2mm)</t>
    </r>
    <r>
      <rPr>
        <sz val="12"/>
        <color theme="1"/>
        <rFont val="Tahoma"/>
        <family val="2"/>
      </rPr>
      <t xml:space="preserve"> frame and its fixing on the cable trench as per spec and instruction of Engg. In Charge.
</t>
    </r>
    <r>
      <rPr>
        <b/>
        <sz val="12"/>
        <color theme="1"/>
        <rFont val="Tahoma"/>
        <family val="2"/>
      </rPr>
      <t xml:space="preserve">(8) All the RCC cover slabs shall have the lifting hooks. The slabs without the MS sheet frame and Lifting hooks shall not be accepted. </t>
    </r>
  </si>
  <si>
    <r>
      <t xml:space="preserve">Section 4-4 
</t>
    </r>
    <r>
      <rPr>
        <b/>
        <sz val="12"/>
        <color theme="1"/>
        <rFont val="Tahoma"/>
        <family val="2"/>
      </rPr>
      <t>(inside dimensions- width- 400mm, height- 400mm), wall- 75mm, bottom concrete-75mm, two 150mm trays shall be laid side by side in one layer.</t>
    </r>
  </si>
  <si>
    <r>
      <t>Cable trench crossing</t>
    </r>
    <r>
      <rPr>
        <sz val="12"/>
        <color theme="1"/>
        <rFont val="Tahoma"/>
        <family val="2"/>
      </rPr>
      <t>:Design,engineering,construction including supply of labour,materials,cement,reinforcement steel,formwork etc,and all associated works for construction of trench crossing as per technical specification and approved drawing.(Road crossing )</t>
    </r>
  </si>
  <si>
    <r>
      <t>Roads:</t>
    </r>
    <r>
      <rPr>
        <sz val="12"/>
        <color theme="1"/>
        <rFont val="Tahoma"/>
        <family val="2"/>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</si>
  <si>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r>
      <t xml:space="preserve">7 mtrs concrete road </t>
    </r>
    <r>
      <rPr>
        <sz val="12"/>
        <color theme="1"/>
        <rFont val="Tahoma"/>
        <family val="2"/>
      </rPr>
      <t xml:space="preserve"> with shoulder at both the side  as per technical specification indicated in the civil section(from the switch yard  main gate to power transformer &amp; infront of GIS cum control room building.</t>
    </r>
  </si>
  <si>
    <r>
      <t>Approach Road:</t>
    </r>
    <r>
      <rPr>
        <sz val="12"/>
        <color theme="1"/>
        <rFont val="Tahoma"/>
        <family val="2"/>
      </rPr>
      <t xml:space="preserve"> 7 mtrs concrete road  with shoulder at both the side  as per technical specification indicated in the civil section(from the switch yard  main gate to the govt road.</t>
    </r>
  </si>
  <si>
    <r>
      <t>3.75 mtrs concrete road</t>
    </r>
    <r>
      <rPr>
        <sz val="12"/>
        <color theme="1"/>
        <rFont val="Tahoma"/>
        <family val="2"/>
      </rPr>
      <t xml:space="preserve">  with shoulder at both the side as per technical specification indicated in the civil section( Periphery roads outside switch yard fencing and colony roads)</t>
    </r>
  </si>
  <si>
    <r>
      <t>Drainage system:</t>
    </r>
    <r>
      <rPr>
        <sz val="12"/>
        <color theme="1"/>
        <rFont val="Tahoma"/>
        <family val="2"/>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</si>
  <si>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r>
      <t>Rain water harvesting</t>
    </r>
    <r>
      <rPr>
        <sz val="12"/>
        <color theme="1"/>
        <rFont val="Tahoma"/>
        <family val="2"/>
      </rPr>
      <t xml:space="preserve"> system as per Technical specification and approval of drawing and as per the direction of the Engineer in charge.</t>
    </r>
  </si>
  <si>
    <r>
      <t>Foundations for transformers</t>
    </r>
    <r>
      <rPr>
        <sz val="12"/>
        <color theme="1"/>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</si>
  <si>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r>
      <t>OIL SUMP PIT (150% of tfr oil capacity of one transformer):</t>
    </r>
    <r>
      <rPr>
        <sz val="12"/>
        <color theme="1"/>
        <rFont val="Tahoma"/>
        <family val="2"/>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2"/>
        <color theme="1"/>
        <rFont val="Tahoma"/>
        <family val="2"/>
      </rPr>
      <t>provision of a pump shed (of sufficient size to allow person to install, dismantle, make cable connection &amp; maintain etc) over the oil sump pit</t>
    </r>
    <r>
      <rPr>
        <sz val="12"/>
        <color theme="1"/>
        <rFont val="Tahoma"/>
        <family val="2"/>
      </rPr>
      <t xml:space="preserve">). </t>
    </r>
    <r>
      <rPr>
        <b/>
        <sz val="12"/>
        <color theme="1"/>
        <rFont val="Tahoma"/>
        <family val="2"/>
      </rPr>
      <t>This oil sump pit shall be as per CIGRE standard for the oil collection pit inorder to separate oil from the water.</t>
    </r>
    <r>
      <rPr>
        <sz val="12"/>
        <color theme="1"/>
        <rFont val="Tahoma"/>
        <family val="2"/>
      </rPr>
      <t xml:space="preserve"> Other piping with necessary valves arrangement shall also be provided to remove water from the oil sump pit. As per spec and approved drawing.</t>
    </r>
  </si>
  <si>
    <r>
      <t>FIRE FIGHTING</t>
    </r>
    <r>
      <rPr>
        <sz val="12"/>
        <color theme="1"/>
        <rFont val="Tahoma"/>
        <family val="2"/>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</si>
  <si>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r>
      <t xml:space="preserve">Fire  wall: </t>
    </r>
    <r>
      <rPr>
        <sz val="12"/>
        <color theme="1"/>
        <rFont val="Tahoma"/>
        <family val="2"/>
      </rPr>
      <t>Design, engineering, procurement of labour, material including all associated works for construction of fire-walls as per technical specification and approved drawings(column shall be RCC ratio 1:1.5:3 and the walls are of fire resistant bricks). This also includes excavation in all types of soil or rocks, backfilling and disposal of excess earth as per the direction of Enginer In charge. As per approved drawing and specification. The MS Rod  FE-500 as per BIS-1786  to be used. Painting of the walls as per direction of the Engineer in charge.</t>
    </r>
  </si>
  <si>
    <r>
      <t>STATION TRANSFORMER</t>
    </r>
    <r>
      <rPr>
        <sz val="12"/>
        <color theme="1"/>
        <rFont val="Tahoma"/>
        <family val="2"/>
      </rPr>
      <t xml:space="preserve">:Design, engineering, procurement of labour, material including all associated works for construction of foundation(RCC) for the station transformers 2X 33/0.415 KV,250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</si>
  <si>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t>Out door bay kiosks</t>
    </r>
    <r>
      <rPr>
        <sz val="12"/>
        <color theme="1"/>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</si>
  <si>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r>
      <t>Anti-Weed Treatment :</t>
    </r>
    <r>
      <rPr>
        <sz val="12"/>
        <color theme="1"/>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</si>
  <si>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r>
      <t>PCC before site surfacing:</t>
    </r>
    <r>
      <rPr>
        <sz val="12"/>
        <color theme="1"/>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</si>
  <si>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METAL SPREADING IN THE SWITCH-YARD</t>
    </r>
    <r>
      <rPr>
        <sz val="12"/>
        <color theme="1"/>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</si>
  <si>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t>Switch yard fencing:</t>
    </r>
    <r>
      <rPr>
        <sz val="12"/>
        <color theme="1"/>
        <rFont val="Tahoma"/>
        <family val="2"/>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2"/>
        <color theme="1"/>
        <rFont val="Tahoma"/>
        <family val="2"/>
      </rPr>
      <t>The fencing shall be continuous i.e. a GI flat of 50 x 6mm shall run continuous at top &amp; at bottom all along the fence. The fencing shall be connected to the earth mat every 3 mtrs.</t>
    </r>
  </si>
  <si>
    <r>
      <t xml:space="preserve">SWITCHYARD GATE: </t>
    </r>
    <r>
      <rPr>
        <sz val="12"/>
        <color theme="1"/>
        <rFont val="Tahoma"/>
        <family val="2"/>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</si>
  <si>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r>
      <t>STONE PITCHING &amp; TOE WALL</t>
    </r>
    <r>
      <rPr>
        <sz val="12"/>
        <color theme="1"/>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</si>
  <si>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t xml:space="preserve">RETAINING WALL: </t>
    </r>
    <r>
      <rPr>
        <sz val="12"/>
        <color theme="1"/>
        <rFont val="Tahoma"/>
        <family val="2"/>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</si>
  <si>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r>
      <t>STORE SHED+OPEN STOCKYARD:</t>
    </r>
    <r>
      <rPr>
        <sz val="12"/>
        <color theme="1"/>
        <rFont val="Tahoma"/>
        <family val="2"/>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</si>
  <si>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r>
      <t>VEHICLE PARKING SHED:</t>
    </r>
    <r>
      <rPr>
        <sz val="12"/>
        <color theme="1"/>
        <rFont val="Tahoma"/>
        <family val="2"/>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color theme="1"/>
        <rFont val="Tahoma"/>
        <family val="2"/>
      </rPr>
      <t>Note:</t>
    </r>
    <r>
      <rPr>
        <sz val="12"/>
        <color theme="1"/>
        <rFont val="Tahoma"/>
        <family val="2"/>
      </rPr>
      <t xml:space="preserve">The provision is to be made for three cars and two space for two wheelers (the indicative drawing is for two cars and two spaces for two wheelers). </t>
    </r>
  </si>
  <si>
    <r>
      <t>PROVISION OF SAND BED</t>
    </r>
    <r>
      <rPr>
        <sz val="12"/>
        <color theme="1"/>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10m constructed with bricks, plastered and the filled with river sand for storing of Transformer Bushings and other Insulators.</t>
    </r>
  </si>
  <si>
    <r>
      <t>RCC Foundations for Octagonal Lighting Poles:</t>
    </r>
    <r>
      <rPr>
        <sz val="12"/>
        <color theme="1"/>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</si>
  <si>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t>COLOUR CODING, BAY MARKING Etc</t>
    </r>
    <r>
      <rPr>
        <sz val="12"/>
        <color theme="1"/>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</si>
  <si>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2"/>
        <color theme="1"/>
        <rFont val="Tahoma"/>
        <family val="2"/>
      </rPr>
      <t>CONTROL ROOM cum office BUILDING:</t>
    </r>
    <r>
      <rPr>
        <sz val="12"/>
        <color theme="1"/>
        <rFont val="Tahoma"/>
        <family val="2"/>
      </rPr>
      <t xml:space="preserve"> Design, engineering and construction of switch yard buildings including excavation, construction of foundations (open cast or pile as per soil conditions), construction of RCC super structure, brick wall, plastering,painting, Flooring etc.The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</si>
  <si>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r>
      <t xml:space="preserve">Providing 16 mm. thick cement plaster (1:6) finished smooth </t>
    </r>
    <r>
      <rPr>
        <b/>
        <sz val="12"/>
        <color theme="1"/>
        <rFont val="Tahoma"/>
        <family val="2"/>
      </rPr>
      <t>to inside brick walls</t>
    </r>
    <r>
      <rPr>
        <sz val="12"/>
        <color theme="1"/>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</si>
  <si>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color theme="1"/>
        <rFont val="Tahoma"/>
        <family val="2"/>
      </rPr>
      <t>outside masonry walls</t>
    </r>
    <r>
      <rPr>
        <sz val="12"/>
        <color theme="1"/>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</si>
  <si>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color theme="1"/>
        <rFont val="Tahoma"/>
        <family val="2"/>
      </rPr>
      <t>ceilings of roof slabs, stairs, landings, chajja, shelves, columns, beams and lofts etc.</t>
    </r>
    <r>
      <rPr>
        <sz val="12"/>
        <color theme="1"/>
        <rFont val="Tahoma"/>
        <family val="2"/>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</si>
  <si>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Provision of false ceiling in the control room</t>
    </r>
    <r>
      <rPr>
        <b/>
        <sz val="12"/>
        <color theme="1"/>
        <rFont val="Tahoma"/>
        <family val="2"/>
      </rPr>
      <t xml:space="preserve"> </t>
    </r>
    <r>
      <rPr>
        <sz val="12"/>
        <color theme="1"/>
        <rFont val="Tahoma"/>
        <family val="2"/>
      </rPr>
      <t>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r>
  </si>
  <si>
    <r>
      <t xml:space="preserve">MAIN GATE, WICKET GATE &amp; SECURITY SHED (GATE COMPLEX): </t>
    </r>
    <r>
      <rPr>
        <sz val="12"/>
        <color theme="1"/>
        <rFont val="Tahoma"/>
        <family val="2"/>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</si>
  <si>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 xml:space="preserve">BOUNDARY WALL: </t>
    </r>
    <r>
      <rPr>
        <sz val="12"/>
        <color theme="1"/>
        <rFont val="Tahoma"/>
        <family val="2"/>
      </rPr>
      <t xml:space="preserve">The boundary wall shall be constructed to a height of 2 mtrs above finished ground level of the substation area with 10” wide brick masonry work with RCC(M25) ground tie beam to be rested on the RCC pillars (pillar to pillar distance @ 3mtrs) as per specification. </t>
    </r>
  </si>
  <si>
    <r>
      <t>TRANSIT HOUSE:</t>
    </r>
    <r>
      <rPr>
        <sz val="12"/>
        <color theme="1"/>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</si>
  <si>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r>
      <t xml:space="preserve">Providing &amp; laying  Plain cement concrete (1:2:4) </t>
    </r>
    <r>
      <rPr>
        <b/>
        <u/>
        <sz val="12"/>
        <color theme="1"/>
        <rFont val="Tahoma"/>
        <family val="2"/>
      </rPr>
      <t>(in sunken slab areas)</t>
    </r>
    <r>
      <rPr>
        <sz val="12"/>
        <color theme="1"/>
        <rFont val="Tahoma"/>
        <family val="2"/>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</si>
  <si>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Providing 16 mm. thick cement plaster (1:6) finished smooth to</t>
    </r>
    <r>
      <rPr>
        <b/>
        <sz val="12"/>
        <color theme="1"/>
        <rFont val="Tahoma"/>
        <family val="2"/>
      </rPr>
      <t xml:space="preserve"> inside brick walls</t>
    </r>
    <r>
      <rPr>
        <sz val="12"/>
        <color theme="1"/>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</si>
  <si>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color theme="1"/>
        <rFont val="Tahoma"/>
        <family val="2"/>
      </rPr>
      <t>ceilings</t>
    </r>
    <r>
      <rPr>
        <sz val="12"/>
        <color theme="1"/>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</si>
  <si>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vitrified tile </t>
    </r>
    <r>
      <rPr>
        <b/>
        <sz val="12"/>
        <color theme="1"/>
        <rFont val="Tahoma"/>
        <family val="2"/>
      </rPr>
      <t>flooring</t>
    </r>
    <r>
      <rPr>
        <sz val="12"/>
        <color theme="1"/>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</si>
  <si>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color theme="1"/>
        <rFont val="Tahoma"/>
        <family val="2"/>
      </rPr>
      <t>dado /skirting</t>
    </r>
    <r>
      <rPr>
        <sz val="12"/>
        <color theme="1"/>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</si>
  <si>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color theme="1"/>
        <rFont val="Tahoma"/>
        <family val="2"/>
      </rPr>
      <t>flooring in toilets</t>
    </r>
    <r>
      <rPr>
        <sz val="12"/>
        <color theme="1"/>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</si>
  <si>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color theme="1"/>
        <rFont val="Tahoma"/>
        <family val="2"/>
      </rPr>
      <t>(All Toilet walls</t>
    </r>
    <r>
      <rPr>
        <sz val="12"/>
        <color theme="1"/>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</si>
  <si>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color theme="1"/>
        <rFont val="Tahoma"/>
        <family val="2"/>
      </rPr>
      <t xml:space="preserve"> steps and landings</t>
    </r>
    <r>
      <rPr>
        <sz val="12"/>
        <color theme="1"/>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</si>
  <si>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color theme="1"/>
        <rFont val="Tahoma"/>
        <family val="2"/>
      </rPr>
      <t>(1:3)</t>
    </r>
    <r>
      <rPr>
        <sz val="12"/>
        <color theme="1"/>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</si>
  <si>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r>
      <t>Furnishings for Transit House: Supply and installation of the following items-</t>
    </r>
    <r>
      <rPr>
        <sz val="12"/>
        <color theme="1"/>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</si>
  <si>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t>Land scaping &amp; provision for platform for hoisting of National Flags and Provision of Garden:  As per site condition of the substation and approval of the gardening layout. The qty may vary as per the approved layout and instrcution of engineer in charge.</t>
    </r>
    <r>
      <rPr>
        <sz val="12"/>
        <color theme="1"/>
        <rFont val="Tahoma"/>
        <family val="2"/>
      </rPr>
      <t xml:space="preserve">
</t>
    </r>
  </si>
  <si>
    <r>
      <t xml:space="preserve">DG Shed: </t>
    </r>
    <r>
      <rPr>
        <sz val="12"/>
        <color theme="1"/>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</si>
  <si>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r>
      <rPr>
        <b/>
        <sz val="12"/>
        <color theme="1"/>
        <rFont val="Tahoma"/>
        <family val="2"/>
      </rPr>
      <t>FIRE FIGHTING BUILDING:</t>
    </r>
    <r>
      <rPr>
        <sz val="12"/>
        <color theme="1"/>
        <rFont val="Tahoma"/>
        <family val="2"/>
      </rPr>
      <t xml:space="preserve"> Design, engineering and construction of switchyard firefighting buildings including the piling where required, the cost of material, supply of labour, cement, reinforcement steel, form work and excavation as per the approved drawing and technical specification (The RCC structure frame should be in the ratio 1:1.5:3) This also includes excavation in all types of soil or rocks, backfilling and disposal of excess earth as per the direction of Engineer in charge
</t>
    </r>
  </si>
  <si>
    <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0"/>
        <color theme="1"/>
        <rFont val="Rockwell"/>
        <family val="1"/>
      </rPr>
      <t>.</t>
    </r>
  </si>
  <si>
    <t>Single Suspension Hard wares fittings (AGS Type, Including Armoured Rod) (1x120kN)</t>
  </si>
  <si>
    <r>
      <t>Single Tension Hardware fittings (1 x160kN)</t>
    </r>
    <r>
      <rPr>
        <strike/>
        <sz val="9"/>
        <color theme="1"/>
        <rFont val="Rockwell"/>
        <family val="1"/>
      </rPr>
      <t xml:space="preserve"> </t>
    </r>
  </si>
  <si>
    <t>Single Suspension Hardware fittings for pilot (1x120kN)</t>
  </si>
  <si>
    <t>Single Suspension Hard wares fittings (AGS Type, Including Armoured Rod) (1x90kN)</t>
  </si>
  <si>
    <t>Single Suspension Hardware fittings for pilot (1x90kN)</t>
  </si>
  <si>
    <t xml:space="preserve">Name of of Works:  Construction of 220 KV LILO line from one ckt of existing 220KV New Duburi- Paradeep DC line to proposed 220/132/33 KV Sub-Station at Panikoili </t>
  </si>
  <si>
    <t>Approved estimate of Neulpoi</t>
  </si>
  <si>
    <t>MANMUNDA GSS Eatimate</t>
  </si>
  <si>
    <t>CPC PO No.1178/26.09.25</t>
  </si>
  <si>
    <t>CPC PO No.1177/26.09.25</t>
  </si>
  <si>
    <t>CPC PN No.1179/26.09.25</t>
  </si>
  <si>
    <t>CPC PN No.1177/26.09.25</t>
  </si>
  <si>
    <t xml:space="preserve">Name of of Works:  Construction of 220 KV LILO line from both ckt of existing 220KV New Duburi- Paradeep DC line to proposed 220/132/33 KV Sub-Station at Panikoili </t>
  </si>
  <si>
    <t>220/132/33KV GSS Panikoili:(Two Main Bus System)
220KV Bays:- Feeder-4 Nos, 200 MVA 220/132KV Auto Tfr-2 Nos, B/C-1 no, 100 MVA 220/33KV Power Trf - 2 No., 2 spare bays
132KV Bays:- Feeder-04No., Auto Tfr-02Nos., , B/C-01No., 2 spare Bays
33KV Bays:- Feeder-8 Nos, Tfr-2 Nos, B/C-1 no, 1 spare bay</t>
  </si>
  <si>
    <t>20.1.1</t>
  </si>
  <si>
    <t>20.1.1.1</t>
  </si>
  <si>
    <t>20.1.1.2</t>
  </si>
  <si>
    <t>20.1.1.3</t>
  </si>
  <si>
    <t>20.1.2</t>
  </si>
  <si>
    <t>20.1.2.1</t>
  </si>
  <si>
    <t>20.1.2.2</t>
  </si>
  <si>
    <t>20.1.2.3</t>
  </si>
  <si>
    <t>20.8.1</t>
  </si>
  <si>
    <t>20.8.2</t>
  </si>
  <si>
    <t>20.8.3</t>
  </si>
  <si>
    <t>27.1.2</t>
  </si>
  <si>
    <t>27.1.1</t>
  </si>
  <si>
    <t>27.1.3</t>
  </si>
  <si>
    <t>27.1.4</t>
  </si>
  <si>
    <t>27.1.5</t>
  </si>
  <si>
    <t>27.1.6</t>
  </si>
  <si>
    <t>27.2.1</t>
  </si>
  <si>
    <t>27.2.2</t>
  </si>
  <si>
    <t>27.2.3</t>
  </si>
  <si>
    <t>27.2.4</t>
  </si>
  <si>
    <t>27.2.5</t>
  </si>
  <si>
    <t>27.2.6</t>
  </si>
  <si>
    <t>27.2.7</t>
  </si>
  <si>
    <t>27.3.1</t>
  </si>
  <si>
    <t>27.4.1</t>
  </si>
  <si>
    <t>27.4.2</t>
  </si>
  <si>
    <t>32.11.1</t>
  </si>
  <si>
    <t>32.11.2</t>
  </si>
  <si>
    <t>32.11.3</t>
  </si>
  <si>
    <t>32.11.4</t>
  </si>
  <si>
    <t>32.11.5</t>
  </si>
  <si>
    <t>32.12.1</t>
  </si>
  <si>
    <t>32.12.2</t>
  </si>
  <si>
    <t>32.12.3</t>
  </si>
  <si>
    <t>32.13.1</t>
  </si>
  <si>
    <t>32.13.2</t>
  </si>
  <si>
    <t>33.4.1</t>
  </si>
  <si>
    <t>33.4.2</t>
  </si>
  <si>
    <t>33.4.3</t>
  </si>
  <si>
    <t>33.4.4</t>
  </si>
  <si>
    <t>37.17.1</t>
  </si>
  <si>
    <t>37.17.2</t>
  </si>
  <si>
    <t>6.1.1</t>
  </si>
  <si>
    <t>6.2.1</t>
  </si>
  <si>
    <t>6.2.2</t>
  </si>
  <si>
    <t>6.2.3</t>
  </si>
  <si>
    <t>6.2.4</t>
  </si>
  <si>
    <t>6.7.1</t>
  </si>
  <si>
    <t>6.7.1.1</t>
  </si>
  <si>
    <t>6.7.1.2</t>
  </si>
  <si>
    <t>6.8.1</t>
  </si>
  <si>
    <t>6.8.2</t>
  </si>
  <si>
    <t>6.8.3</t>
  </si>
  <si>
    <t>6.8.4</t>
  </si>
  <si>
    <t>7.1.1</t>
  </si>
  <si>
    <t>7.1.2</t>
  </si>
  <si>
    <t>7.4.1</t>
  </si>
  <si>
    <t>7.4.2</t>
  </si>
  <si>
    <t>10.2.1</t>
  </si>
  <si>
    <t>10.2.2</t>
  </si>
  <si>
    <t>10.2.3</t>
  </si>
  <si>
    <t>10.2.4</t>
  </si>
  <si>
    <t>11.1.1</t>
  </si>
  <si>
    <t>11.1.2</t>
  </si>
  <si>
    <t>11.1.3</t>
  </si>
  <si>
    <t>11.1.4</t>
  </si>
  <si>
    <t>11.1.5</t>
  </si>
  <si>
    <t>11.1.6</t>
  </si>
  <si>
    <t>11.2.1</t>
  </si>
  <si>
    <t>11.2.2</t>
  </si>
  <si>
    <t>11.2.3</t>
  </si>
  <si>
    <t>11.2.4</t>
  </si>
  <si>
    <t>11.2.5</t>
  </si>
  <si>
    <t>11.2.6</t>
  </si>
  <si>
    <t>11.2.7</t>
  </si>
  <si>
    <t>11.3.1</t>
  </si>
  <si>
    <t>11.4.1</t>
  </si>
  <si>
    <t>11.4.2</t>
  </si>
  <si>
    <t>12.3.1</t>
  </si>
  <si>
    <t>12.3.2</t>
  </si>
  <si>
    <t>18.1.1</t>
  </si>
  <si>
    <t>18.1.2</t>
  </si>
  <si>
    <t>18.1.3</t>
  </si>
  <si>
    <t>18.1.4</t>
  </si>
  <si>
    <t>18.1.5</t>
  </si>
  <si>
    <t>18.1.6</t>
  </si>
  <si>
    <t>18.1.7</t>
  </si>
  <si>
    <t>18.2.1</t>
  </si>
  <si>
    <t>18.2.2</t>
  </si>
  <si>
    <t>18.2.3</t>
  </si>
  <si>
    <t>18.2.4</t>
  </si>
  <si>
    <t>18.2.5</t>
  </si>
  <si>
    <t>18.2.6</t>
  </si>
  <si>
    <t>18.2.7</t>
  </si>
  <si>
    <t>18.2.8</t>
  </si>
  <si>
    <t>18.2.9</t>
  </si>
  <si>
    <t>18.3.2</t>
  </si>
  <si>
    <t>18.3.3</t>
  </si>
  <si>
    <t>18.3.4</t>
  </si>
  <si>
    <t>18.3.5</t>
  </si>
  <si>
    <t>14.3.1</t>
  </si>
  <si>
    <t>14.3.2</t>
  </si>
  <si>
    <t>14.3.3</t>
  </si>
  <si>
    <t>14.3.4</t>
  </si>
  <si>
    <t>14.3.5</t>
  </si>
  <si>
    <t>14.3.6</t>
  </si>
  <si>
    <t>14.3.7</t>
  </si>
  <si>
    <t>14.3.8</t>
  </si>
  <si>
    <t xml:space="preserve">NAME OF THE WORK: Construction of 2X200MVA,220/132 KV  and 2x100MVA,220/33 KV Grid Sub-station at Panikoili with LILO arrangement from 220KV New Duburi- Paradeep DC line(Both ckt) to proposed 220/132/33 KV Sub-Station at Panikoili and  Construction of  132KV LILO line from 132KV Jajpur Road-Kendrapada D/C line(Both ckt) to 220/132/33KV Grid S/s, Panikoili. </t>
  </si>
  <si>
    <t xml:space="preserve">NAME OF THE WORK: 
NAME OF THE WORK: Construction of 2X200MVA,220/132 KV  and 2x100MVA,220/33 KV Grid Sub-station at Panikoili with LILO arrangement from 220KV New Duburi- Paradeep DC line(Both ckt) to proposed 220/132/33 KV Sub-Station at Panikoili and  Construction of  132KV LILO line from 132KV Jajpur Road-Kendrapada D/C line(Both ckt) to 220/132/33KV Grid S/s, Panikoili. </t>
  </si>
  <si>
    <t xml:space="preserve"> NAME OF THE WORK: Construction of 2X200MVA,220/132 KV  and 2x100MVA,220/33 KV Grid Sub-station at Panikoili with LILO arrangement from 220KV New Duburi- Paradeep DC line(Both ckt) to proposed 220/132/33 KV Sub-Station at Panikoili and  Construction of  132KV LILO line from 132KV Jajpur Road-Kendrapada D/C line(Both ckt) to 220/132/33KV Grid S/s, Panikoili. </t>
  </si>
  <si>
    <t xml:space="preserve">Construction of 2X200MVA,220/132 KV  and 2x100MVA,220/33 KV Grid Sub-station at Panikoili with LILO arrangement from 220KV New Duburi- Paradeep DC line(Both ckt) to proposed 220/132/33 KV Sub-Station at Panikoili and  Construction of  132KV LILO line from 132KV Jajpur Road-Kendrapada D/C line(Both ckt) to 220/132/33KV Grid S/s, Panikoili. </t>
  </si>
  <si>
    <t xml:space="preserve">S U M M A R Y: 220/132/33KV GSS PANIKOILI </t>
  </si>
  <si>
    <t xml:space="preserve">SUMMARY: 220KV LILO LINE </t>
  </si>
  <si>
    <t xml:space="preserve">SUMMARY: 132KV LILO LINE </t>
  </si>
  <si>
    <t xml:space="preserve">ACSR Panther (30+7/3.0 mm) </t>
  </si>
  <si>
    <t>8.2</t>
  </si>
  <si>
    <t>Name of of Works:  Construction of 132KV LILO on both circuit of 132KV Jajpur Road-Kendrapada D/C line to 220/132/33KV Grid S/s, Panikoili.</t>
  </si>
  <si>
    <t>RC 25-27-TL-10.10.I.a  (As MCT stringing price is not available in RC, hence twice of DC string is taken)</t>
  </si>
  <si>
    <t>Total length of over head line- 21.41RKM.((Approx 8.328RKM DC line &amp; 13.082RKM Multi Circuit Line)</t>
  </si>
  <si>
    <t xml:space="preserve"> RC25-27 TL-10.10.I.b (As MCT stringing price is not available in RC, hence twice of DC string is taken)</t>
  </si>
  <si>
    <r>
      <t xml:space="preserve">Hoisting &amp; fixing of insulators with required accessories, paying out of conductor, jointing, stringing, sagging &amp; jumpering etc. of POWER CONDUCTORS </t>
    </r>
    <r>
      <rPr>
        <b/>
        <sz val="11"/>
        <rFont val="Tahoma"/>
        <family val="2"/>
      </rPr>
      <t>(Double Circuit without Earth wire)</t>
    </r>
    <r>
      <rPr>
        <sz val="11"/>
        <rFont val="Tahoma"/>
        <family val="2"/>
      </rPr>
      <t xml:space="preserve"> with all required accessories including scaffolding/other required arrangements for 33 KV,11 KV, LT , P&amp;T lines, NH/roads, railway line, river etc and  using own required T&amp;P and compression jointing machines etc.as per the technical specification.</t>
    </r>
  </si>
  <si>
    <t xml:space="preserve">Stringing of ACSR ZEBRA- Double Circuit without Earth wire on D/C Tower </t>
  </si>
  <si>
    <t>Stringing of ACSR ZEBRA- Multi CKT (4 CKT) without earth wire on  Multi cktTower</t>
  </si>
  <si>
    <r>
      <t xml:space="preserve">Hoisting &amp; fixing of insulators with required accessories, paying out of conductor, jointing, stringing, sagging &amp; jumperingetc. of POWER CONDUCTORS </t>
    </r>
    <r>
      <rPr>
        <b/>
        <sz val="10"/>
        <rFont val="Arial"/>
        <family val="2"/>
      </rPr>
      <t>(Double Circuit without Earth wire)</t>
    </r>
    <r>
      <rPr>
        <sz val="10"/>
        <rFont val="Arial"/>
        <family val="2"/>
      </rPr>
      <t xml:space="preserve"> as per the technical specification.</t>
    </r>
  </si>
  <si>
    <t>Stringing of ACSR Panther in DC tower without Earth wire</t>
  </si>
  <si>
    <t>Stringing of ACSR Panther in Multi  CKT tower (4 CKT)</t>
  </si>
  <si>
    <t>RC 25-27-TL-10.10.I.a (As price for DC stringing W/O earth wire is not available in RC, hence price for DC stringing with one Earthwire is taken)</t>
  </si>
  <si>
    <t xml:space="preserve"> RC25-27 TL-10.10.I.b (As price for DC stringing W/O earth wire is not available in RC, hence price for DC stringing with one Earthwire is taken)</t>
  </si>
  <si>
    <t>RC25-27-SS-G.17.10(iii) (Price for 4C is taken, as price for 5C is not availble in RC)</t>
  </si>
  <si>
    <t xml:space="preserve">Total towers-27 Nos  (6No. DC tower &amp; 21Nos. MC Tower) </t>
  </si>
  <si>
    <t>No. of Ciruit- 02No. CKT on  DC tower &amp; Multi CKT (4 CKT) on MCT towers</t>
  </si>
  <si>
    <t>No. of Ciruit- Double CKT in DC tower  and  Multi Circuit (4 CKT)in MC Towers</t>
  </si>
  <si>
    <t>Rupees Two Hundred Thirty Two Crore Forty Three Lakh Eighty Two Thousand Six Hundred Six only</t>
  </si>
  <si>
    <r>
      <rPr>
        <b/>
        <sz val="10"/>
        <rFont val="Arial"/>
        <family val="2"/>
      </rPr>
      <t>PART-B :</t>
    </r>
    <r>
      <rPr>
        <sz val="10"/>
        <rFont val="Arial"/>
        <family val="2"/>
      </rPr>
      <t xml:space="preserve"> 220 KV LILO line from both ckt of existing 220KV New Duburi- Paradeep DC line to proposed 220/132/33 KV Sub-Station at Panikoili.                                                                                                                                                                                                                     </t>
    </r>
  </si>
  <si>
    <r>
      <rPr>
        <b/>
        <sz val="10"/>
        <rFont val="Arial"/>
        <family val="2"/>
      </rPr>
      <t>PART C:</t>
    </r>
    <r>
      <rPr>
        <sz val="10"/>
        <rFont val="Arial"/>
        <family val="2"/>
      </rPr>
      <t xml:space="preserve"> 132KV LILO from 132KV Jajpur Road-Kendrapada D/C line(Both ckt) to 220/132/33KV Grid S/s, Panikoili</t>
    </r>
  </si>
</sst>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quot; $&quot;#,##0.00\ ;&quot; $(&quot;#,##0.00\);&quot; $-&quot;#\ ;@\ "/>
    <numFmt numFmtId="171" formatCode="[$-4009]General"/>
    <numFmt numFmtId="172" formatCode="#,##0.0"/>
    <numFmt numFmtId="173" formatCode="0.000"/>
    <numFmt numFmtId="174" formatCode="0.0"/>
    <numFmt numFmtId="175" formatCode="[$-409]dd/mmm/yy;@"/>
    <numFmt numFmtId="176" formatCode="&quot;₹&quot;\ #,##0.00"/>
    <numFmt numFmtId="177" formatCode="mm/dd/yyyy"/>
    <numFmt numFmtId="178" formatCode="#,##0.00\ ;&quot; (&quot;#,##0.00\);&quot; -&quot;#\ ;@\ "/>
    <numFmt numFmtId="179" formatCode="&quot; &quot;@"/>
    <numFmt numFmtId="180" formatCode="0.0000000000%"/>
    <numFmt numFmtId="181" formatCode="_ * #,##0.0000000_ ;_ * \-#,##0.0000000_ ;_ * &quot;-&quot;??_ ;_ @_ "/>
    <numFmt numFmtId="182" formatCode="_ * #,##0.000000000_ ;_ * \-#,##0.000000000_ ;_ * &quot;-&quot;??_ ;_ @_ "/>
    <numFmt numFmtId="183" formatCode="&quot;₹ &quot;#,##0.00"/>
    <numFmt numFmtId="184" formatCode="#,##0.00000"/>
    <numFmt numFmtId="185" formatCode="&quot; ₹ &quot;#,##0.00\ ;&quot; ₹ -&quot;#,##0.00\ ;&quot; ₹ -&quot;#\ ;@\ "/>
    <numFmt numFmtId="186" formatCode="0.00\ "/>
    <numFmt numFmtId="187" formatCode="#,##0\ ;\-#,##0\ ;&quot; - &quot;;@\ "/>
    <numFmt numFmtId="188" formatCode="#,##0.00\ ;\-#,##0.00\ ;&quot; -&quot;#\ ;@\ "/>
    <numFmt numFmtId="189" formatCode="&quot; $&quot;#,##0\ ;&quot;-$&quot;#,##0\ ;&quot; $- &quot;;@\ "/>
    <numFmt numFmtId="190" formatCode="&quot; $&quot;#,##0.00\ ;&quot;-$&quot;#,##0.00\ ;&quot; $-&quot;#\ ;@\ "/>
    <numFmt numFmtId="191" formatCode="_(\$* #,##0.00_);_(\$* \(#,##0.00\);_(\$* \-??_);_(@_)"/>
    <numFmt numFmtId="192" formatCode="_ * #,##0.00_ ;_ * \-#,##0.00_ ;_ * \-??_ ;_ @_ "/>
    <numFmt numFmtId="193" formatCode="_ &quot;₹ &quot;* #,##0.00_ ;_ &quot;₹ &quot;* \-#,##0.00_ ;_ &quot;₹ &quot;* \-??_ ;_ @_ "/>
    <numFmt numFmtId="194" formatCode="0.00_)"/>
    <numFmt numFmtId="195" formatCode="_(* #,##0.00_);_(* \(#,##0.00\);_(* \-??_);_(@_)"/>
    <numFmt numFmtId="196" formatCode="_ &quot;? &quot;* #,##0.00_ ;_ &quot;? &quot;* \-#,##0.00_ ;_ &quot;? &quot;* \-??_ ;_ @_ "/>
    <numFmt numFmtId="197" formatCode="&quot;₹&quot;\ #,##0.00;[Red]&quot;₹&quot;\ #,##0.00"/>
    <numFmt numFmtId="198" formatCode="mm/dd/yy"/>
  </numFmts>
  <fonts count="188">
    <font>
      <sz val="11"/>
      <name val="Book Antiqua"/>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color indexed="9"/>
      <name val="Wingdings 3"/>
      <family val="1"/>
      <charset val="2"/>
    </font>
    <font>
      <sz val="12"/>
      <name val="Times New Roman"/>
      <family val="1"/>
    </font>
    <font>
      <sz val="11"/>
      <color theme="1"/>
      <name val="Calibri"/>
      <family val="2"/>
      <scheme val="minor"/>
    </font>
    <font>
      <b/>
      <sz val="12"/>
      <name val="Book Antiqua"/>
      <family val="1"/>
    </font>
    <font>
      <sz val="12"/>
      <name val="Book Antiqua"/>
      <family val="1"/>
    </font>
    <font>
      <b/>
      <sz val="11"/>
      <name val="Book Antiqua"/>
      <family val="1"/>
    </font>
    <font>
      <sz val="12"/>
      <name val="Tahoma"/>
      <family val="2"/>
    </font>
    <font>
      <sz val="11"/>
      <name val="Tahoma"/>
      <family val="2"/>
    </font>
    <font>
      <b/>
      <sz val="14"/>
      <name val="Tahoma"/>
      <family val="2"/>
    </font>
    <font>
      <b/>
      <sz val="11"/>
      <name val="Tahoma"/>
      <family val="2"/>
    </font>
    <font>
      <b/>
      <sz val="22"/>
      <name val="Tahoma"/>
      <family val="2"/>
    </font>
    <font>
      <b/>
      <sz val="12"/>
      <name val="Tahoma"/>
      <family val="2"/>
    </font>
    <font>
      <sz val="11"/>
      <color rgb="FFFF0000"/>
      <name val="Tahoma"/>
      <family val="2"/>
    </font>
    <font>
      <sz val="11"/>
      <color theme="1"/>
      <name val="Tahoma"/>
      <family val="2"/>
    </font>
    <font>
      <b/>
      <sz val="11"/>
      <color theme="1"/>
      <name val="Tahoma"/>
      <family val="2"/>
    </font>
    <font>
      <b/>
      <u/>
      <sz val="11"/>
      <name val="Tahoma"/>
      <family val="2"/>
    </font>
    <font>
      <b/>
      <sz val="13"/>
      <name val="Tahoma"/>
      <family val="2"/>
    </font>
    <font>
      <b/>
      <sz val="15"/>
      <name val="Tahoma"/>
      <family val="2"/>
    </font>
    <font>
      <sz val="11"/>
      <name val="Book Antiqua"/>
      <family val="1"/>
    </font>
    <font>
      <b/>
      <sz val="11"/>
      <color indexed="9"/>
      <name val="Book Antiqua"/>
      <family val="1"/>
    </font>
    <font>
      <b/>
      <sz val="10"/>
      <name val="Book Antiqua"/>
      <family val="1"/>
    </font>
    <font>
      <b/>
      <sz val="12"/>
      <name val="Arial"/>
      <family val="2"/>
    </font>
    <font>
      <sz val="11"/>
      <name val="Arial"/>
      <family val="2"/>
    </font>
    <font>
      <sz val="11"/>
      <name val="Cambria"/>
      <family val="1"/>
    </font>
    <font>
      <sz val="10"/>
      <name val="Cambria"/>
      <family val="1"/>
    </font>
    <font>
      <b/>
      <sz val="11"/>
      <name val="Cambria"/>
      <family val="1"/>
    </font>
    <font>
      <b/>
      <sz val="12"/>
      <name val="Cambria"/>
      <family val="1"/>
    </font>
    <font>
      <sz val="10"/>
      <color indexed="9"/>
      <name val="Arial"/>
      <family val="2"/>
    </font>
    <font>
      <b/>
      <sz val="10"/>
      <name val="Arial"/>
      <family val="2"/>
    </font>
    <font>
      <b/>
      <sz val="10"/>
      <color indexed="9"/>
      <name val="Arial"/>
      <family val="2"/>
    </font>
    <font>
      <b/>
      <sz val="11"/>
      <color theme="1"/>
      <name val="Calibri"/>
      <family val="2"/>
      <scheme val="minor"/>
    </font>
    <font>
      <sz val="10"/>
      <color theme="1"/>
      <name val="Arial"/>
      <family val="2"/>
    </font>
    <font>
      <sz val="12"/>
      <color theme="1"/>
      <name val="Times New Roman"/>
      <family val="1"/>
    </font>
    <font>
      <sz val="10"/>
      <color rgb="FF000000"/>
      <name val="Arial"/>
      <family val="2"/>
    </font>
    <font>
      <b/>
      <sz val="10"/>
      <color indexed="10"/>
      <name val="Arial"/>
      <family val="2"/>
    </font>
    <font>
      <sz val="11"/>
      <color theme="1"/>
      <name val="Book Antiqua"/>
      <family val="1"/>
    </font>
    <font>
      <sz val="12"/>
      <color theme="1"/>
      <name val="Book Antiqua"/>
      <family val="1"/>
    </font>
    <font>
      <sz val="10"/>
      <name val="Book Antiqua"/>
      <family val="1"/>
    </font>
    <font>
      <b/>
      <sz val="11"/>
      <color rgb="FF0000FF"/>
      <name val="Nirmala UI"/>
      <family val="2"/>
    </font>
    <font>
      <sz val="14"/>
      <name val="AngsanaUPC"/>
      <charset val="134"/>
    </font>
    <font>
      <sz val="12"/>
      <name val="¹ÙÅÁÃ¼"/>
      <charset val="129"/>
    </font>
    <font>
      <sz val="11"/>
      <color indexed="8"/>
      <name val="Calibri"/>
      <family val="2"/>
      <scheme val="minor"/>
    </font>
    <font>
      <sz val="10"/>
      <color indexed="8"/>
      <name val="Arial"/>
      <family val="2"/>
    </font>
    <font>
      <sz val="11"/>
      <color rgb="FF000000"/>
      <name val="Calibri"/>
      <family val="2"/>
    </font>
    <font>
      <sz val="10"/>
      <color indexed="10"/>
      <name val="Arial"/>
      <family val="2"/>
    </font>
    <font>
      <u/>
      <sz val="9"/>
      <color indexed="12"/>
      <name val="Arial"/>
      <family val="2"/>
    </font>
    <font>
      <sz val="7"/>
      <name val="Small Fonts"/>
      <family val="2"/>
    </font>
    <font>
      <b/>
      <sz val="10"/>
      <name val="Arial CE"/>
      <charset val="238"/>
    </font>
    <font>
      <u/>
      <sz val="9"/>
      <color indexed="36"/>
      <name val="Arial"/>
      <family val="2"/>
    </font>
    <font>
      <sz val="10"/>
      <name val="MS Sans Serif"/>
      <family val="2"/>
    </font>
    <font>
      <u/>
      <sz val="11"/>
      <name val="Tahoma"/>
      <family val="2"/>
    </font>
    <font>
      <vertAlign val="superscript"/>
      <sz val="11"/>
      <name val="Tahoma"/>
      <family val="2"/>
    </font>
    <font>
      <i/>
      <sz val="11"/>
      <name val="Tahoma"/>
      <family val="2"/>
    </font>
    <font>
      <b/>
      <sz val="9"/>
      <name val="Tahoma"/>
      <family val="2"/>
    </font>
    <font>
      <sz val="9"/>
      <name val="Tahoma"/>
      <family val="2"/>
    </font>
    <font>
      <sz val="9"/>
      <name val="Times New Roman"/>
      <family val="1"/>
    </font>
    <font>
      <b/>
      <sz val="9"/>
      <name val="Times New Roman"/>
      <family val="1"/>
    </font>
    <font>
      <sz val="12"/>
      <name val="Calibri"/>
      <family val="2"/>
      <scheme val="minor"/>
    </font>
    <font>
      <sz val="11"/>
      <name val="Tahoma"/>
      <family val="2"/>
    </font>
    <font>
      <sz val="11"/>
      <color rgb="FFFF0000"/>
      <name val="Tahoma"/>
      <family val="2"/>
    </font>
    <font>
      <b/>
      <sz val="11"/>
      <name val="Tahoma"/>
      <family val="2"/>
    </font>
    <font>
      <sz val="12"/>
      <name val="Arial"/>
      <family val="2"/>
    </font>
    <font>
      <sz val="11"/>
      <color theme="1"/>
      <name val="Tahoma"/>
      <family val="2"/>
    </font>
    <font>
      <b/>
      <sz val="16"/>
      <name val="Arial"/>
      <family val="2"/>
    </font>
    <font>
      <sz val="15"/>
      <name val="Bookman Old Style"/>
      <family val="1"/>
    </font>
    <font>
      <b/>
      <sz val="14"/>
      <name val="Ari"/>
      <charset val="134"/>
    </font>
    <font>
      <b/>
      <sz val="12"/>
      <name val="Arial"/>
      <family val="2"/>
    </font>
    <font>
      <b/>
      <sz val="12"/>
      <color indexed="8"/>
      <name val="Arial"/>
      <family val="2"/>
    </font>
    <font>
      <sz val="15"/>
      <name val="Cambria"/>
      <family val="1"/>
    </font>
    <font>
      <b/>
      <sz val="11"/>
      <name val="Arial"/>
      <family val="2"/>
    </font>
    <font>
      <b/>
      <sz val="15"/>
      <name val="Cambria"/>
      <family val="1"/>
    </font>
    <font>
      <b/>
      <sz val="14"/>
      <name val="Tahoma"/>
      <family val="2"/>
    </font>
    <font>
      <b/>
      <sz val="16"/>
      <name val="Tahoma"/>
      <family val="2"/>
    </font>
    <font>
      <b/>
      <sz val="12"/>
      <name val="Tahoma"/>
      <family val="2"/>
    </font>
    <font>
      <sz val="12"/>
      <name val="Tahoma"/>
      <family val="2"/>
    </font>
    <font>
      <b/>
      <sz val="22"/>
      <name val="Tahoma"/>
      <family val="2"/>
    </font>
    <font>
      <b/>
      <sz val="11"/>
      <color rgb="FFFF0000"/>
      <name val="Tahoma"/>
      <family val="2"/>
    </font>
    <font>
      <b/>
      <sz val="13"/>
      <name val="Tahoma"/>
      <family val="2"/>
    </font>
    <font>
      <b/>
      <sz val="15"/>
      <name val="Tahoma"/>
      <family val="2"/>
    </font>
    <font>
      <sz val="13"/>
      <name val="Tahoma"/>
      <family val="2"/>
    </font>
    <font>
      <sz val="12"/>
      <color theme="1"/>
      <name val="Tahoma"/>
      <family val="2"/>
    </font>
    <font>
      <b/>
      <sz val="12"/>
      <color theme="1"/>
      <name val="Tahoma"/>
      <family val="2"/>
    </font>
    <font>
      <b/>
      <sz val="12"/>
      <color indexed="8"/>
      <name val="Tahoma"/>
      <family val="2"/>
    </font>
    <font>
      <sz val="12"/>
      <color indexed="8"/>
      <name val="Tahoma"/>
      <family val="2"/>
    </font>
    <font>
      <u/>
      <sz val="12"/>
      <name val="Tahoma"/>
      <family val="2"/>
    </font>
    <font>
      <b/>
      <u/>
      <sz val="12"/>
      <name val="Tahoma"/>
      <family val="2"/>
    </font>
    <font>
      <b/>
      <sz val="11"/>
      <color indexed="8"/>
      <name val="Tahoma"/>
      <family val="2"/>
    </font>
    <font>
      <u/>
      <sz val="6.6"/>
      <color theme="10"/>
      <name val="Book Antiqua"/>
      <family val="1"/>
    </font>
    <font>
      <sz val="8"/>
      <name val="arial"/>
      <family val="2"/>
    </font>
    <font>
      <sz val="11"/>
      <color theme="1"/>
      <name val="Arial"/>
      <family val="2"/>
    </font>
    <font>
      <sz val="11"/>
      <color indexed="8"/>
      <name val="Arial"/>
      <family val="2"/>
    </font>
    <font>
      <u/>
      <sz val="11"/>
      <color theme="10"/>
      <name val="Arial"/>
      <family val="2"/>
    </font>
    <font>
      <b/>
      <i/>
      <sz val="16"/>
      <name val="Arial"/>
      <family val="2"/>
    </font>
    <font>
      <sz val="11"/>
      <color indexed="8"/>
      <name val="Calibri"/>
      <family val="2"/>
    </font>
    <font>
      <sz val="10"/>
      <name val="Arial"/>
      <family val="2"/>
      <charset val="204"/>
    </font>
    <font>
      <sz val="11"/>
      <name val="MS ??"/>
      <family val="1"/>
      <charset val="128"/>
    </font>
    <font>
      <sz val="10"/>
      <name val="Tahoma"/>
      <family val="2"/>
    </font>
    <font>
      <b/>
      <sz val="12"/>
      <color rgb="FFFF0000"/>
      <name val="Arial"/>
      <family val="2"/>
    </font>
    <font>
      <sz val="10"/>
      <name val="Bookman Old Style"/>
      <family val="1"/>
    </font>
    <font>
      <sz val="11"/>
      <color theme="1"/>
      <name val="Calibri"/>
      <family val="2"/>
      <charset val="134"/>
      <scheme val="minor"/>
    </font>
    <font>
      <sz val="12"/>
      <color theme="1"/>
      <name val="Calibri"/>
      <family val="2"/>
      <scheme val="minor"/>
    </font>
    <font>
      <sz val="9"/>
      <name val="Arial"/>
      <family val="2"/>
    </font>
    <font>
      <sz val="11"/>
      <name val="Calibri"/>
      <family val="2"/>
      <scheme val="minor"/>
    </font>
    <font>
      <sz val="11"/>
      <color theme="1"/>
      <name val="Rockwell"/>
      <family val="1"/>
    </font>
    <font>
      <b/>
      <sz val="10"/>
      <name val="Rockwell"/>
      <family val="1"/>
    </font>
    <font>
      <sz val="10"/>
      <color theme="1"/>
      <name val="Rockwell"/>
      <family val="1"/>
    </font>
    <font>
      <b/>
      <sz val="10"/>
      <color theme="1"/>
      <name val="Rockwell"/>
      <family val="1"/>
    </font>
    <font>
      <b/>
      <sz val="9"/>
      <name val="Rockwell"/>
      <family val="1"/>
    </font>
    <font>
      <sz val="10"/>
      <name val="Rockwell"/>
      <family val="1"/>
    </font>
    <font>
      <sz val="10.5"/>
      <name val="Rockwell"/>
      <family val="1"/>
    </font>
    <font>
      <sz val="10.5"/>
      <name val="Arial"/>
      <family val="2"/>
    </font>
    <font>
      <sz val="8"/>
      <color theme="1"/>
      <name val="Rockwell"/>
      <family val="1"/>
    </font>
    <font>
      <sz val="9"/>
      <color theme="1"/>
      <name val="Rockwell"/>
      <family val="1"/>
    </font>
    <font>
      <sz val="9"/>
      <name val="Rockwell"/>
      <family val="1"/>
    </font>
    <font>
      <b/>
      <sz val="9"/>
      <color theme="1"/>
      <name val="Rockwell"/>
      <family val="1"/>
    </font>
    <font>
      <b/>
      <sz val="11"/>
      <color theme="1"/>
      <name val="Arial"/>
      <family val="2"/>
    </font>
    <font>
      <b/>
      <sz val="9"/>
      <name val="Arial"/>
      <family val="2"/>
    </font>
    <font>
      <b/>
      <u/>
      <sz val="14"/>
      <name val="Arial"/>
      <family val="2"/>
    </font>
    <font>
      <b/>
      <u/>
      <sz val="16"/>
      <name val="Arial"/>
      <family val="2"/>
    </font>
    <font>
      <b/>
      <sz val="14"/>
      <name val="Arial"/>
      <family val="2"/>
    </font>
    <font>
      <strike/>
      <sz val="11"/>
      <name val="Tahoma"/>
      <family val="2"/>
    </font>
    <font>
      <b/>
      <sz val="9"/>
      <color indexed="81"/>
      <name val="Tahoma"/>
      <family val="2"/>
    </font>
    <font>
      <sz val="9"/>
      <color indexed="81"/>
      <name val="Tahoma"/>
      <family val="2"/>
    </font>
    <font>
      <sz val="10"/>
      <color theme="1"/>
      <name val="Calibri"/>
      <family val="2"/>
      <scheme val="minor"/>
    </font>
    <font>
      <sz val="9"/>
      <name val="Calibri"/>
      <family val="2"/>
      <scheme val="minor"/>
    </font>
    <font>
      <b/>
      <sz val="20"/>
      <name val="Arial"/>
      <family val="2"/>
    </font>
    <font>
      <sz val="9"/>
      <color theme="1"/>
      <name val="Arial"/>
      <family val="2"/>
    </font>
    <font>
      <b/>
      <u/>
      <sz val="18"/>
      <name val="Arial"/>
      <family val="2"/>
    </font>
    <font>
      <strike/>
      <sz val="11"/>
      <color rgb="FF0070C0"/>
      <name val="Tahoma"/>
      <family val="2"/>
    </font>
    <font>
      <strike/>
      <sz val="12"/>
      <color rgb="FF0070C0"/>
      <name val="Tahoma"/>
      <family val="2"/>
    </font>
    <font>
      <strike/>
      <sz val="12"/>
      <name val="Calibri"/>
      <family val="2"/>
      <scheme val="minor"/>
    </font>
    <font>
      <strike/>
      <sz val="12"/>
      <name val="Tahoma"/>
      <family val="2"/>
    </font>
    <font>
      <b/>
      <strike/>
      <sz val="12"/>
      <name val="Tahoma"/>
      <family val="2"/>
    </font>
    <font>
      <b/>
      <sz val="11"/>
      <color indexed="8"/>
      <name val="Arial"/>
      <family val="2"/>
    </font>
    <font>
      <b/>
      <sz val="11"/>
      <color rgb="FFFF0000"/>
      <name val="Sylfaen"/>
      <family val="1"/>
    </font>
    <font>
      <b/>
      <sz val="11"/>
      <name val="Sylfaen"/>
      <family val="1"/>
    </font>
    <font>
      <sz val="10"/>
      <name val="Calibri"/>
      <family val="2"/>
      <scheme val="minor"/>
    </font>
    <font>
      <sz val="12"/>
      <color theme="1"/>
      <name val="Arial"/>
      <family val="2"/>
    </font>
    <font>
      <sz val="10"/>
      <color theme="1"/>
      <name val="Tahoma"/>
      <family val="2"/>
    </font>
    <font>
      <b/>
      <sz val="11"/>
      <color theme="1"/>
      <name val="Calibri"/>
      <family val="2"/>
      <scheme val="minor"/>
    </font>
    <font>
      <b/>
      <sz val="10"/>
      <color theme="1"/>
      <name val="Calibri"/>
      <family val="2"/>
      <scheme val="minor"/>
    </font>
    <font>
      <b/>
      <sz val="10"/>
      <name val="Calibri"/>
      <family val="2"/>
      <scheme val="minor"/>
    </font>
    <font>
      <b/>
      <sz val="12"/>
      <color theme="1"/>
      <name val="Arial"/>
      <family val="2"/>
    </font>
    <font>
      <b/>
      <sz val="10"/>
      <color theme="1"/>
      <name val="Arial"/>
      <family val="2"/>
    </font>
    <font>
      <sz val="10.5"/>
      <color theme="1"/>
      <name val="Arial"/>
      <family val="2"/>
    </font>
    <font>
      <b/>
      <sz val="10.5"/>
      <color theme="1"/>
      <name val="Arial"/>
      <family val="2"/>
    </font>
    <font>
      <strike/>
      <sz val="11"/>
      <color theme="1"/>
      <name val="Arial"/>
      <family val="2"/>
    </font>
    <font>
      <u/>
      <sz val="11"/>
      <color theme="1"/>
      <name val="Arial"/>
      <family val="2"/>
    </font>
    <font>
      <b/>
      <i/>
      <sz val="10"/>
      <color theme="1"/>
      <name val="Arial"/>
      <family val="2"/>
    </font>
    <font>
      <sz val="10"/>
      <color theme="1"/>
      <name val="Bookman Old Style"/>
      <family val="1"/>
    </font>
    <font>
      <b/>
      <sz val="10"/>
      <color theme="1"/>
      <name val="Bookman Old Style"/>
      <family val="1"/>
    </font>
    <font>
      <vertAlign val="superscript"/>
      <sz val="11"/>
      <color theme="1"/>
      <name val="Arial"/>
      <family val="2"/>
    </font>
    <font>
      <strike/>
      <u/>
      <sz val="11"/>
      <color theme="1"/>
      <name val="Arial"/>
      <family val="2"/>
    </font>
    <font>
      <strike/>
      <sz val="11"/>
      <color theme="1"/>
      <name val="Tahoma"/>
      <family val="2"/>
    </font>
    <font>
      <sz val="11"/>
      <color theme="1"/>
      <name val="Bookman Old Style"/>
      <family val="1"/>
    </font>
    <font>
      <u/>
      <sz val="12"/>
      <name val="Book Antiqua"/>
      <family val="1"/>
    </font>
    <font>
      <b/>
      <sz val="16"/>
      <color theme="1"/>
      <name val="Tahoma"/>
      <family val="2"/>
    </font>
    <font>
      <sz val="10"/>
      <color theme="1"/>
      <name val="Ari"/>
      <family val="2"/>
    </font>
    <font>
      <b/>
      <sz val="10"/>
      <color theme="1"/>
      <name val="Ari"/>
      <family val="2"/>
    </font>
    <font>
      <b/>
      <sz val="10"/>
      <color theme="1"/>
      <name val="Ari"/>
    </font>
    <font>
      <b/>
      <sz val="12"/>
      <color theme="1"/>
      <name val="Calibri"/>
      <family val="2"/>
      <scheme val="minor"/>
    </font>
    <font>
      <strike/>
      <sz val="10"/>
      <color theme="1"/>
      <name val="Arial"/>
      <family val="2"/>
    </font>
    <font>
      <sz val="11"/>
      <color theme="1"/>
      <name val="Calibri"/>
      <family val="2"/>
    </font>
    <font>
      <b/>
      <sz val="22"/>
      <color theme="1"/>
      <name val="Tahoma"/>
      <family val="2"/>
    </font>
    <font>
      <u/>
      <sz val="12"/>
      <color theme="1"/>
      <name val="Tahoma"/>
      <family val="2"/>
    </font>
    <font>
      <b/>
      <u/>
      <sz val="12"/>
      <color theme="1"/>
      <name val="Tahoma"/>
      <family val="2"/>
    </font>
    <font>
      <b/>
      <sz val="13"/>
      <color theme="1"/>
      <name val="Tahoma"/>
      <family val="2"/>
    </font>
    <font>
      <b/>
      <sz val="14"/>
      <color theme="1"/>
      <name val="Tahoma"/>
      <family val="2"/>
    </font>
    <font>
      <b/>
      <sz val="14"/>
      <color theme="1"/>
      <name val="Rockwell"/>
      <family val="1"/>
    </font>
    <font>
      <sz val="12"/>
      <color theme="1"/>
      <name val="Rockwell"/>
      <family val="1"/>
    </font>
    <font>
      <i/>
      <sz val="10"/>
      <color theme="1"/>
      <name val="Rockwell"/>
      <family val="1"/>
    </font>
    <font>
      <sz val="10.5"/>
      <color theme="1"/>
      <name val="Rockwell"/>
      <family val="1"/>
    </font>
    <font>
      <strike/>
      <sz val="9"/>
      <color theme="1"/>
      <name val="Rockwell"/>
      <family val="1"/>
    </font>
    <font>
      <sz val="9"/>
      <color theme="1"/>
      <name val="Tahoma"/>
      <family val="2"/>
    </font>
    <font>
      <sz val="11"/>
      <name val="Rockwell"/>
      <family val="1"/>
    </font>
    <font>
      <sz val="8"/>
      <name val="Rockwell"/>
      <family val="1"/>
    </font>
    <font>
      <sz val="8"/>
      <name val="Calibri"/>
      <family val="2"/>
      <scheme val="minor"/>
    </font>
    <font>
      <u/>
      <sz val="11"/>
      <name val="Calibri"/>
      <family val="2"/>
    </font>
  </fonts>
  <fills count="55">
    <fill>
      <patternFill patternType="none"/>
    </fill>
    <fill>
      <patternFill patternType="gray125"/>
    </fill>
    <fill>
      <patternFill patternType="solid">
        <fgColor indexed="22"/>
        <bgColor indexed="64"/>
      </patternFill>
    </fill>
    <fill>
      <patternFill patternType="solid">
        <fgColor theme="0" tint="-0.14993743705557422"/>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rgb="FFBFBFBF"/>
        <bgColor indexed="64"/>
      </patternFill>
    </fill>
    <fill>
      <patternFill patternType="solid">
        <fgColor theme="0" tint="-0.14996795556505021"/>
        <bgColor indexed="64"/>
      </patternFill>
    </fill>
    <fill>
      <patternFill patternType="solid">
        <fgColor theme="0" tint="-0.1498458815271462"/>
        <bgColor indexed="64"/>
      </patternFill>
    </fill>
    <fill>
      <patternFill patternType="solid">
        <fgColor rgb="FF959595"/>
        <bgColor indexed="64"/>
      </patternFill>
    </fill>
    <fill>
      <patternFill patternType="solid">
        <fgColor indexed="9"/>
        <bgColor indexed="26"/>
      </patternFill>
    </fill>
    <fill>
      <patternFill patternType="solid">
        <fgColor theme="0" tint="-0.249977111117893"/>
        <bgColor indexed="64"/>
      </patternFill>
    </fill>
    <fill>
      <patternFill patternType="solid">
        <fgColor theme="0" tint="-0.14993743705557422"/>
        <bgColor indexed="22"/>
      </patternFill>
    </fill>
    <fill>
      <patternFill patternType="solid">
        <fgColor theme="0" tint="-0.1498764000366222"/>
        <bgColor indexed="64"/>
      </patternFill>
    </fill>
    <fill>
      <patternFill patternType="solid">
        <fgColor theme="0" tint="-0.14975432599871821"/>
        <bgColor indexed="64"/>
      </patternFill>
    </fill>
    <fill>
      <patternFill patternType="solid">
        <fgColor theme="0" tint="-0.14978484450819421"/>
        <bgColor indexed="64"/>
      </patternFill>
    </fill>
    <fill>
      <patternFill patternType="solid">
        <fgColor theme="0" tint="-0.14981536301767021"/>
        <bgColor indexed="64"/>
      </patternFill>
    </fill>
    <fill>
      <patternFill patternType="solid">
        <fgColor indexed="22"/>
        <bgColor indexed="31"/>
      </patternFill>
    </fill>
    <fill>
      <patternFill patternType="solid">
        <fgColor theme="0" tint="-0.249977111117893"/>
        <bgColor indexed="26"/>
      </patternFill>
    </fill>
    <fill>
      <patternFill patternType="solid">
        <fgColor theme="0" tint="-0.249977111117893"/>
        <bgColor indexed="31"/>
      </patternFill>
    </fill>
    <fill>
      <patternFill patternType="solid">
        <fgColor theme="0" tint="-0.249977111117893"/>
        <bgColor indexed="22"/>
      </patternFill>
    </fill>
    <fill>
      <patternFill patternType="solid">
        <fgColor indexed="27"/>
        <bgColor indexed="41"/>
      </patternFill>
    </fill>
    <fill>
      <patternFill patternType="solid">
        <fgColor theme="0" tint="-0.14990691854609822"/>
        <bgColor indexed="64"/>
      </patternFill>
    </fill>
    <fill>
      <patternFill patternType="solid">
        <fgColor theme="0" tint="-0.14999847407452621"/>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rgb="FFFFFF00"/>
        <bgColor indexed="41"/>
      </patternFill>
    </fill>
    <fill>
      <patternFill patternType="solid">
        <fgColor theme="0"/>
        <bgColor indexed="41"/>
      </patternFill>
    </fill>
    <fill>
      <patternFill patternType="solid">
        <fgColor theme="0" tint="-0.14993743705557422"/>
        <bgColor indexed="31"/>
      </patternFill>
    </fill>
    <fill>
      <patternFill patternType="solid">
        <fgColor theme="0" tint="-0.14999847407452621"/>
        <bgColor indexed="22"/>
      </patternFill>
    </fill>
    <fill>
      <patternFill patternType="solid">
        <fgColor indexed="12"/>
        <bgColor indexed="64"/>
      </patternFill>
    </fill>
    <fill>
      <patternFill patternType="solid">
        <fgColor indexed="45"/>
        <bgColor indexed="64"/>
      </patternFill>
    </fill>
    <fill>
      <patternFill patternType="solid">
        <fgColor indexed="42"/>
        <bgColor indexed="64"/>
      </patternFill>
    </fill>
    <fill>
      <patternFill patternType="solid">
        <fgColor rgb="FFCCFFCC"/>
        <bgColor indexed="64"/>
      </patternFill>
    </fill>
    <fill>
      <patternFill patternType="solid">
        <fgColor theme="4" tint="0.39991454817346722"/>
        <bgColor indexed="64"/>
      </patternFill>
    </fill>
    <fill>
      <patternFill patternType="solid">
        <fgColor theme="0"/>
        <bgColor indexed="26"/>
      </patternFill>
    </fill>
    <fill>
      <patternFill patternType="solid">
        <fgColor theme="3"/>
        <bgColor indexed="64"/>
      </patternFill>
    </fill>
    <fill>
      <patternFill patternType="solid">
        <fgColor theme="0"/>
        <bgColor indexed="31"/>
      </patternFill>
    </fill>
    <fill>
      <patternFill patternType="solid">
        <fgColor indexed="26"/>
        <bgColor indexed="9"/>
      </patternFill>
    </fill>
    <fill>
      <patternFill patternType="solid">
        <fgColor theme="5" tint="0.79998168889431442"/>
        <bgColor indexed="64"/>
      </patternFill>
    </fill>
    <fill>
      <patternFill patternType="solid">
        <fgColor theme="6" tint="0.59999389629810485"/>
        <bgColor indexed="64"/>
      </patternFill>
    </fill>
    <fill>
      <patternFill patternType="solid">
        <fgColor theme="8" tint="0.79995117038483843"/>
        <bgColor indexed="64"/>
      </patternFill>
    </fill>
    <fill>
      <patternFill patternType="solid">
        <fgColor rgb="FF92D050"/>
        <bgColor indexed="64"/>
      </patternFill>
    </fill>
    <fill>
      <patternFill patternType="solid">
        <fgColor theme="8" tint="0.79998168889431442"/>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bgColor rgb="FFFFFFCC"/>
      </patternFill>
    </fill>
    <fill>
      <patternFill patternType="solid">
        <fgColor rgb="FF92D050"/>
        <bgColor indexed="26"/>
      </patternFill>
    </fill>
  </fills>
  <borders count="75">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diagonal/>
    </border>
    <border>
      <left style="thin">
        <color indexed="8"/>
      </left>
      <right/>
      <top/>
      <bottom/>
      <diagonal/>
    </border>
    <border>
      <left style="thin">
        <color auto="1"/>
      </left>
      <right/>
      <top style="thin">
        <color auto="1"/>
      </top>
      <bottom style="thin">
        <color auto="1"/>
      </bottom>
      <diagonal/>
    </border>
    <border>
      <left/>
      <right style="medium">
        <color indexed="64"/>
      </right>
      <top/>
      <bottom style="medium">
        <color indexed="64"/>
      </bottom>
      <diagonal/>
    </border>
    <border>
      <left/>
      <right/>
      <top style="thin">
        <color indexed="8"/>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bottom style="thin">
        <color auto="1"/>
      </bottom>
      <diagonal/>
    </border>
  </borders>
  <cellStyleXfs count="185">
    <xf numFmtId="0" fontId="0" fillId="0" borderId="0"/>
    <xf numFmtId="43" fontId="28" fillId="0" borderId="0" applyFont="0" applyFill="0" applyBorder="0" applyAlignment="0" applyProtection="0"/>
    <xf numFmtId="9" fontId="28" fillId="0" borderId="0" applyFont="0" applyFill="0" applyBorder="0" applyAlignment="0" applyProtection="0"/>
    <xf numFmtId="9" fontId="49"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50"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4" fontId="8"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170" fontId="52" fillId="0" borderId="0" applyBorder="0" applyProtection="0"/>
    <xf numFmtId="170" fontId="8" fillId="0" borderId="0" applyFill="0" applyBorder="0" applyAlignment="0" applyProtection="0"/>
    <xf numFmtId="170" fontId="8" fillId="0" borderId="0" applyFill="0" applyBorder="0" applyAlignment="0" applyProtection="0"/>
    <xf numFmtId="0" fontId="8" fillId="0" borderId="0" applyFill="0" applyBorder="0" applyAlignment="0" applyProtection="0"/>
    <xf numFmtId="0" fontId="52" fillId="0" borderId="0" applyBorder="0" applyProtection="0"/>
    <xf numFmtId="0" fontId="8" fillId="0" borderId="0"/>
    <xf numFmtId="171" fontId="53" fillId="0" borderId="0"/>
    <xf numFmtId="172" fontId="54" fillId="0" borderId="35">
      <alignment horizontal="right"/>
    </xf>
    <xf numFmtId="0" fontId="31" fillId="0" borderId="36" applyNumberFormat="0" applyAlignment="0" applyProtection="0">
      <alignment horizontal="left" vertical="center"/>
    </xf>
    <xf numFmtId="0" fontId="31" fillId="0" borderId="12">
      <alignment horizontal="left" vertical="center"/>
    </xf>
    <xf numFmtId="0" fontId="55" fillId="0" borderId="0" applyNumberFormat="0" applyFill="0" applyBorder="0" applyAlignment="0" applyProtection="0">
      <alignment vertical="top"/>
      <protection locked="0"/>
    </xf>
    <xf numFmtId="37" fontId="56" fillId="0" borderId="0"/>
    <xf numFmtId="173" fontId="8" fillId="0" borderId="0"/>
    <xf numFmtId="0" fontId="12" fillId="0" borderId="0"/>
    <xf numFmtId="0" fontId="8" fillId="0" borderId="0"/>
    <xf numFmtId="0" fontId="28" fillId="0" borderId="0"/>
    <xf numFmtId="0" fontId="8" fillId="0" borderId="0"/>
    <xf numFmtId="0" fontId="12" fillId="0" borderId="0"/>
    <xf numFmtId="0" fontId="12" fillId="0" borderId="0"/>
    <xf numFmtId="0" fontId="12" fillId="0" borderId="0"/>
    <xf numFmtId="0" fontId="12" fillId="0" borderId="0"/>
    <xf numFmtId="0" fontId="8" fillId="0" borderId="0"/>
    <xf numFmtId="0" fontId="12" fillId="0" borderId="0"/>
    <xf numFmtId="0" fontId="47" fillId="0" borderId="0"/>
    <xf numFmtId="0" fontId="8" fillId="0" borderId="0"/>
    <xf numFmtId="0" fontId="52" fillId="0" borderId="0" applyBorder="0" applyProtection="0"/>
    <xf numFmtId="0" fontId="28" fillId="0" borderId="0" applyNumberFormat="0" applyFill="0" applyBorder="0" applyProtection="0">
      <alignment vertical="top"/>
    </xf>
    <xf numFmtId="0" fontId="8" fillId="0" borderId="0" applyNumberFormat="0" applyFont="0" applyFill="0" applyBorder="0" applyAlignment="0" applyProtection="0">
      <alignment vertical="top"/>
    </xf>
    <xf numFmtId="0" fontId="8" fillId="0" borderId="0"/>
    <xf numFmtId="0" fontId="28" fillId="0" borderId="0"/>
    <xf numFmtId="0" fontId="8" fillId="0" borderId="0"/>
    <xf numFmtId="0" fontId="52" fillId="0" borderId="0" applyBorder="0" applyProtection="0"/>
    <xf numFmtId="0" fontId="52" fillId="0" borderId="0" applyBorder="0" applyProtection="0"/>
    <xf numFmtId="0" fontId="8" fillId="0" borderId="0" applyNumberFormat="0" applyFont="0" applyFill="0" applyBorder="0" applyAlignment="0" applyProtection="0">
      <alignment vertical="top"/>
    </xf>
    <xf numFmtId="0" fontId="8" fillId="0" borderId="0"/>
    <xf numFmtId="0" fontId="57" fillId="0" borderId="0" applyFont="0"/>
    <xf numFmtId="0" fontId="58" fillId="0" borderId="0" applyNumberFormat="0" applyFill="0" applyBorder="0" applyAlignment="0" applyProtection="0">
      <alignment vertical="top"/>
      <protection locked="0"/>
    </xf>
    <xf numFmtId="0" fontId="59" fillId="0" borderId="0"/>
    <xf numFmtId="0" fontId="97" fillId="0" borderId="0" applyNumberFormat="0" applyFill="0" applyBorder="0" applyAlignment="0" applyProtection="0">
      <alignment vertical="top"/>
      <protection locked="0"/>
    </xf>
    <xf numFmtId="0" fontId="98" fillId="18" borderId="0" applyBorder="0" applyProtection="0"/>
    <xf numFmtId="0" fontId="100" fillId="0" borderId="0"/>
    <xf numFmtId="0" fontId="103" fillId="0" borderId="0"/>
    <xf numFmtId="178" fontId="52" fillId="0" borderId="0" applyBorder="0" applyProtection="0"/>
    <xf numFmtId="0" fontId="8" fillId="0" borderId="0" applyBorder="0" applyProtection="0"/>
    <xf numFmtId="195"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Border="0" applyProtection="0"/>
    <xf numFmtId="0" fontId="8" fillId="0" borderId="0" applyFill="0" applyBorder="0" applyAlignment="0" applyProtection="0"/>
    <xf numFmtId="178" fontId="8" fillId="0" borderId="0" applyBorder="0" applyProtection="0"/>
    <xf numFmtId="195" fontId="8" fillId="0" borderId="0" applyFill="0" applyBorder="0" applyAlignment="0" applyProtection="0"/>
    <xf numFmtId="178" fontId="8" fillId="0" borderId="0" applyFill="0" applyBorder="0" applyAlignment="0" applyProtection="0"/>
    <xf numFmtId="178" fontId="8" fillId="0" borderId="0" applyBorder="0" applyProtection="0"/>
    <xf numFmtId="195" fontId="8" fillId="0" borderId="0" applyFill="0" applyBorder="0" applyAlignment="0" applyProtection="0"/>
    <xf numFmtId="178" fontId="8" fillId="0" borderId="0" applyFill="0" applyBorder="0" applyAlignment="0" applyProtection="0"/>
    <xf numFmtId="178" fontId="8" fillId="0" borderId="0" applyFill="0" applyBorder="0" applyAlignment="0" applyProtection="0"/>
    <xf numFmtId="195" fontId="8" fillId="0" borderId="0" applyFill="0" applyBorder="0" applyAlignment="0" applyProtection="0"/>
    <xf numFmtId="192" fontId="103" fillId="0" borderId="0"/>
    <xf numFmtId="195" fontId="8" fillId="0" borderId="0" applyFill="0" applyBorder="0" applyAlignment="0" applyProtection="0"/>
    <xf numFmtId="195"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91"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91"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Border="0" applyProtection="0"/>
    <xf numFmtId="191" fontId="8" fillId="0" borderId="0" applyFill="0" applyBorder="0" applyAlignment="0" applyProtection="0"/>
    <xf numFmtId="170" fontId="8" fillId="0" borderId="0" applyFill="0" applyBorder="0" applyAlignment="0" applyProtection="0"/>
    <xf numFmtId="185" fontId="8" fillId="0" borderId="0" applyBorder="0" applyProtection="0"/>
    <xf numFmtId="191" fontId="8" fillId="0" borderId="0" applyFill="0" applyBorder="0" applyAlignment="0" applyProtection="0"/>
    <xf numFmtId="196" fontId="8" fillId="0" borderId="0" applyFill="0" applyBorder="0" applyAlignment="0" applyProtection="0"/>
    <xf numFmtId="185" fontId="8" fillId="0" borderId="0" applyBorder="0" applyProtection="0"/>
    <xf numFmtId="191" fontId="8" fillId="0" borderId="0" applyFill="0" applyBorder="0" applyAlignment="0" applyProtection="0"/>
    <xf numFmtId="196" fontId="8" fillId="0" borderId="0" applyFill="0" applyBorder="0" applyAlignment="0" applyProtection="0"/>
    <xf numFmtId="170" fontId="8" fillId="0" borderId="0" applyFill="0" applyBorder="0" applyAlignment="0" applyProtection="0"/>
    <xf numFmtId="191" fontId="8" fillId="0" borderId="0" applyFill="0" applyBorder="0" applyAlignment="0" applyProtection="0"/>
    <xf numFmtId="193" fontId="103" fillId="0" borderId="0"/>
    <xf numFmtId="0" fontId="8" fillId="0" borderId="0" applyBorder="0" applyProtection="0"/>
    <xf numFmtId="0" fontId="8" fillId="0" borderId="0" applyNumberFormat="0" applyFill="0" applyBorder="0" applyProtection="0"/>
    <xf numFmtId="0" fontId="103" fillId="0" borderId="0"/>
    <xf numFmtId="0" fontId="98" fillId="18" borderId="0" applyNumberFormat="0" applyBorder="0" applyAlignment="0" applyProtection="0"/>
    <xf numFmtId="0" fontId="101" fillId="0" borderId="0" applyNumberFormat="0" applyFill="0" applyBorder="0" applyAlignment="0" applyProtection="0"/>
    <xf numFmtId="0" fontId="98" fillId="40" borderId="0" applyBorder="0" applyProtection="0"/>
    <xf numFmtId="0" fontId="98" fillId="40" borderId="0" applyNumberFormat="0" applyBorder="0" applyAlignment="0" applyProtection="0"/>
    <xf numFmtId="186" fontId="102" fillId="0" borderId="0"/>
    <xf numFmtId="194" fontId="102" fillId="0" borderId="0"/>
    <xf numFmtId="0" fontId="8" fillId="0" borderId="0"/>
    <xf numFmtId="0" fontId="8" fillId="0" borderId="0"/>
    <xf numFmtId="0" fontId="8" fillId="0" borderId="0"/>
    <xf numFmtId="0" fontId="8" fillId="0" borderId="0"/>
    <xf numFmtId="0" fontId="104" fillId="0" borderId="0"/>
    <xf numFmtId="0" fontId="8" fillId="0" borderId="0"/>
    <xf numFmtId="0" fontId="8" fillId="0" borderId="0"/>
    <xf numFmtId="0" fontId="8" fillId="0" borderId="0"/>
    <xf numFmtId="0" fontId="105" fillId="0" borderId="0"/>
    <xf numFmtId="0" fontId="8" fillId="0" borderId="0"/>
    <xf numFmtId="0" fontId="103" fillId="0" borderId="0"/>
    <xf numFmtId="0" fontId="103" fillId="0" borderId="0"/>
    <xf numFmtId="0" fontId="7" fillId="0" borderId="0"/>
    <xf numFmtId="0" fontId="103" fillId="0" borderId="0"/>
    <xf numFmtId="0" fontId="7" fillId="0" borderId="0"/>
    <xf numFmtId="0" fontId="103" fillId="0" borderId="0"/>
    <xf numFmtId="0" fontId="7" fillId="0" borderId="0"/>
    <xf numFmtId="0" fontId="7" fillId="0" borderId="0"/>
    <xf numFmtId="0" fontId="103" fillId="0" borderId="0"/>
    <xf numFmtId="0" fontId="103" fillId="0" borderId="0"/>
    <xf numFmtId="0" fontId="103" fillId="0" borderId="0"/>
    <xf numFmtId="0" fontId="103" fillId="0" borderId="0"/>
    <xf numFmtId="0" fontId="7" fillId="0" borderId="0"/>
    <xf numFmtId="0" fontId="7" fillId="0" borderId="0"/>
    <xf numFmtId="0" fontId="103" fillId="0" borderId="0"/>
    <xf numFmtId="0" fontId="7" fillId="0" borderId="0"/>
    <xf numFmtId="0" fontId="7" fillId="0" borderId="0"/>
    <xf numFmtId="0" fontId="103" fillId="0" borderId="0"/>
    <xf numFmtId="0" fontId="7" fillId="0" borderId="0"/>
    <xf numFmtId="0" fontId="7" fillId="0" borderId="0"/>
    <xf numFmtId="0" fontId="8" fillId="0" borderId="0"/>
    <xf numFmtId="0" fontId="8" fillId="0" borderId="0"/>
    <xf numFmtId="0" fontId="8" fillId="0" borderId="0"/>
    <xf numFmtId="0" fontId="8" fillId="0" borderId="0"/>
    <xf numFmtId="10" fontId="8" fillId="0" borderId="0" applyBorder="0" applyProtection="0"/>
    <xf numFmtId="10" fontId="8" fillId="0" borderId="0" applyFill="0" applyBorder="0" applyAlignment="0" applyProtection="0"/>
    <xf numFmtId="9" fontId="8" fillId="0" borderId="0" applyFill="0" applyBorder="0" applyAlignment="0" applyProtection="0"/>
    <xf numFmtId="187" fontId="8" fillId="0" borderId="0" applyBorder="0" applyProtection="0"/>
    <xf numFmtId="188" fontId="8" fillId="0" borderId="0" applyBorder="0" applyProtection="0"/>
    <xf numFmtId="189" fontId="8" fillId="0" borderId="0" applyBorder="0" applyProtection="0"/>
    <xf numFmtId="190" fontId="8" fillId="0" borderId="0" applyBorder="0" applyProtection="0"/>
    <xf numFmtId="0" fontId="100" fillId="0" borderId="0"/>
    <xf numFmtId="178" fontId="52" fillId="0" borderId="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5" fillId="0" borderId="0"/>
    <xf numFmtId="0" fontId="28" fillId="0" borderId="0"/>
    <xf numFmtId="43" fontId="51" fillId="0" borderId="0" applyFont="0" applyFill="0" applyBorder="0" applyAlignment="0" applyProtection="0"/>
    <xf numFmtId="43" fontId="28" fillId="0" borderId="0" applyFont="0" applyFill="0" applyBorder="0" applyAlignment="0" applyProtection="0"/>
    <xf numFmtId="0" fontId="5" fillId="0" borderId="0"/>
    <xf numFmtId="0" fontId="5" fillId="0" borderId="0"/>
    <xf numFmtId="0" fontId="5" fillId="0" borderId="0"/>
    <xf numFmtId="0" fontId="109" fillId="0" borderId="0"/>
  </cellStyleXfs>
  <cellXfs count="2132">
    <xf numFmtId="0" fontId="0" fillId="0" borderId="0" xfId="0"/>
    <xf numFmtId="0" fontId="8" fillId="0" borderId="0" xfId="44" applyAlignment="1" applyProtection="1">
      <alignment vertical="center"/>
      <protection hidden="1"/>
    </xf>
    <xf numFmtId="0" fontId="8" fillId="0" borderId="0" xfId="44" applyProtection="1">
      <protection hidden="1"/>
    </xf>
    <xf numFmtId="0" fontId="10" fillId="0" borderId="0" xfId="44" applyFont="1" applyAlignment="1" applyProtection="1">
      <alignment horizontal="left" vertical="center"/>
      <protection hidden="1"/>
    </xf>
    <xf numFmtId="0" fontId="10" fillId="0" borderId="0" xfId="44" applyFont="1" applyProtection="1">
      <protection hidden="1"/>
    </xf>
    <xf numFmtId="0" fontId="10" fillId="0" borderId="0" xfId="44" applyFont="1" applyAlignment="1" applyProtection="1">
      <alignment vertical="center"/>
      <protection hidden="1"/>
    </xf>
    <xf numFmtId="0" fontId="10" fillId="0" borderId="0" xfId="44" applyFont="1" applyAlignment="1" applyProtection="1">
      <alignment horizontal="center" vertical="center"/>
      <protection hidden="1"/>
    </xf>
    <xf numFmtId="0" fontId="8" fillId="0" borderId="0" xfId="44" applyAlignment="1" applyProtection="1">
      <alignment horizontal="left" vertical="center"/>
      <protection hidden="1"/>
    </xf>
    <xf numFmtId="0" fontId="10" fillId="0" borderId="0" xfId="44" applyFont="1" applyAlignment="1" applyProtection="1">
      <alignment horizontal="left"/>
      <protection hidden="1"/>
    </xf>
    <xf numFmtId="0" fontId="10" fillId="0" borderId="0" xfId="44" applyFont="1" applyAlignment="1" applyProtection="1">
      <alignment horizontal="center"/>
      <protection hidden="1"/>
    </xf>
    <xf numFmtId="0" fontId="10" fillId="0" borderId="0" xfId="54" applyFont="1" applyAlignment="1" applyProtection="1">
      <alignment horizontal="center"/>
      <protection hidden="1"/>
    </xf>
    <xf numFmtId="0" fontId="10" fillId="0" borderId="0" xfId="54" applyFont="1" applyProtection="1">
      <protection hidden="1"/>
    </xf>
    <xf numFmtId="0" fontId="16" fillId="0" borderId="0" xfId="52" applyFont="1" applyBorder="1" applyProtection="1"/>
    <xf numFmtId="0" fontId="16" fillId="5" borderId="0" xfId="0" applyFont="1" applyFill="1"/>
    <xf numFmtId="0" fontId="17" fillId="0" borderId="0" xfId="0" applyFont="1"/>
    <xf numFmtId="0" fontId="16" fillId="0" borderId="0" xfId="0" applyFont="1" applyAlignment="1">
      <alignment vertical="center" wrapText="1"/>
    </xf>
    <xf numFmtId="0" fontId="16" fillId="0" borderId="0" xfId="0" applyFont="1" applyAlignment="1">
      <alignment horizontal="center" vertical="center" wrapText="1"/>
    </xf>
    <xf numFmtId="0" fontId="19" fillId="0" borderId="3" xfId="51" applyFont="1" applyBorder="1" applyAlignment="1" applyProtection="1">
      <alignment horizontal="center" vertical="center" wrapText="1"/>
    </xf>
    <xf numFmtId="0" fontId="21" fillId="0" borderId="3" xfId="0" applyFont="1" applyBorder="1" applyAlignment="1">
      <alignment horizontal="left" vertical="center" wrapText="1"/>
    </xf>
    <xf numFmtId="0" fontId="21" fillId="0" borderId="3" xfId="0" applyFont="1" applyBorder="1" applyAlignment="1">
      <alignment horizontal="center" vertical="center" wrapText="1"/>
    </xf>
    <xf numFmtId="0" fontId="17" fillId="0" borderId="3" xfId="0" applyFont="1" applyBorder="1" applyAlignment="1">
      <alignment horizontal="center" vertical="top"/>
    </xf>
    <xf numFmtId="0" fontId="17" fillId="0" borderId="3" xfId="0" applyFont="1" applyBorder="1" applyAlignment="1">
      <alignment horizontal="center" vertical="top" wrapText="1"/>
    </xf>
    <xf numFmtId="0" fontId="19" fillId="0" borderId="3" xfId="0" applyFont="1" applyBorder="1" applyAlignment="1">
      <alignment horizontal="justify" vertical="top" wrapText="1"/>
    </xf>
    <xf numFmtId="0" fontId="17" fillId="0" borderId="3" xfId="0" applyFont="1" applyBorder="1" applyAlignment="1">
      <alignment horizontal="justify" vertical="top" wrapText="1"/>
    </xf>
    <xf numFmtId="0" fontId="17" fillId="0" borderId="3" xfId="0" applyFont="1" applyBorder="1" applyAlignment="1">
      <alignment horizontal="center" vertical="center" wrapText="1"/>
    </xf>
    <xf numFmtId="0" fontId="16" fillId="0" borderId="13" xfId="52" applyFont="1" applyBorder="1" applyProtection="1"/>
    <xf numFmtId="0" fontId="16" fillId="0" borderId="13" xfId="0" applyFont="1" applyBorder="1" applyAlignment="1">
      <alignment vertical="center" wrapText="1"/>
    </xf>
    <xf numFmtId="0" fontId="16" fillId="7" borderId="13" xfId="0" applyFont="1" applyFill="1" applyBorder="1" applyAlignment="1">
      <alignment horizontal="left" vertical="center" wrapText="1"/>
    </xf>
    <xf numFmtId="0" fontId="21" fillId="0" borderId="13" xfId="0" applyFont="1" applyBorder="1" applyAlignment="1">
      <alignment horizontal="center" vertical="center" wrapText="1"/>
    </xf>
    <xf numFmtId="0" fontId="21" fillId="0" borderId="13" xfId="0" applyFont="1" applyBorder="1" applyAlignment="1">
      <alignment horizontal="left" vertical="center" wrapText="1"/>
    </xf>
    <xf numFmtId="0" fontId="16" fillId="0" borderId="13" xfId="0" applyFont="1" applyBorder="1" applyAlignment="1">
      <alignment horizontal="center" vertical="center" wrapText="1"/>
    </xf>
    <xf numFmtId="0" fontId="16" fillId="0" borderId="13" xfId="0" applyFont="1" applyBorder="1" applyAlignment="1">
      <alignment horizontal="left" vertical="center" wrapText="1"/>
    </xf>
    <xf numFmtId="0" fontId="16" fillId="6" borderId="13"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16" fillId="5" borderId="13" xfId="0" applyFont="1" applyFill="1" applyBorder="1"/>
    <xf numFmtId="0" fontId="17" fillId="0" borderId="3" xfId="0" applyFont="1" applyBorder="1" applyAlignment="1">
      <alignment vertical="top" wrapText="1"/>
    </xf>
    <xf numFmtId="0" fontId="17" fillId="0" borderId="3" xfId="25" applyFont="1" applyBorder="1" applyAlignment="1">
      <alignment horizontal="justify" vertical="top" wrapText="1"/>
    </xf>
    <xf numFmtId="0" fontId="23" fillId="0" borderId="3" xfId="34" applyFont="1" applyBorder="1" applyAlignment="1">
      <alignment horizontal="justify" vertical="top" wrapText="1"/>
    </xf>
    <xf numFmtId="0" fontId="19" fillId="0" borderId="11" xfId="40" applyFont="1" applyBorder="1" applyAlignment="1">
      <alignment horizontal="left" vertical="top" wrapText="1"/>
    </xf>
    <xf numFmtId="0" fontId="17" fillId="0" borderId="3" xfId="40" applyFont="1" applyBorder="1" applyAlignment="1">
      <alignment horizontal="center" vertical="top"/>
    </xf>
    <xf numFmtId="0" fontId="17" fillId="0" borderId="3" xfId="40" applyFont="1" applyBorder="1" applyAlignment="1">
      <alignment horizontal="left" vertical="top" wrapText="1"/>
    </xf>
    <xf numFmtId="49" fontId="17" fillId="0" borderId="3" xfId="0" applyNumberFormat="1" applyFont="1" applyBorder="1" applyAlignment="1">
      <alignment horizontal="justify" vertical="top" wrapText="1"/>
    </xf>
    <xf numFmtId="0" fontId="19" fillId="0" borderId="3" xfId="0" applyFont="1" applyBorder="1" applyAlignment="1">
      <alignment vertical="top"/>
    </xf>
    <xf numFmtId="0" fontId="17" fillId="0" borderId="3" xfId="40" applyFont="1" applyBorder="1" applyAlignment="1">
      <alignment horizontal="justify" vertical="top" wrapText="1"/>
    </xf>
    <xf numFmtId="2" fontId="17" fillId="0" borderId="3" xfId="0" applyNumberFormat="1" applyFont="1" applyBorder="1" applyAlignment="1">
      <alignment horizontal="center" vertical="top" wrapText="1"/>
    </xf>
    <xf numFmtId="0" fontId="16" fillId="10" borderId="13" xfId="0" applyFont="1" applyFill="1" applyBorder="1" applyAlignment="1">
      <alignment horizontal="left" vertical="center" wrapText="1"/>
    </xf>
    <xf numFmtId="0" fontId="19" fillId="0" borderId="3" xfId="0" applyFont="1" applyBorder="1" applyAlignment="1">
      <alignment vertical="top" wrapText="1"/>
    </xf>
    <xf numFmtId="49" fontId="19" fillId="0" borderId="3" xfId="0" applyNumberFormat="1" applyFont="1" applyBorder="1" applyAlignment="1">
      <alignment horizontal="justify" vertical="top" wrapText="1"/>
    </xf>
    <xf numFmtId="0" fontId="25" fillId="0" borderId="3" xfId="40" applyFont="1" applyBorder="1" applyAlignment="1">
      <alignment horizontal="left" vertical="top" wrapText="1"/>
    </xf>
    <xf numFmtId="0" fontId="19" fillId="0" borderId="11" xfId="40" applyFont="1" applyBorder="1" applyAlignment="1">
      <alignment horizontal="justify" vertical="top" wrapText="1"/>
    </xf>
    <xf numFmtId="0" fontId="25" fillId="0" borderId="3" xfId="40" applyFont="1" applyBorder="1" applyAlignment="1">
      <alignment horizontal="justify" vertical="top" wrapText="1"/>
    </xf>
    <xf numFmtId="0" fontId="19" fillId="0" borderId="3" xfId="0" applyFont="1" applyBorder="1" applyAlignment="1">
      <alignment horizontal="center" vertical="top" wrapText="1"/>
    </xf>
    <xf numFmtId="0" fontId="19" fillId="6" borderId="3" xfId="0" applyFont="1" applyFill="1" applyBorder="1" applyAlignment="1">
      <alignment horizontal="left" vertical="top" wrapText="1"/>
    </xf>
    <xf numFmtId="0" fontId="17" fillId="0" borderId="3" xfId="0" applyFont="1" applyBorder="1"/>
    <xf numFmtId="0" fontId="26" fillId="0" borderId="3" xfId="0" applyFont="1" applyBorder="1" applyAlignment="1">
      <alignment horizontal="justify" vertical="top"/>
    </xf>
    <xf numFmtId="0" fontId="21" fillId="0" borderId="3" xfId="0" applyFont="1" applyBorder="1" applyAlignment="1">
      <alignment horizontal="center" vertical="center" textRotation="90" wrapText="1"/>
    </xf>
    <xf numFmtId="0" fontId="19" fillId="0" borderId="3" xfId="0" applyFont="1" applyBorder="1" applyAlignment="1">
      <alignment horizontal="center"/>
    </xf>
    <xf numFmtId="0" fontId="26" fillId="0" borderId="3" xfId="0" applyFont="1" applyBorder="1" applyAlignment="1">
      <alignment horizontal="center"/>
    </xf>
    <xf numFmtId="0" fontId="26" fillId="0" borderId="3" xfId="0" applyFont="1" applyBorder="1" applyAlignment="1">
      <alignment horizontal="center" vertical="center"/>
    </xf>
    <xf numFmtId="43" fontId="21" fillId="0" borderId="3" xfId="1" applyFont="1" applyBorder="1" applyAlignment="1" applyProtection="1">
      <alignment horizontal="center" vertical="center"/>
    </xf>
    <xf numFmtId="0" fontId="19" fillId="0" borderId="3" xfId="45" applyFont="1" applyBorder="1" applyAlignment="1" applyProtection="1">
      <alignment horizontal="center" vertical="center"/>
    </xf>
    <xf numFmtId="0" fontId="19" fillId="0" borderId="3" xfId="45" applyFont="1" applyBorder="1" applyAlignment="1" applyProtection="1">
      <alignment horizontal="justify" wrapText="1"/>
    </xf>
    <xf numFmtId="43" fontId="17" fillId="12" borderId="3" xfId="1" applyFont="1" applyFill="1" applyBorder="1" applyAlignment="1" applyProtection="1">
      <alignment horizontal="right" vertical="center"/>
    </xf>
    <xf numFmtId="0" fontId="17" fillId="0" borderId="3" xfId="45" applyFont="1" applyBorder="1" applyAlignment="1" applyProtection="1">
      <alignment horizontal="center" vertical="center"/>
    </xf>
    <xf numFmtId="0" fontId="19" fillId="0" borderId="3" xfId="45" applyFont="1" applyBorder="1" applyAlignment="1" applyProtection="1">
      <alignment wrapText="1"/>
    </xf>
    <xf numFmtId="3" fontId="19" fillId="0" borderId="3" xfId="45" applyNumberFormat="1" applyFont="1" applyBorder="1" applyAlignment="1" applyProtection="1">
      <alignment horizontal="center" vertical="center" wrapText="1"/>
    </xf>
    <xf numFmtId="0" fontId="17" fillId="0" borderId="3" xfId="45" applyFont="1" applyBorder="1" applyAlignment="1" applyProtection="1">
      <alignment wrapText="1"/>
    </xf>
    <xf numFmtId="3" fontId="17" fillId="0" borderId="3" xfId="45" applyNumberFormat="1" applyFont="1" applyBorder="1" applyAlignment="1" applyProtection="1">
      <alignment horizontal="center" vertical="center" wrapText="1"/>
    </xf>
    <xf numFmtId="14" fontId="17" fillId="0" borderId="3" xfId="45" applyNumberFormat="1" applyFont="1" applyBorder="1" applyAlignment="1" applyProtection="1">
      <alignment horizontal="center" vertical="center"/>
    </xf>
    <xf numFmtId="3" fontId="19" fillId="0" borderId="3" xfId="45" applyNumberFormat="1" applyFont="1" applyBorder="1" applyAlignment="1" applyProtection="1">
      <alignment horizontal="center" vertical="center"/>
    </xf>
    <xf numFmtId="3" fontId="17" fillId="0" borderId="3" xfId="45" applyNumberFormat="1" applyFont="1" applyBorder="1" applyAlignment="1" applyProtection="1">
      <alignment horizontal="center" vertical="center"/>
    </xf>
    <xf numFmtId="0" fontId="21" fillId="7" borderId="13" xfId="0" applyFont="1" applyFill="1" applyBorder="1" applyAlignment="1">
      <alignment horizontal="center" vertical="center" wrapText="1"/>
    </xf>
    <xf numFmtId="0" fontId="21" fillId="7" borderId="0" xfId="0" applyFont="1" applyFill="1" applyAlignment="1">
      <alignment horizontal="center" vertical="center" wrapText="1"/>
    </xf>
    <xf numFmtId="174" fontId="17" fillId="0" borderId="3" xfId="45" applyNumberFormat="1" applyFont="1" applyBorder="1" applyAlignment="1" applyProtection="1">
      <alignment horizontal="center"/>
    </xf>
    <xf numFmtId="0" fontId="19" fillId="0" borderId="3" xfId="45" applyFont="1" applyBorder="1" applyProtection="1"/>
    <xf numFmtId="2" fontId="17" fillId="0" borderId="3" xfId="45" applyNumberFormat="1" applyFont="1" applyBorder="1" applyAlignment="1" applyProtection="1">
      <alignment horizontal="center"/>
    </xf>
    <xf numFmtId="0" fontId="17" fillId="11" borderId="3" xfId="0" applyFont="1" applyFill="1" applyBorder="1" applyAlignment="1">
      <alignment horizontal="justify"/>
    </xf>
    <xf numFmtId="4" fontId="17" fillId="0" borderId="3" xfId="45" applyNumberFormat="1" applyFont="1" applyBorder="1" applyAlignment="1" applyProtection="1">
      <alignment horizontal="center" vertical="center" wrapText="1"/>
    </xf>
    <xf numFmtId="1" fontId="17" fillId="0" borderId="3" xfId="45" applyNumberFormat="1" applyFont="1" applyBorder="1" applyAlignment="1" applyProtection="1">
      <alignment horizontal="center" vertical="center" wrapText="1"/>
    </xf>
    <xf numFmtId="4" fontId="17" fillId="0" borderId="3" xfId="45" applyNumberFormat="1" applyFont="1" applyBorder="1" applyAlignment="1" applyProtection="1">
      <alignment horizontal="center" vertical="center"/>
    </xf>
    <xf numFmtId="4" fontId="19" fillId="0" borderId="3" xfId="45" applyNumberFormat="1" applyFont="1" applyBorder="1" applyAlignment="1" applyProtection="1">
      <alignment horizontal="center" vertical="center" wrapText="1"/>
    </xf>
    <xf numFmtId="0" fontId="17" fillId="0" borderId="3" xfId="45" applyFont="1" applyBorder="1" applyAlignment="1" applyProtection="1">
      <alignment horizontal="center"/>
    </xf>
    <xf numFmtId="0" fontId="17" fillId="11" borderId="3" xfId="0" applyFont="1" applyFill="1" applyBorder="1" applyAlignment="1">
      <alignment horizontal="justify" wrapText="1"/>
    </xf>
    <xf numFmtId="0" fontId="17" fillId="11" borderId="3" xfId="45" applyFont="1" applyFill="1" applyBorder="1" applyAlignment="1" applyProtection="1">
      <alignment horizontal="justify" wrapText="1"/>
    </xf>
    <xf numFmtId="174" fontId="19" fillId="0" borderId="3" xfId="45" applyNumberFormat="1" applyFont="1" applyBorder="1" applyAlignment="1" applyProtection="1">
      <alignment horizontal="center" vertical="center"/>
    </xf>
    <xf numFmtId="0" fontId="19" fillId="0" borderId="3" xfId="45" applyFont="1" applyBorder="1" applyAlignment="1" applyProtection="1">
      <alignment horizontal="left" wrapText="1"/>
    </xf>
    <xf numFmtId="0" fontId="17" fillId="13" borderId="3" xfId="45" applyFont="1" applyFill="1" applyBorder="1" applyAlignment="1" applyProtection="1">
      <alignment horizontal="center" vertical="center"/>
    </xf>
    <xf numFmtId="43" fontId="17" fillId="13" borderId="3" xfId="1" applyFont="1" applyFill="1" applyBorder="1" applyAlignment="1" applyProtection="1">
      <alignment horizontal="right" vertical="center"/>
    </xf>
    <xf numFmtId="2" fontId="17" fillId="3" borderId="3" xfId="1" applyNumberFormat="1" applyFont="1" applyFill="1" applyBorder="1" applyAlignment="1" applyProtection="1">
      <alignment horizontal="right" vertical="center" wrapText="1"/>
    </xf>
    <xf numFmtId="0" fontId="17" fillId="0" borderId="3" xfId="45" applyFont="1" applyBorder="1" applyAlignment="1" applyProtection="1">
      <alignment horizontal="justify"/>
    </xf>
    <xf numFmtId="174" fontId="19" fillId="0" borderId="3" xfId="45" applyNumberFormat="1" applyFont="1" applyBorder="1" applyAlignment="1" applyProtection="1">
      <alignment horizontal="center"/>
    </xf>
    <xf numFmtId="0" fontId="19" fillId="0" borderId="3" xfId="45" applyFont="1" applyBorder="1" applyAlignment="1" applyProtection="1">
      <alignment horizontal="justify"/>
    </xf>
    <xf numFmtId="0" fontId="17" fillId="12" borderId="3" xfId="45" applyFont="1" applyFill="1" applyBorder="1" applyAlignment="1" applyProtection="1">
      <alignment vertical="center"/>
    </xf>
    <xf numFmtId="0" fontId="17" fillId="12" borderId="3" xfId="45" applyFont="1" applyFill="1" applyBorder="1" applyAlignment="1" applyProtection="1">
      <alignment horizontal="center" vertical="center"/>
    </xf>
    <xf numFmtId="49" fontId="17" fillId="0" borderId="3" xfId="45" applyNumberFormat="1" applyFont="1" applyBorder="1" applyAlignment="1" applyProtection="1">
      <alignment horizontal="center"/>
    </xf>
    <xf numFmtId="0" fontId="17" fillId="0" borderId="3" xfId="45" applyFont="1" applyBorder="1" applyAlignment="1" applyProtection="1">
      <alignment horizontal="justify" vertical="top" wrapText="1"/>
    </xf>
    <xf numFmtId="177" fontId="19" fillId="0" borderId="3" xfId="0" applyNumberFormat="1" applyFont="1" applyBorder="1" applyAlignment="1">
      <alignment horizontal="center" vertical="top"/>
    </xf>
    <xf numFmtId="0" fontId="17" fillId="3" borderId="3" xfId="45" applyFont="1" applyFill="1" applyBorder="1" applyAlignment="1" applyProtection="1">
      <alignment horizontal="center" vertical="center"/>
    </xf>
    <xf numFmtId="43" fontId="17" fillId="3" borderId="3" xfId="1" applyFont="1" applyFill="1" applyBorder="1" applyAlignment="1" applyProtection="1">
      <alignment horizontal="right" vertical="center"/>
    </xf>
    <xf numFmtId="177" fontId="17" fillId="0" borderId="3" xfId="0" applyNumberFormat="1" applyFont="1" applyBorder="1" applyAlignment="1">
      <alignment horizontal="center" vertical="top"/>
    </xf>
    <xf numFmtId="174" fontId="19" fillId="0" borderId="3" xfId="0" applyNumberFormat="1" applyFont="1" applyBorder="1" applyAlignment="1">
      <alignment horizontal="center" vertical="center"/>
    </xf>
    <xf numFmtId="0" fontId="19" fillId="0" borderId="3" xfId="0" applyFont="1" applyBorder="1" applyAlignment="1">
      <alignment horizontal="left" wrapText="1"/>
    </xf>
    <xf numFmtId="0" fontId="17" fillId="0" borderId="3" xfId="0" applyFont="1" applyBorder="1" applyAlignment="1">
      <alignment horizontal="center"/>
    </xf>
    <xf numFmtId="0" fontId="17" fillId="0" borderId="3" xfId="0" applyFont="1" applyBorder="1" applyAlignment="1">
      <alignment horizontal="center" vertical="center"/>
    </xf>
    <xf numFmtId="1" fontId="17" fillId="0" borderId="3" xfId="0" applyNumberFormat="1" applyFont="1" applyBorder="1" applyAlignment="1">
      <alignment horizontal="center" vertical="center"/>
    </xf>
    <xf numFmtId="0" fontId="17" fillId="0" borderId="3" xfId="0" applyFont="1" applyBorder="1" applyAlignment="1">
      <alignment horizontal="justify"/>
    </xf>
    <xf numFmtId="49" fontId="17" fillId="0" borderId="3" xfId="0" applyNumberFormat="1" applyFont="1" applyBorder="1" applyAlignment="1">
      <alignment horizontal="center"/>
    </xf>
    <xf numFmtId="14" fontId="17" fillId="0" borderId="3" xfId="0" applyNumberFormat="1" applyFont="1" applyBorder="1" applyAlignment="1">
      <alignment horizontal="center"/>
    </xf>
    <xf numFmtId="0" fontId="17" fillId="0" borderId="3" xfId="0" applyFont="1" applyBorder="1" applyAlignment="1">
      <alignment horizontal="justify" wrapText="1"/>
    </xf>
    <xf numFmtId="0" fontId="19" fillId="6" borderId="3" xfId="0" applyFont="1" applyFill="1" applyBorder="1" applyAlignment="1">
      <alignment horizontal="center" vertical="center"/>
    </xf>
    <xf numFmtId="0" fontId="19" fillId="6" borderId="3" xfId="0" applyFont="1" applyFill="1" applyBorder="1" applyAlignment="1">
      <alignment horizontal="right" vertical="top"/>
    </xf>
    <xf numFmtId="43" fontId="17" fillId="0" borderId="3" xfId="1" applyFont="1" applyFill="1" applyBorder="1" applyAlignment="1" applyProtection="1">
      <alignment horizontal="right" vertical="center"/>
    </xf>
    <xf numFmtId="0" fontId="21" fillId="11" borderId="3" xfId="0" applyFont="1" applyFill="1" applyBorder="1" applyAlignment="1">
      <alignment horizontal="center" vertical="center" textRotation="90" wrapText="1"/>
    </xf>
    <xf numFmtId="2" fontId="17" fillId="3" borderId="3" xfId="1" applyNumberFormat="1" applyFont="1" applyFill="1" applyBorder="1" applyAlignment="1" applyProtection="1">
      <alignment horizontal="right" vertical="center"/>
    </xf>
    <xf numFmtId="176" fontId="19" fillId="6" borderId="3" xfId="1" applyNumberFormat="1" applyFont="1" applyFill="1" applyBorder="1" applyAlignment="1" applyProtection="1">
      <alignment horizontal="right" vertical="center" wrapText="1"/>
    </xf>
    <xf numFmtId="0" fontId="17" fillId="12" borderId="3" xfId="0" applyFont="1" applyFill="1" applyBorder="1" applyAlignment="1">
      <alignment horizontal="right" vertical="center"/>
    </xf>
    <xf numFmtId="2" fontId="17" fillId="3" borderId="3" xfId="0" applyNumberFormat="1" applyFont="1" applyFill="1" applyBorder="1" applyAlignment="1">
      <alignment horizontal="right" vertical="center"/>
    </xf>
    <xf numFmtId="1" fontId="17" fillId="12" borderId="3" xfId="0" applyNumberFormat="1" applyFont="1" applyFill="1" applyBorder="1" applyAlignment="1">
      <alignment horizontal="right" vertical="center"/>
    </xf>
    <xf numFmtId="49" fontId="17" fillId="0" borderId="3" xfId="0" applyNumberFormat="1" applyFont="1" applyBorder="1" applyAlignment="1">
      <alignment horizontal="center" vertical="top"/>
    </xf>
    <xf numFmtId="0" fontId="17" fillId="0" borderId="3" xfId="0" applyFont="1" applyBorder="1" applyAlignment="1">
      <alignment horizontal="right" vertical="center"/>
    </xf>
    <xf numFmtId="176" fontId="18" fillId="6" borderId="3" xfId="1" applyNumberFormat="1" applyFont="1" applyFill="1" applyBorder="1" applyAlignment="1" applyProtection="1">
      <alignment horizontal="right" vertical="center" wrapText="1"/>
    </xf>
    <xf numFmtId="0" fontId="0" fillId="0" borderId="0" xfId="48" applyFont="1" applyAlignment="1" applyProtection="1">
      <alignment vertical="center"/>
      <protection hidden="1"/>
    </xf>
    <xf numFmtId="0" fontId="14" fillId="0" borderId="0" xfId="48" applyFont="1" applyAlignment="1" applyProtection="1">
      <alignment vertical="top"/>
      <protection hidden="1"/>
    </xf>
    <xf numFmtId="0" fontId="15" fillId="0" borderId="8" xfId="0" applyFont="1" applyBorder="1" applyAlignment="1" applyProtection="1">
      <alignment horizontal="left" vertical="center"/>
      <protection hidden="1"/>
    </xf>
    <xf numFmtId="0" fontId="15" fillId="0" borderId="8" xfId="0" applyFont="1" applyBorder="1" applyAlignment="1" applyProtection="1">
      <alignment horizontal="justify" vertical="center"/>
      <protection hidden="1"/>
    </xf>
    <xf numFmtId="0" fontId="15" fillId="0" borderId="8" xfId="0" applyFont="1" applyBorder="1" applyAlignment="1" applyProtection="1">
      <alignment vertical="center"/>
      <protection hidden="1"/>
    </xf>
    <xf numFmtId="0" fontId="15" fillId="0" borderId="8"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vertical="center"/>
      <protection hidden="1"/>
    </xf>
    <xf numFmtId="0" fontId="13" fillId="0" borderId="0" xfId="48" applyFont="1" applyAlignment="1" applyProtection="1">
      <alignment horizontal="center" vertical="top"/>
      <protection hidden="1"/>
    </xf>
    <xf numFmtId="0" fontId="15" fillId="0" borderId="0" xfId="48" applyFont="1" applyAlignment="1" applyProtection="1">
      <alignment vertical="center"/>
      <protection hidden="1"/>
    </xf>
    <xf numFmtId="0" fontId="15" fillId="0" borderId="0" xfId="49" applyFont="1" applyAlignment="1" applyProtection="1">
      <alignment vertical="center"/>
      <protection hidden="1"/>
    </xf>
    <xf numFmtId="0" fontId="0" fillId="0" borderId="0" xfId="48" applyFont="1" applyAlignment="1" applyProtection="1">
      <alignment horizontal="left" vertical="center" indent="1"/>
      <protection hidden="1"/>
    </xf>
    <xf numFmtId="0" fontId="0" fillId="0" borderId="0" xfId="50" applyFont="1" applyAlignment="1" applyProtection="1">
      <alignment horizontal="left" vertical="center" indent="1"/>
      <protection hidden="1"/>
    </xf>
    <xf numFmtId="0" fontId="15" fillId="0" borderId="0" xfId="50" applyFont="1" applyAlignment="1" applyProtection="1">
      <alignment vertical="top"/>
      <protection hidden="1"/>
    </xf>
    <xf numFmtId="0" fontId="0" fillId="0" borderId="0" xfId="48" applyFont="1" applyAlignment="1" applyProtection="1">
      <alignment vertical="top"/>
      <protection hidden="1"/>
    </xf>
    <xf numFmtId="0" fontId="15" fillId="0" borderId="8" xfId="48" applyFont="1" applyBorder="1" applyAlignment="1" applyProtection="1">
      <alignment vertical="top"/>
      <protection hidden="1"/>
    </xf>
    <xf numFmtId="0" fontId="15" fillId="0" borderId="15" xfId="48" applyFont="1" applyBorder="1" applyAlignment="1" applyProtection="1">
      <alignment horizontal="justify" vertical="top" wrapText="1"/>
      <protection hidden="1"/>
    </xf>
    <xf numFmtId="0" fontId="15" fillId="0" borderId="15" xfId="48" applyFont="1" applyBorder="1" applyAlignment="1" applyProtection="1">
      <alignment horizontal="right" vertical="center" wrapText="1" indent="5"/>
      <protection hidden="1"/>
    </xf>
    <xf numFmtId="179" fontId="15" fillId="0" borderId="15" xfId="48" applyNumberFormat="1" applyFont="1" applyBorder="1" applyAlignment="1" applyProtection="1">
      <alignment horizontal="center" vertical="center"/>
      <protection hidden="1"/>
    </xf>
    <xf numFmtId="4" fontId="15" fillId="0" borderId="15" xfId="48" applyNumberFormat="1" applyFont="1" applyBorder="1" applyAlignment="1" applyProtection="1">
      <alignment vertical="center"/>
      <protection hidden="1"/>
    </xf>
    <xf numFmtId="4" fontId="14" fillId="0" borderId="0" xfId="48" applyNumberFormat="1" applyFont="1" applyAlignment="1" applyProtection="1">
      <alignment vertical="top"/>
      <protection hidden="1"/>
    </xf>
    <xf numFmtId="0" fontId="0" fillId="0" borderId="14" xfId="48" applyFont="1" applyBorder="1" applyAlignment="1" applyProtection="1">
      <alignment horizontal="center" vertical="center"/>
      <protection hidden="1"/>
    </xf>
    <xf numFmtId="0" fontId="0" fillId="0" borderId="14" xfId="48" applyFont="1" applyBorder="1" applyAlignment="1" applyProtection="1">
      <alignment vertical="center"/>
      <protection hidden="1"/>
    </xf>
    <xf numFmtId="2" fontId="14" fillId="0" borderId="0" xfId="48" applyNumberFormat="1" applyFont="1" applyAlignment="1" applyProtection="1">
      <alignment vertical="top"/>
      <protection hidden="1"/>
    </xf>
    <xf numFmtId="4" fontId="15" fillId="0" borderId="15" xfId="48" applyNumberFormat="1" applyFont="1" applyBorder="1" applyAlignment="1" applyProtection="1">
      <alignment horizontal="right" vertical="center"/>
      <protection hidden="1"/>
    </xf>
    <xf numFmtId="0" fontId="0" fillId="0" borderId="14" xfId="48" applyFont="1" applyBorder="1" applyAlignment="1" applyProtection="1">
      <alignment horizontal="justify" vertical="top" wrapText="1"/>
      <protection hidden="1"/>
    </xf>
    <xf numFmtId="43" fontId="15" fillId="0" borderId="16" xfId="48" applyNumberFormat="1" applyFont="1" applyBorder="1" applyAlignment="1" applyProtection="1">
      <alignment horizontal="justify" vertical="top" wrapText="1"/>
      <protection hidden="1"/>
    </xf>
    <xf numFmtId="0" fontId="0" fillId="0" borderId="16" xfId="48" applyFont="1" applyBorder="1" applyAlignment="1" applyProtection="1">
      <alignment horizontal="justify" vertical="top" wrapText="1"/>
      <protection hidden="1"/>
    </xf>
    <xf numFmtId="4" fontId="15" fillId="0" borderId="15" xfId="48" applyNumberFormat="1" applyFont="1" applyBorder="1" applyAlignment="1" applyProtection="1">
      <alignment vertical="center" wrapText="1"/>
      <protection hidden="1"/>
    </xf>
    <xf numFmtId="3" fontId="30" fillId="0" borderId="14" xfId="48" applyNumberFormat="1" applyFont="1" applyBorder="1" applyAlignment="1" applyProtection="1">
      <alignment horizontal="justify" vertical="center" wrapText="1"/>
      <protection hidden="1"/>
    </xf>
    <xf numFmtId="0" fontId="0" fillId="0" borderId="0" xfId="48" applyFont="1" applyAlignment="1" applyProtection="1">
      <alignment horizontal="center" vertical="center"/>
      <protection hidden="1"/>
    </xf>
    <xf numFmtId="0" fontId="15" fillId="0" borderId="0" xfId="48" applyFont="1" applyAlignment="1" applyProtection="1">
      <alignment horizontal="left" vertical="center" wrapText="1"/>
      <protection hidden="1"/>
    </xf>
    <xf numFmtId="0" fontId="15" fillId="0" borderId="0" xfId="48" applyFont="1" applyAlignment="1" applyProtection="1">
      <alignment horizontal="right" vertical="center" wrapText="1"/>
      <protection hidden="1"/>
    </xf>
    <xf numFmtId="0" fontId="15" fillId="0" borderId="0" xfId="0" applyFont="1" applyAlignment="1" applyProtection="1">
      <alignment horizontal="right" vertical="center"/>
      <protection hidden="1"/>
    </xf>
    <xf numFmtId="0" fontId="15" fillId="0" borderId="0" xfId="0" applyFont="1" applyAlignment="1" applyProtection="1">
      <alignment horizontal="justify" vertical="center"/>
      <protection hidden="1"/>
    </xf>
    <xf numFmtId="175" fontId="15" fillId="0" borderId="0" xfId="0" applyNumberFormat="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0" fillId="0" borderId="0" xfId="48" applyFont="1" applyAlignment="1" applyProtection="1">
      <alignment horizontal="right" vertical="center"/>
      <protection hidden="1"/>
    </xf>
    <xf numFmtId="0" fontId="0" fillId="0" borderId="0" xfId="48" applyFont="1" applyAlignment="1" applyProtection="1">
      <alignment horizontal="left" vertical="center"/>
      <protection hidden="1"/>
    </xf>
    <xf numFmtId="0" fontId="14" fillId="0" borderId="0" xfId="48" applyFont="1" applyAlignment="1" applyProtection="1">
      <alignment horizontal="right"/>
      <protection hidden="1"/>
    </xf>
    <xf numFmtId="0" fontId="31" fillId="0" borderId="0" xfId="47" applyNumberFormat="1" applyFont="1" applyFill="1" applyBorder="1" applyAlignment="1" applyProtection="1">
      <alignment horizontal="center" vertical="top"/>
      <protection hidden="1"/>
    </xf>
    <xf numFmtId="0" fontId="32" fillId="0" borderId="0" xfId="47" applyNumberFormat="1" applyFont="1" applyFill="1" applyBorder="1" applyAlignment="1" applyProtection="1">
      <alignment vertical="top"/>
      <protection hidden="1"/>
    </xf>
    <xf numFmtId="0" fontId="0" fillId="0" borderId="0" xfId="47" applyNumberFormat="1" applyFont="1" applyFill="1" applyBorder="1" applyAlignment="1" applyProtection="1">
      <alignment vertical="center"/>
      <protection hidden="1"/>
    </xf>
    <xf numFmtId="0" fontId="33" fillId="0" borderId="0" xfId="47" applyNumberFormat="1" applyFont="1" applyFill="1" applyBorder="1" applyAlignment="1" applyProtection="1">
      <alignment vertical="center"/>
      <protection hidden="1"/>
    </xf>
    <xf numFmtId="0" fontId="34" fillId="0" borderId="0" xfId="47" applyNumberFormat="1" applyFont="1" applyFill="1" applyBorder="1" applyAlignment="1" applyProtection="1">
      <alignment vertical="center"/>
      <protection hidden="1"/>
    </xf>
    <xf numFmtId="0" fontId="34" fillId="0" borderId="0" xfId="47" applyNumberFormat="1" applyFont="1" applyFill="1" applyBorder="1" applyAlignment="1" applyProtection="1">
      <alignment vertical="top"/>
      <protection hidden="1"/>
    </xf>
    <xf numFmtId="0" fontId="8" fillId="0" borderId="0" xfId="47" applyNumberFormat="1" applyFont="1" applyFill="1" applyBorder="1" applyAlignment="1" applyProtection="1">
      <alignment vertical="top"/>
      <protection hidden="1"/>
    </xf>
    <xf numFmtId="0" fontId="35" fillId="0" borderId="0" xfId="47" applyNumberFormat="1" applyFont="1" applyFill="1" applyBorder="1" applyAlignment="1" applyProtection="1">
      <alignment horizontal="center" vertical="center"/>
      <protection hidden="1"/>
    </xf>
    <xf numFmtId="0" fontId="15" fillId="0" borderId="8" xfId="0" applyFont="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0" fillId="0" borderId="0" xfId="0" applyAlignment="1" applyProtection="1">
      <alignment horizontal="left" vertical="center" indent="1"/>
      <protection hidden="1"/>
    </xf>
    <xf numFmtId="0" fontId="0" fillId="0" borderId="0" xfId="47" applyFont="1" applyAlignment="1" applyProtection="1">
      <alignment vertical="top"/>
      <protection hidden="1"/>
    </xf>
    <xf numFmtId="0" fontId="0" fillId="0" borderId="0" xfId="47" applyFont="1" applyAlignment="1" applyProtection="1">
      <alignment vertical="center"/>
      <protection hidden="1"/>
    </xf>
    <xf numFmtId="0" fontId="0" fillId="0" borderId="0" xfId="47" applyFont="1" applyAlignment="1" applyProtection="1">
      <alignment vertical="center" wrapText="1"/>
      <protection hidden="1"/>
    </xf>
    <xf numFmtId="0" fontId="0" fillId="0" borderId="3" xfId="47" applyFont="1" applyBorder="1" applyAlignment="1" applyProtection="1">
      <alignment horizontal="center" vertical="top"/>
      <protection hidden="1"/>
    </xf>
    <xf numFmtId="4" fontId="0" fillId="34" borderId="3" xfId="47" applyNumberFormat="1" applyFont="1" applyFill="1" applyBorder="1" applyAlignment="1" applyProtection="1">
      <alignment horizontal="right" vertical="center"/>
      <protection locked="0"/>
    </xf>
    <xf numFmtId="10" fontId="0" fillId="34" borderId="3" xfId="47" applyNumberFormat="1" applyFont="1" applyFill="1" applyBorder="1" applyAlignment="1" applyProtection="1">
      <alignment horizontal="right" vertical="center"/>
      <protection locked="0"/>
    </xf>
    <xf numFmtId="0" fontId="0" fillId="0" borderId="15" xfId="47" applyFont="1" applyBorder="1" applyAlignment="1" applyProtection="1">
      <alignment horizontal="center" vertical="top"/>
      <protection hidden="1"/>
    </xf>
    <xf numFmtId="0" fontId="32" fillId="0" borderId="24" xfId="47" applyNumberFormat="1" applyFont="1" applyFill="1" applyBorder="1" applyAlignment="1" applyProtection="1">
      <alignment horizontal="right" vertical="top"/>
      <protection hidden="1"/>
    </xf>
    <xf numFmtId="0" fontId="15" fillId="0" borderId="16" xfId="47" applyFont="1" applyBorder="1" applyAlignment="1" applyProtection="1">
      <alignment horizontal="center" vertical="center" wrapText="1"/>
      <protection hidden="1"/>
    </xf>
    <xf numFmtId="0" fontId="0" fillId="0" borderId="30" xfId="47" applyNumberFormat="1" applyFont="1" applyFill="1" applyBorder="1" applyAlignment="1" applyProtection="1">
      <alignment horizontal="left" vertical="center" indent="3"/>
      <protection hidden="1"/>
    </xf>
    <xf numFmtId="0" fontId="32" fillId="0" borderId="10" xfId="47" applyNumberFormat="1" applyFont="1" applyFill="1" applyBorder="1" applyAlignment="1" applyProtection="1">
      <alignment vertical="top"/>
      <protection hidden="1"/>
    </xf>
    <xf numFmtId="0" fontId="0" fillId="0" borderId="10" xfId="47" applyFont="1" applyBorder="1" applyAlignment="1" applyProtection="1">
      <alignment horizontal="center" vertical="center"/>
      <protection hidden="1"/>
    </xf>
    <xf numFmtId="0" fontId="0" fillId="0" borderId="31" xfId="47" applyFont="1" applyBorder="1" applyAlignment="1" applyProtection="1">
      <alignment horizontal="right" vertical="center"/>
      <protection hidden="1"/>
    </xf>
    <xf numFmtId="4" fontId="0" fillId="34" borderId="32" xfId="47" applyNumberFormat="1" applyFont="1" applyFill="1" applyBorder="1" applyAlignment="1" applyProtection="1">
      <alignment horizontal="right" vertical="center" wrapText="1"/>
      <protection locked="0"/>
    </xf>
    <xf numFmtId="0" fontId="15" fillId="0" borderId="14" xfId="47" applyFont="1" applyBorder="1" applyAlignment="1" applyProtection="1">
      <alignment horizontal="center" vertical="center" wrapText="1"/>
      <protection hidden="1"/>
    </xf>
    <xf numFmtId="0" fontId="0" fillId="0" borderId="25" xfId="47" applyNumberFormat="1" applyFont="1" applyFill="1" applyBorder="1" applyAlignment="1" applyProtection="1">
      <alignment horizontal="left" vertical="center" indent="3"/>
      <protection hidden="1"/>
    </xf>
    <xf numFmtId="0" fontId="32" fillId="0" borderId="33" xfId="47" applyNumberFormat="1" applyFont="1" applyFill="1" applyBorder="1" applyAlignment="1" applyProtection="1">
      <alignment vertical="top"/>
      <protection hidden="1"/>
    </xf>
    <xf numFmtId="0" fontId="0" fillId="0" borderId="26" xfId="47" applyFont="1" applyBorder="1" applyAlignment="1" applyProtection="1">
      <alignment horizontal="right" vertical="center"/>
      <protection hidden="1"/>
    </xf>
    <xf numFmtId="4" fontId="0" fillId="34" borderId="34" xfId="47" applyNumberFormat="1" applyFont="1" applyFill="1" applyBorder="1" applyAlignment="1" applyProtection="1">
      <alignment horizontal="right" vertical="center" wrapText="1"/>
      <protection locked="0"/>
    </xf>
    <xf numFmtId="0" fontId="15" fillId="0" borderId="0" xfId="47" applyFont="1" applyAlignment="1" applyProtection="1">
      <alignment horizontal="center" vertical="center" wrapText="1"/>
      <protection hidden="1"/>
    </xf>
    <xf numFmtId="0" fontId="0" fillId="0" borderId="10" xfId="47" applyFont="1" applyBorder="1" applyAlignment="1" applyProtection="1">
      <alignment horizontal="right" vertical="center"/>
      <protection hidden="1"/>
    </xf>
    <xf numFmtId="10" fontId="0" fillId="34" borderId="32" xfId="47" applyNumberFormat="1" applyFont="1" applyFill="1" applyBorder="1" applyAlignment="1" applyProtection="1">
      <alignment horizontal="right" vertical="center" wrapText="1"/>
      <protection locked="0"/>
    </xf>
    <xf numFmtId="0" fontId="0" fillId="0" borderId="33" xfId="47" applyFont="1" applyBorder="1" applyAlignment="1" applyProtection="1">
      <alignment horizontal="right" vertical="center"/>
      <protection hidden="1"/>
    </xf>
    <xf numFmtId="10" fontId="0" fillId="34" borderId="34" xfId="47" applyNumberFormat="1" applyFont="1" applyFill="1" applyBorder="1" applyAlignment="1" applyProtection="1">
      <alignment horizontal="right" vertical="center" wrapText="1"/>
      <protection locked="0"/>
    </xf>
    <xf numFmtId="0" fontId="0" fillId="0" borderId="9" xfId="47" applyFont="1" applyBorder="1" applyAlignment="1" applyProtection="1">
      <alignment vertical="center"/>
      <protection hidden="1"/>
    </xf>
    <xf numFmtId="0" fontId="0" fillId="0" borderId="0" xfId="47" applyFont="1" applyBorder="1" applyAlignment="1" applyProtection="1">
      <alignment horizontal="center" vertical="center"/>
      <protection hidden="1"/>
    </xf>
    <xf numFmtId="0" fontId="0" fillId="0" borderId="0" xfId="47" applyFont="1" applyBorder="1" applyAlignment="1" applyProtection="1">
      <alignment horizontal="justify" vertical="center"/>
      <protection hidden="1"/>
    </xf>
    <xf numFmtId="0" fontId="15" fillId="0" borderId="0" xfId="47" applyFont="1" applyBorder="1" applyAlignment="1" applyProtection="1">
      <alignment horizontal="center" vertical="center" wrapText="1"/>
      <protection hidden="1"/>
    </xf>
    <xf numFmtId="0" fontId="0" fillId="0" borderId="0" xfId="47" applyNumberFormat="1" applyFont="1" applyFill="1" applyBorder="1" applyAlignment="1" applyProtection="1">
      <alignment horizontal="left" vertical="center" indent="6"/>
      <protection hidden="1"/>
    </xf>
    <xf numFmtId="0" fontId="0" fillId="0" borderId="0" xfId="47" applyNumberFormat="1" applyFont="1" applyFill="1" applyBorder="1" applyAlignment="1" applyProtection="1">
      <alignment vertical="center" wrapText="1"/>
      <protection hidden="1"/>
    </xf>
    <xf numFmtId="0" fontId="0" fillId="0" borderId="0" xfId="43" applyFont="1" applyAlignment="1" applyProtection="1">
      <alignment vertical="center"/>
      <protection hidden="1"/>
    </xf>
    <xf numFmtId="174" fontId="0" fillId="0" borderId="0" xfId="0" applyNumberFormat="1" applyAlignment="1" applyProtection="1">
      <alignment horizontal="center" vertical="center"/>
      <protection hidden="1"/>
    </xf>
    <xf numFmtId="0" fontId="15" fillId="0" borderId="0" xfId="43" applyFont="1" applyAlignment="1" applyProtection="1">
      <alignment horizontal="left" vertical="center" indent="2"/>
      <protection hidden="1"/>
    </xf>
    <xf numFmtId="175" fontId="15" fillId="0" borderId="0" xfId="43" applyNumberFormat="1" applyFont="1" applyAlignment="1" applyProtection="1">
      <alignment vertical="center"/>
      <protection hidden="1"/>
    </xf>
    <xf numFmtId="0" fontId="15" fillId="0" borderId="0" xfId="43" applyFont="1" applyAlignment="1" applyProtection="1">
      <alignment horizontal="right" vertical="center"/>
      <protection hidden="1"/>
    </xf>
    <xf numFmtId="0" fontId="0" fillId="0" borderId="0" xfId="43" applyFont="1" applyAlignment="1" applyProtection="1">
      <alignment horizontal="left" vertical="center" indent="1"/>
      <protection hidden="1"/>
    </xf>
    <xf numFmtId="0" fontId="36" fillId="0" borderId="0" xfId="47" applyNumberFormat="1" applyFont="1" applyFill="1" applyBorder="1" applyAlignment="1" applyProtection="1">
      <alignment horizontal="center" vertical="center"/>
      <protection hidden="1"/>
    </xf>
    <xf numFmtId="0" fontId="36" fillId="0" borderId="0" xfId="47" applyNumberFormat="1" applyFont="1" applyFill="1" applyBorder="1" applyAlignment="1" applyProtection="1">
      <alignment horizontal="center" vertical="top"/>
      <protection hidden="1"/>
    </xf>
    <xf numFmtId="0" fontId="34" fillId="0" borderId="0" xfId="47" applyNumberFormat="1" applyFont="1" applyFill="1" applyBorder="1" applyAlignment="1" applyProtection="1">
      <alignment vertical="center"/>
      <protection locked="0" hidden="1"/>
    </xf>
    <xf numFmtId="0" fontId="34" fillId="0" borderId="0" xfId="47" applyNumberFormat="1" applyFont="1" applyFill="1" applyBorder="1" applyAlignment="1" applyProtection="1">
      <alignment vertical="top" wrapText="1"/>
      <protection locked="0" hidden="1"/>
    </xf>
    <xf numFmtId="0" fontId="34" fillId="0" borderId="0" xfId="47" applyNumberFormat="1" applyFont="1" applyFill="1" applyBorder="1" applyAlignment="1" applyProtection="1">
      <alignment vertical="top"/>
      <protection locked="0" hidden="1"/>
    </xf>
    <xf numFmtId="2" fontId="34" fillId="0" borderId="0" xfId="47" applyNumberFormat="1" applyFont="1" applyFill="1" applyBorder="1" applyAlignment="1" applyProtection="1">
      <alignment vertical="center"/>
      <protection locked="0" hidden="1"/>
    </xf>
    <xf numFmtId="10" fontId="34" fillId="0" borderId="0" xfId="47" applyNumberFormat="1" applyFont="1" applyFill="1" applyBorder="1" applyAlignment="1" applyProtection="1">
      <alignment horizontal="center" vertical="center"/>
      <protection locked="0" hidden="1"/>
    </xf>
    <xf numFmtId="0" fontId="33" fillId="0" borderId="0" xfId="47" applyNumberFormat="1" applyFont="1" applyFill="1" applyBorder="1" applyAlignment="1" applyProtection="1">
      <alignment vertical="center"/>
      <protection locked="0" hidden="1"/>
    </xf>
    <xf numFmtId="0" fontId="33" fillId="0" borderId="0" xfId="47" applyNumberFormat="1" applyFont="1" applyFill="1" applyBorder="1" applyAlignment="1" applyProtection="1">
      <alignment horizontal="center" vertical="center"/>
      <protection locked="0" hidden="1"/>
    </xf>
    <xf numFmtId="0" fontId="33" fillId="0" borderId="0" xfId="47" applyNumberFormat="1" applyFont="1" applyFill="1" applyBorder="1" applyAlignment="1" applyProtection="1">
      <alignment vertical="top"/>
      <protection locked="0" hidden="1"/>
    </xf>
    <xf numFmtId="0" fontId="33" fillId="0" borderId="0" xfId="47" applyNumberFormat="1" applyFont="1" applyFill="1" applyBorder="1" applyAlignment="1" applyProtection="1">
      <alignment vertical="top"/>
      <protection hidden="1"/>
    </xf>
    <xf numFmtId="2" fontId="33" fillId="0" borderId="0" xfId="47" applyNumberFormat="1" applyFont="1" applyFill="1" applyBorder="1" applyAlignment="1" applyProtection="1">
      <alignment vertical="center"/>
      <protection locked="0" hidden="1"/>
    </xf>
    <xf numFmtId="0" fontId="0" fillId="0" borderId="30" xfId="47" applyNumberFormat="1" applyFont="1" applyFill="1" applyBorder="1" applyAlignment="1" applyProtection="1">
      <alignment horizontal="left" vertical="center" indent="3"/>
      <protection locked="0" hidden="1"/>
    </xf>
    <xf numFmtId="10" fontId="33" fillId="0" borderId="0" xfId="47" applyNumberFormat="1" applyFont="1" applyFill="1" applyBorder="1" applyAlignment="1" applyProtection="1">
      <alignment vertical="top"/>
      <protection locked="0" hidden="1"/>
    </xf>
    <xf numFmtId="0" fontId="0" fillId="0" borderId="25" xfId="47" applyNumberFormat="1" applyFont="1" applyFill="1" applyBorder="1" applyAlignment="1" applyProtection="1">
      <alignment horizontal="left" vertical="center" indent="3"/>
      <protection locked="0" hidden="1"/>
    </xf>
    <xf numFmtId="180" fontId="33" fillId="0" borderId="0" xfId="47" applyNumberFormat="1" applyFont="1" applyFill="1" applyBorder="1" applyAlignment="1" applyProtection="1">
      <alignment vertical="top"/>
      <protection locked="0" hidden="1"/>
    </xf>
    <xf numFmtId="10" fontId="33" fillId="0" borderId="0" xfId="47" applyNumberFormat="1" applyFont="1" applyFill="1" applyBorder="1" applyAlignment="1" applyProtection="1">
      <alignment horizontal="center" vertical="center"/>
      <protection hidden="1"/>
    </xf>
    <xf numFmtId="10" fontId="33" fillId="0" borderId="0" xfId="47" applyNumberFormat="1" applyFont="1" applyFill="1" applyBorder="1" applyAlignment="1" applyProtection="1">
      <alignment vertical="top"/>
      <protection hidden="1"/>
    </xf>
    <xf numFmtId="2" fontId="33" fillId="0" borderId="0" xfId="47" applyNumberFormat="1" applyFont="1" applyFill="1" applyBorder="1" applyAlignment="1" applyProtection="1">
      <alignment vertical="center"/>
      <protection hidden="1"/>
    </xf>
    <xf numFmtId="0" fontId="8" fillId="0" borderId="0" xfId="0" applyFont="1" applyAlignment="1">
      <alignment vertical="center"/>
    </xf>
    <xf numFmtId="0" fontId="8" fillId="0" borderId="0" xfId="46" applyNumberFormat="1" applyFont="1" applyFill="1" applyBorder="1" applyProtection="1">
      <alignment vertical="top"/>
    </xf>
    <xf numFmtId="0" fontId="8" fillId="0" borderId="0" xfId="46" applyNumberFormat="1" applyFont="1" applyFill="1" applyBorder="1" applyAlignment="1" applyProtection="1">
      <alignment horizontal="center" vertical="center"/>
    </xf>
    <xf numFmtId="0" fontId="8" fillId="0" borderId="0" xfId="46" applyNumberFormat="1" applyFont="1" applyFill="1" applyBorder="1" applyAlignment="1" applyProtection="1">
      <alignment vertical="center" wrapText="1"/>
    </xf>
    <xf numFmtId="0" fontId="8" fillId="0" borderId="0" xfId="46" applyNumberFormat="1" applyFont="1" applyFill="1" applyBorder="1" applyAlignment="1" applyProtection="1">
      <alignment vertical="center"/>
    </xf>
    <xf numFmtId="9" fontId="37" fillId="0" borderId="0" xfId="2" applyFont="1" applyAlignment="1">
      <alignment vertical="center"/>
    </xf>
    <xf numFmtId="0" fontId="8" fillId="0" borderId="0" xfId="0" applyFont="1"/>
    <xf numFmtId="0" fontId="37" fillId="0" borderId="0" xfId="0" applyFont="1"/>
    <xf numFmtId="0" fontId="38" fillId="0" borderId="8" xfId="0" applyFont="1" applyBorder="1" applyAlignment="1">
      <alignment horizontal="left" vertical="center"/>
    </xf>
    <xf numFmtId="0" fontId="38" fillId="0" borderId="8" xfId="0" applyFont="1" applyBorder="1" applyAlignment="1">
      <alignment horizontal="justify" vertical="center"/>
    </xf>
    <xf numFmtId="0" fontId="38" fillId="0" borderId="8"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justify" vertical="center"/>
    </xf>
    <xf numFmtId="0" fontId="8" fillId="0" borderId="0" xfId="0" applyFont="1" applyAlignment="1">
      <alignment horizontal="center" vertical="center"/>
    </xf>
    <xf numFmtId="0" fontId="38" fillId="0" borderId="0" xfId="0" applyFont="1" applyAlignment="1">
      <alignment horizontal="center" vertical="center" wrapText="1"/>
    </xf>
    <xf numFmtId="0" fontId="38" fillId="0" borderId="0" xfId="49" applyFont="1" applyAlignment="1" applyProtection="1">
      <alignment vertical="center"/>
      <protection hidden="1"/>
    </xf>
    <xf numFmtId="0" fontId="8" fillId="0" borderId="0" xfId="49" applyFont="1" applyAlignment="1" applyProtection="1">
      <alignment vertical="center"/>
      <protection hidden="1"/>
    </xf>
    <xf numFmtId="0" fontId="38" fillId="0" borderId="0" xfId="46" applyNumberFormat="1" applyFont="1" applyFill="1" applyBorder="1" applyAlignment="1" applyProtection="1">
      <alignment horizontal="justify" vertical="center" wrapText="1"/>
    </xf>
    <xf numFmtId="0" fontId="8" fillId="0" borderId="0" xfId="49" applyFont="1" applyAlignment="1">
      <alignment horizontal="left" vertical="center"/>
    </xf>
    <xf numFmtId="0" fontId="38" fillId="0" borderId="3" xfId="46" applyNumberFormat="1" applyFont="1" applyFill="1" applyBorder="1" applyAlignment="1" applyProtection="1">
      <alignment vertical="top" wrapText="1"/>
    </xf>
    <xf numFmtId="0" fontId="38" fillId="0" borderId="3" xfId="46" applyNumberFormat="1" applyFont="1" applyFill="1" applyBorder="1" applyAlignment="1" applyProtection="1">
      <alignment horizontal="center" vertical="top"/>
    </xf>
    <xf numFmtId="0" fontId="38" fillId="0" borderId="3" xfId="0" applyFont="1" applyBorder="1" applyAlignment="1">
      <alignment horizontal="center" vertical="top" wrapText="1"/>
    </xf>
    <xf numFmtId="0" fontId="38" fillId="0" borderId="3" xfId="0" applyFont="1" applyBorder="1" applyAlignment="1">
      <alignment vertical="top" wrapText="1"/>
    </xf>
    <xf numFmtId="0" fontId="38" fillId="0" borderId="3" xfId="0" applyFont="1" applyBorder="1" applyAlignment="1">
      <alignment horizontal="center" vertical="top"/>
    </xf>
    <xf numFmtId="0" fontId="40" fillId="0" borderId="3" xfId="0" applyFont="1" applyBorder="1" applyAlignment="1">
      <alignment wrapText="1"/>
    </xf>
    <xf numFmtId="0" fontId="41" fillId="5" borderId="3" xfId="0" applyFont="1" applyFill="1" applyBorder="1" applyAlignment="1">
      <alignment vertical="top" wrapText="1"/>
    </xf>
    <xf numFmtId="0" fontId="41" fillId="0" borderId="3" xfId="0" applyFont="1" applyBorder="1" applyAlignment="1">
      <alignment horizontal="center" vertical="top" wrapText="1"/>
    </xf>
    <xf numFmtId="0" fontId="42" fillId="0" borderId="3" xfId="0" applyFont="1" applyBorder="1" applyAlignment="1">
      <alignment horizontal="center" vertical="center"/>
    </xf>
    <xf numFmtId="0" fontId="0" fillId="0" borderId="3" xfId="0" applyBorder="1" applyAlignment="1">
      <alignment vertical="top"/>
    </xf>
    <xf numFmtId="2" fontId="8" fillId="35" borderId="3" xfId="46" applyNumberFormat="1" applyFont="1" applyFill="1" applyBorder="1" applyAlignment="1" applyProtection="1">
      <alignment horizontal="right" vertical="top"/>
      <protection locked="0" hidden="1"/>
    </xf>
    <xf numFmtId="9" fontId="8" fillId="0" borderId="3" xfId="0" applyNumberFormat="1" applyFont="1" applyBorder="1" applyAlignment="1">
      <alignment horizontal="center" vertical="top" wrapText="1"/>
    </xf>
    <xf numFmtId="0" fontId="41" fillId="5" borderId="3" xfId="0" applyFont="1" applyFill="1" applyBorder="1" applyAlignment="1">
      <alignment horizontal="center" vertical="top" wrapText="1"/>
    </xf>
    <xf numFmtId="0" fontId="8" fillId="36" borderId="3" xfId="0" applyFont="1" applyFill="1" applyBorder="1" applyAlignment="1">
      <alignment horizontal="center" vertical="top" wrapText="1"/>
    </xf>
    <xf numFmtId="0" fontId="38" fillId="36" borderId="3" xfId="53" applyFont="1" applyFill="1" applyBorder="1" applyAlignment="1">
      <alignment horizontal="left" vertical="top" wrapText="1"/>
    </xf>
    <xf numFmtId="0" fontId="38" fillId="36" borderId="3" xfId="53" applyFont="1" applyFill="1" applyBorder="1" applyAlignment="1">
      <alignment vertical="top" wrapText="1"/>
    </xf>
    <xf numFmtId="2" fontId="8" fillId="36" borderId="3" xfId="0" applyNumberFormat="1" applyFont="1" applyFill="1" applyBorder="1" applyAlignment="1">
      <alignment horizontal="right" vertical="top"/>
    </xf>
    <xf numFmtId="0" fontId="43" fillId="36" borderId="3" xfId="0" applyFont="1" applyFill="1" applyBorder="1" applyAlignment="1">
      <alignment horizontal="center" vertical="top" wrapText="1"/>
    </xf>
    <xf numFmtId="0" fontId="8" fillId="36" borderId="3" xfId="46" applyNumberFormat="1" applyFont="1" applyFill="1" applyBorder="1" applyAlignment="1" applyProtection="1">
      <alignment horizontal="center" vertical="top"/>
    </xf>
    <xf numFmtId="0" fontId="8" fillId="36" borderId="3" xfId="46" applyNumberFormat="1" applyFont="1" applyFill="1" applyBorder="1" applyProtection="1">
      <alignment vertical="top"/>
    </xf>
    <xf numFmtId="0" fontId="38" fillId="0" borderId="0" xfId="0" applyFont="1" applyAlignment="1">
      <alignment horizontal="justify" vertical="center"/>
    </xf>
    <xf numFmtId="175" fontId="38" fillId="0" borderId="0" xfId="0" applyNumberFormat="1" applyFont="1" applyAlignment="1" applyProtection="1">
      <alignment horizontal="justify" vertical="center"/>
      <protection hidden="1"/>
    </xf>
    <xf numFmtId="14" fontId="8" fillId="0" borderId="0" xfId="0" applyNumberFormat="1" applyFont="1" applyAlignment="1">
      <alignment horizontal="left" vertical="center"/>
    </xf>
    <xf numFmtId="0" fontId="38" fillId="0" borderId="0" xfId="0" applyFont="1" applyAlignment="1">
      <alignment horizontal="right" vertical="center"/>
    </xf>
    <xf numFmtId="0" fontId="37" fillId="0" borderId="0" xfId="0" applyFont="1" applyAlignment="1" applyProtection="1">
      <alignment horizontal="center" vertical="center"/>
      <protection hidden="1"/>
    </xf>
    <xf numFmtId="0" fontId="37" fillId="0" borderId="0" xfId="0" applyFont="1" applyAlignment="1" applyProtection="1">
      <alignment horizontal="justify" vertical="center"/>
      <protection hidden="1"/>
    </xf>
    <xf numFmtId="0" fontId="37" fillId="0" borderId="0" xfId="0" applyFont="1" applyAlignment="1" applyProtection="1">
      <alignment vertical="center"/>
      <protection hidden="1"/>
    </xf>
    <xf numFmtId="0" fontId="38" fillId="0" borderId="8" xfId="0" applyFont="1" applyBorder="1" applyAlignment="1">
      <alignment vertical="center"/>
    </xf>
    <xf numFmtId="0" fontId="38" fillId="0" borderId="8" xfId="0" applyFont="1" applyBorder="1" applyAlignment="1">
      <alignment horizontal="right" vertical="center"/>
    </xf>
    <xf numFmtId="9" fontId="37" fillId="0" borderId="0" xfId="2" applyFont="1" applyFill="1" applyBorder="1" applyAlignment="1" applyProtection="1">
      <alignment vertical="center"/>
    </xf>
    <xf numFmtId="9" fontId="38" fillId="0" borderId="0" xfId="2" applyFont="1" applyFill="1" applyBorder="1" applyAlignment="1" applyProtection="1">
      <alignment vertical="center" wrapText="1"/>
    </xf>
    <xf numFmtId="0" fontId="44" fillId="0" borderId="0" xfId="0" applyFont="1" applyAlignment="1">
      <alignment vertical="center"/>
    </xf>
    <xf numFmtId="0" fontId="37" fillId="0" borderId="0" xfId="0" applyFont="1" applyAlignment="1">
      <alignment horizontal="center" vertical="center"/>
    </xf>
    <xf numFmtId="0" fontId="37" fillId="0" borderId="0" xfId="0" applyFont="1" applyAlignment="1">
      <alignment vertical="center"/>
    </xf>
    <xf numFmtId="9" fontId="39" fillId="0" borderId="0" xfId="2" applyFont="1" applyFill="1" applyAlignment="1">
      <alignment vertical="center"/>
    </xf>
    <xf numFmtId="0" fontId="8" fillId="0" borderId="0" xfId="0" applyFont="1" applyAlignment="1" applyProtection="1">
      <alignment horizontal="left" vertical="center"/>
      <protection hidden="1"/>
    </xf>
    <xf numFmtId="9" fontId="37" fillId="0" borderId="0" xfId="2" applyFont="1" applyAlignment="1" applyProtection="1">
      <alignment vertical="center"/>
      <protection hidden="1"/>
    </xf>
    <xf numFmtId="9" fontId="8" fillId="0" borderId="0" xfId="2" applyFont="1" applyFill="1" applyBorder="1" applyAlignment="1" applyProtection="1">
      <alignment vertical="center"/>
    </xf>
    <xf numFmtId="9" fontId="0" fillId="0" borderId="0" xfId="2" applyFont="1" applyAlignment="1" applyProtection="1">
      <alignment horizontal="center" vertical="center"/>
      <protection hidden="1"/>
    </xf>
    <xf numFmtId="0" fontId="8" fillId="0" borderId="0" xfId="49" applyFont="1" applyAlignment="1" applyProtection="1">
      <alignment horizontal="left" vertical="center"/>
      <protection hidden="1"/>
    </xf>
    <xf numFmtId="9" fontId="37" fillId="0" borderId="0" xfId="2" applyFont="1" applyBorder="1" applyAlignment="1" applyProtection="1">
      <alignment vertical="center"/>
      <protection hidden="1"/>
    </xf>
    <xf numFmtId="0" fontId="38" fillId="0" borderId="13" xfId="46" applyNumberFormat="1" applyFont="1" applyFill="1" applyBorder="1" applyAlignment="1" applyProtection="1">
      <alignment horizontal="center" vertical="top" wrapText="1"/>
    </xf>
    <xf numFmtId="0" fontId="38" fillId="0" borderId="3" xfId="46" applyNumberFormat="1" applyFont="1" applyFill="1" applyBorder="1" applyAlignment="1" applyProtection="1">
      <alignment horizontal="center" vertical="top" wrapText="1"/>
    </xf>
    <xf numFmtId="9" fontId="37" fillId="0" borderId="0" xfId="2" applyFont="1" applyBorder="1" applyAlignment="1">
      <alignment vertical="center"/>
    </xf>
    <xf numFmtId="0" fontId="38" fillId="0" borderId="13" xfId="0" applyFont="1" applyBorder="1" applyAlignment="1">
      <alignment horizontal="center" vertical="top"/>
    </xf>
    <xf numFmtId="9" fontId="39" fillId="0" borderId="0" xfId="2" applyFont="1" applyFill="1" applyBorder="1" applyAlignment="1" applyProtection="1">
      <alignment horizontal="center" vertical="center"/>
    </xf>
    <xf numFmtId="10" fontId="8" fillId="5" borderId="3" xfId="46" applyNumberFormat="1" applyFont="1" applyFill="1" applyBorder="1" applyAlignment="1" applyProtection="1">
      <alignment horizontal="right" vertical="top"/>
      <protection locked="0" hidden="1"/>
    </xf>
    <xf numFmtId="2" fontId="8" fillId="0" borderId="3" xfId="46" applyNumberFormat="1" applyFont="1" applyFill="1" applyBorder="1" applyAlignment="1" applyProtection="1">
      <alignment horizontal="right" vertical="top"/>
      <protection hidden="1"/>
    </xf>
    <xf numFmtId="9" fontId="8" fillId="0" borderId="0" xfId="2" applyFont="1" applyFill="1" applyBorder="1" applyAlignment="1" applyProtection="1">
      <alignment vertical="top"/>
    </xf>
    <xf numFmtId="2" fontId="38" fillId="36" borderId="3" xfId="0" applyNumberFormat="1" applyFont="1" applyFill="1" applyBorder="1" applyAlignment="1">
      <alignment horizontal="right" vertical="top"/>
    </xf>
    <xf numFmtId="0" fontId="38" fillId="36" borderId="3" xfId="46" applyNumberFormat="1" applyFont="1" applyFill="1" applyBorder="1" applyProtection="1">
      <alignment vertical="top"/>
    </xf>
    <xf numFmtId="2" fontId="38" fillId="36" borderId="3" xfId="46" applyNumberFormat="1" applyFont="1" applyFill="1" applyBorder="1" applyProtection="1">
      <alignment vertical="top"/>
    </xf>
    <xf numFmtId="0" fontId="38" fillId="0" borderId="0" xfId="0" applyFont="1" applyAlignment="1" applyProtection="1">
      <alignment vertical="center"/>
      <protection hidden="1"/>
    </xf>
    <xf numFmtId="0" fontId="37" fillId="0" borderId="0" xfId="0" applyFont="1" applyAlignment="1">
      <alignment horizontal="left" vertical="center"/>
    </xf>
    <xf numFmtId="10" fontId="37" fillId="0" borderId="0" xfId="0" applyNumberFormat="1" applyFont="1" applyAlignment="1">
      <alignment horizontal="center" vertical="center"/>
    </xf>
    <xf numFmtId="10" fontId="8" fillId="0" borderId="0" xfId="0" applyNumberFormat="1" applyFont="1" applyAlignment="1">
      <alignment horizontal="center" vertical="center"/>
    </xf>
    <xf numFmtId="0" fontId="38" fillId="0" borderId="0" xfId="46" applyNumberFormat="1" applyFont="1" applyFill="1" applyBorder="1" applyAlignment="1" applyProtection="1">
      <alignment horizontal="center" vertical="center" wrapText="1"/>
      <protection hidden="1"/>
    </xf>
    <xf numFmtId="0" fontId="38" fillId="0" borderId="0" xfId="0" applyFont="1" applyAlignment="1" applyProtection="1">
      <alignment horizontal="center" vertical="center"/>
      <protection hidden="1"/>
    </xf>
    <xf numFmtId="0" fontId="8" fillId="0" borderId="0" xfId="46" applyNumberFormat="1" applyFont="1" applyFill="1" applyBorder="1" applyAlignment="1" applyProtection="1">
      <alignment horizontal="center" vertical="center"/>
      <protection hidden="1"/>
    </xf>
    <xf numFmtId="0" fontId="8" fillId="0" borderId="0" xfId="46" applyNumberFormat="1" applyFont="1" applyFill="1" applyBorder="1" applyAlignment="1" applyProtection="1">
      <alignment vertical="center" wrapText="1"/>
      <protection hidden="1"/>
    </xf>
    <xf numFmtId="0" fontId="8" fillId="0" borderId="0" xfId="46" applyNumberFormat="1" applyFont="1" applyFill="1" applyBorder="1" applyAlignment="1" applyProtection="1">
      <alignment vertical="center"/>
      <protection hidden="1"/>
    </xf>
    <xf numFmtId="0" fontId="31" fillId="0" borderId="0" xfId="49" applyFont="1" applyAlignment="1" applyProtection="1">
      <alignment vertical="center"/>
      <protection hidden="1"/>
    </xf>
    <xf numFmtId="0" fontId="31" fillId="0" borderId="0" xfId="49" applyFont="1" applyAlignment="1">
      <alignment horizontal="left" vertical="center"/>
    </xf>
    <xf numFmtId="0" fontId="38" fillId="0" borderId="3" xfId="0" applyFont="1" applyBorder="1" applyAlignment="1">
      <alignment horizontal="center"/>
    </xf>
    <xf numFmtId="0" fontId="45" fillId="0" borderId="3" xfId="0" applyFont="1" applyBorder="1" applyAlignment="1">
      <alignment wrapText="1"/>
    </xf>
    <xf numFmtId="0" fontId="46" fillId="0" borderId="3" xfId="0" applyFont="1" applyBorder="1" applyAlignment="1">
      <alignment horizontal="left" vertical="center" wrapText="1"/>
    </xf>
    <xf numFmtId="2" fontId="42" fillId="6" borderId="3" xfId="0" applyNumberFormat="1" applyFont="1" applyFill="1" applyBorder="1" applyAlignment="1" applyProtection="1">
      <alignment horizontal="center" vertical="center"/>
      <protection locked="0"/>
    </xf>
    <xf numFmtId="2" fontId="42" fillId="0" borderId="3" xfId="0" applyNumberFormat="1" applyFont="1" applyBorder="1" applyAlignment="1" applyProtection="1">
      <alignment horizontal="center" vertical="center"/>
      <protection locked="0"/>
    </xf>
    <xf numFmtId="0" fontId="8" fillId="0" borderId="0" xfId="49" applyFont="1" applyAlignment="1">
      <alignment vertical="center"/>
    </xf>
    <xf numFmtId="0" fontId="8" fillId="0" borderId="3" xfId="0" applyFont="1" applyBorder="1" applyAlignment="1">
      <alignment horizontal="left" vertical="top" wrapText="1"/>
    </xf>
    <xf numFmtId="0" fontId="8" fillId="0" borderId="3" xfId="0" applyFont="1" applyBorder="1" applyAlignment="1">
      <alignment horizontal="center" vertical="top"/>
    </xf>
    <xf numFmtId="0" fontId="41" fillId="0" borderId="15" xfId="0" applyFont="1" applyBorder="1" applyAlignment="1">
      <alignment horizontal="center" vertical="top" wrapText="1"/>
    </xf>
    <xf numFmtId="0" fontId="38" fillId="0" borderId="0" xfId="0" applyFont="1" applyAlignment="1">
      <alignment vertical="center" wrapText="1"/>
    </xf>
    <xf numFmtId="0" fontId="39" fillId="0" borderId="0" xfId="0" applyFont="1" applyAlignment="1">
      <alignment vertical="center"/>
    </xf>
    <xf numFmtId="0" fontId="37" fillId="0" borderId="0" xfId="49" applyFont="1" applyAlignment="1" applyProtection="1">
      <alignment vertical="center"/>
      <protection hidden="1"/>
    </xf>
    <xf numFmtId="0" fontId="0" fillId="0" borderId="0" xfId="0" applyAlignment="1">
      <alignment vertical="top"/>
    </xf>
    <xf numFmtId="0" fontId="48" fillId="0" borderId="0" xfId="0" applyFont="1" applyAlignment="1">
      <alignment horizontal="justify" vertical="center"/>
    </xf>
    <xf numFmtId="0" fontId="11" fillId="0" borderId="0" xfId="0" applyFont="1"/>
    <xf numFmtId="43" fontId="68" fillId="12" borderId="3" xfId="1" applyFont="1" applyFill="1" applyBorder="1" applyAlignment="1">
      <alignment horizontal="right" vertical="top" wrapText="1"/>
    </xf>
    <xf numFmtId="176" fontId="17" fillId="0" borderId="0" xfId="0" applyNumberFormat="1" applyFont="1"/>
    <xf numFmtId="176" fontId="16" fillId="0" borderId="0" xfId="0" applyNumberFormat="1" applyFont="1" applyAlignment="1">
      <alignment vertical="center" wrapText="1"/>
    </xf>
    <xf numFmtId="43" fontId="17" fillId="0" borderId="0" xfId="1" applyFont="1" applyProtection="1"/>
    <xf numFmtId="43" fontId="72" fillId="0" borderId="0" xfId="0" applyNumberFormat="1" applyFont="1" applyAlignment="1">
      <alignment vertical="top" wrapText="1"/>
    </xf>
    <xf numFmtId="164" fontId="68" fillId="25" borderId="18" xfId="1" applyNumberFormat="1" applyFont="1" applyFill="1" applyBorder="1" applyAlignment="1">
      <alignment vertical="top" wrapText="1"/>
    </xf>
    <xf numFmtId="164" fontId="68" fillId="8" borderId="19" xfId="1" applyNumberFormat="1" applyFont="1" applyFill="1" applyBorder="1" applyAlignment="1">
      <alignment vertical="top" wrapText="1"/>
    </xf>
    <xf numFmtId="164" fontId="68" fillId="25" borderId="0" xfId="1" applyNumberFormat="1" applyFont="1" applyFill="1" applyBorder="1" applyAlignment="1">
      <alignment vertical="top" wrapText="1"/>
    </xf>
    <xf numFmtId="164" fontId="68" fillId="9" borderId="3" xfId="0" applyNumberFormat="1" applyFont="1" applyFill="1" applyBorder="1" applyAlignment="1">
      <alignment vertical="top" wrapText="1"/>
    </xf>
    <xf numFmtId="164" fontId="69" fillId="25" borderId="3" xfId="1" applyNumberFormat="1" applyFont="1" applyFill="1" applyBorder="1" applyAlignment="1">
      <alignment vertical="top" wrapText="1"/>
    </xf>
    <xf numFmtId="164" fontId="68" fillId="9" borderId="3" xfId="1" applyNumberFormat="1" applyFont="1" applyFill="1" applyBorder="1" applyAlignment="1">
      <alignment vertical="top" wrapText="1"/>
    </xf>
    <xf numFmtId="164" fontId="68" fillId="25" borderId="3" xfId="1" applyNumberFormat="1" applyFont="1" applyFill="1" applyBorder="1" applyAlignment="1">
      <alignment vertical="top" wrapText="1"/>
    </xf>
    <xf numFmtId="164" fontId="72" fillId="26" borderId="3" xfId="0" applyNumberFormat="1" applyFont="1" applyFill="1" applyBorder="1" applyAlignment="1">
      <alignment vertical="top"/>
    </xf>
    <xf numFmtId="164" fontId="68" fillId="26" borderId="3" xfId="0" applyNumberFormat="1" applyFont="1" applyFill="1" applyBorder="1" applyAlignment="1">
      <alignment vertical="top" wrapText="1"/>
    </xf>
    <xf numFmtId="164" fontId="68" fillId="27" borderId="3" xfId="0" applyNumberFormat="1" applyFont="1" applyFill="1" applyBorder="1" applyAlignment="1">
      <alignment vertical="top"/>
    </xf>
    <xf numFmtId="164" fontId="68" fillId="27" borderId="15" xfId="0" applyNumberFormat="1" applyFont="1" applyFill="1" applyBorder="1" applyAlignment="1">
      <alignment vertical="top"/>
    </xf>
    <xf numFmtId="164" fontId="68" fillId="27" borderId="16" xfId="0" applyNumberFormat="1" applyFont="1" applyFill="1" applyBorder="1" applyAlignment="1">
      <alignment vertical="top"/>
    </xf>
    <xf numFmtId="164" fontId="68" fillId="27" borderId="14" xfId="0" applyNumberFormat="1" applyFont="1" applyFill="1" applyBorder="1" applyAlignment="1">
      <alignment vertical="top"/>
    </xf>
    <xf numFmtId="164" fontId="68" fillId="25" borderId="3" xfId="0" applyNumberFormat="1" applyFont="1" applyFill="1" applyBorder="1" applyAlignment="1">
      <alignment vertical="top" wrapText="1"/>
    </xf>
    <xf numFmtId="164" fontId="68" fillId="3" borderId="3" xfId="0" applyNumberFormat="1" applyFont="1" applyFill="1" applyBorder="1" applyAlignment="1">
      <alignment vertical="top" wrapText="1"/>
    </xf>
    <xf numFmtId="164" fontId="68" fillId="17" borderId="3" xfId="1" applyNumberFormat="1" applyFont="1" applyFill="1" applyBorder="1" applyAlignment="1">
      <alignment vertical="top" wrapText="1"/>
    </xf>
    <xf numFmtId="164" fontId="70" fillId="17" borderId="3" xfId="0" applyNumberFormat="1" applyFont="1" applyFill="1" applyBorder="1" applyAlignment="1">
      <alignment vertical="top" wrapText="1"/>
    </xf>
    <xf numFmtId="164" fontId="68" fillId="8" borderId="3" xfId="1" applyNumberFormat="1" applyFont="1" applyFill="1" applyBorder="1" applyAlignment="1">
      <alignment horizontal="right" vertical="center" wrapText="1"/>
    </xf>
    <xf numFmtId="164" fontId="68" fillId="14" borderId="3" xfId="0" applyNumberFormat="1" applyFont="1" applyFill="1" applyBorder="1" applyAlignment="1" applyProtection="1">
      <alignment vertical="top" wrapText="1"/>
      <protection locked="0"/>
    </xf>
    <xf numFmtId="164" fontId="72" fillId="9" borderId="3" xfId="0" applyNumberFormat="1" applyFont="1" applyFill="1" applyBorder="1" applyAlignment="1">
      <alignment vertical="top" wrapText="1"/>
    </xf>
    <xf numFmtId="164" fontId="68" fillId="14" borderId="3" xfId="37" applyNumberFormat="1" applyFont="1" applyFill="1" applyBorder="1" applyAlignment="1">
      <alignment vertical="top" wrapText="1"/>
    </xf>
    <xf numFmtId="164" fontId="68" fillId="9" borderId="3" xfId="37" applyNumberFormat="1" applyFont="1" applyFill="1" applyBorder="1" applyAlignment="1">
      <alignment vertical="top" wrapText="1"/>
    </xf>
    <xf numFmtId="164" fontId="68" fillId="17" borderId="3" xfId="1" applyNumberFormat="1" applyFont="1" applyFill="1" applyBorder="1" applyAlignment="1" applyProtection="1">
      <alignment horizontal="right" vertical="center" wrapText="1"/>
    </xf>
    <xf numFmtId="164" fontId="68" fillId="3" borderId="3" xfId="1" applyNumberFormat="1" applyFont="1" applyFill="1" applyBorder="1" applyAlignment="1" applyProtection="1">
      <alignment horizontal="right" vertical="center" wrapText="1"/>
    </xf>
    <xf numFmtId="164" fontId="68" fillId="17" borderId="3" xfId="1" applyNumberFormat="1" applyFont="1" applyFill="1" applyBorder="1" applyAlignment="1" applyProtection="1">
      <alignment vertical="top" wrapText="1"/>
    </xf>
    <xf numFmtId="164" fontId="68" fillId="14" borderId="3" xfId="1" applyNumberFormat="1" applyFont="1" applyFill="1" applyBorder="1" applyAlignment="1" applyProtection="1">
      <alignment vertical="top" wrapText="1"/>
      <protection locked="0"/>
    </xf>
    <xf numFmtId="164" fontId="68" fillId="17" borderId="3" xfId="37" applyNumberFormat="1" applyFont="1" applyFill="1" applyBorder="1" applyAlignment="1">
      <alignment horizontal="right" vertical="center" wrapText="1"/>
    </xf>
    <xf numFmtId="164" fontId="68" fillId="9" borderId="3" xfId="1" applyNumberFormat="1" applyFont="1" applyFill="1" applyBorder="1" applyAlignment="1">
      <alignment horizontal="right" vertical="center"/>
    </xf>
    <xf numFmtId="43" fontId="21" fillId="0" borderId="3" xfId="1" applyFont="1" applyBorder="1" applyAlignment="1" applyProtection="1">
      <alignment horizontal="center" vertical="center" wrapText="1"/>
    </xf>
    <xf numFmtId="0" fontId="74" fillId="0" borderId="0" xfId="0" applyFont="1"/>
    <xf numFmtId="0" fontId="75" fillId="0" borderId="0" xfId="51" applyFont="1" applyBorder="1" applyAlignment="1">
      <alignment vertical="center" wrapText="1"/>
    </xf>
    <xf numFmtId="0" fontId="76" fillId="0" borderId="41" xfId="0" applyFont="1" applyBorder="1" applyAlignment="1">
      <alignment horizontal="center"/>
    </xf>
    <xf numFmtId="0" fontId="76" fillId="0" borderId="37" xfId="0" applyFont="1" applyBorder="1" applyAlignment="1">
      <alignment horizontal="center" vertical="center"/>
    </xf>
    <xf numFmtId="0" fontId="76" fillId="0" borderId="37" xfId="0" applyFont="1" applyBorder="1" applyAlignment="1">
      <alignment vertical="center"/>
    </xf>
    <xf numFmtId="43" fontId="76" fillId="11" borderId="37" xfId="1" applyFont="1" applyFill="1" applyBorder="1" applyAlignment="1" applyProtection="1">
      <alignment horizontal="right" vertical="center"/>
    </xf>
    <xf numFmtId="3" fontId="77" fillId="0" borderId="37" xfId="0" applyNumberFormat="1" applyFont="1" applyBorder="1" applyAlignment="1">
      <alignment vertical="center"/>
    </xf>
    <xf numFmtId="43" fontId="76" fillId="0" borderId="37" xfId="1" applyFont="1" applyFill="1" applyBorder="1" applyAlignment="1" applyProtection="1">
      <alignment horizontal="right" vertical="center" wrapText="1"/>
    </xf>
    <xf numFmtId="43" fontId="76" fillId="0" borderId="37" xfId="1" applyFont="1" applyFill="1" applyBorder="1" applyAlignment="1" applyProtection="1">
      <alignment horizontal="right" vertical="center"/>
    </xf>
    <xf numFmtId="4" fontId="76" fillId="0" borderId="37" xfId="1" applyNumberFormat="1" applyFont="1" applyFill="1" applyBorder="1" applyAlignment="1" applyProtection="1">
      <alignment horizontal="right" vertical="center"/>
    </xf>
    <xf numFmtId="0" fontId="71" fillId="0" borderId="0" xfId="0" applyFont="1" applyAlignment="1">
      <alignment horizontal="center" vertical="center"/>
    </xf>
    <xf numFmtId="0" fontId="71" fillId="0" borderId="0" xfId="0" applyFont="1" applyAlignment="1">
      <alignment wrapText="1"/>
    </xf>
    <xf numFmtId="183" fontId="71" fillId="0" borderId="0" xfId="1" applyNumberFormat="1" applyFont="1" applyFill="1" applyBorder="1" applyAlignment="1" applyProtection="1">
      <alignment horizontal="center" vertical="center"/>
    </xf>
    <xf numFmtId="0" fontId="78" fillId="0" borderId="0" xfId="0" applyFont="1"/>
    <xf numFmtId="0" fontId="79" fillId="0" borderId="0" xfId="0" applyFont="1" applyAlignment="1">
      <alignment horizontal="center" vertical="center" wrapText="1"/>
    </xf>
    <xf numFmtId="0" fontId="79" fillId="0" borderId="0" xfId="0" applyFont="1" applyAlignment="1">
      <alignment wrapText="1"/>
    </xf>
    <xf numFmtId="0" fontId="80" fillId="0" borderId="0" xfId="0" applyFont="1" applyAlignment="1">
      <alignment horizontal="right" vertical="center"/>
    </xf>
    <xf numFmtId="0" fontId="80" fillId="0" borderId="0" xfId="0" applyFont="1" applyAlignment="1">
      <alignment vertical="center"/>
    </xf>
    <xf numFmtId="0" fontId="70" fillId="0" borderId="3" xfId="45" applyFont="1" applyBorder="1" applyAlignment="1" applyProtection="1">
      <alignment horizontal="center" vertical="center"/>
    </xf>
    <xf numFmtId="0" fontId="68" fillId="0" borderId="3" xfId="45" applyFont="1" applyBorder="1" applyAlignment="1" applyProtection="1">
      <alignment horizontal="center" vertical="center"/>
    </xf>
    <xf numFmtId="43" fontId="68" fillId="25" borderId="3" xfId="1" applyFont="1" applyFill="1" applyBorder="1" applyAlignment="1">
      <alignment horizontal="right" vertical="top" wrapText="1"/>
    </xf>
    <xf numFmtId="4" fontId="17" fillId="31" borderId="3" xfId="45" applyNumberFormat="1" applyFont="1" applyFill="1" applyBorder="1" applyAlignment="1" applyProtection="1">
      <alignment horizontal="center" vertical="center" wrapText="1"/>
    </xf>
    <xf numFmtId="1" fontId="17" fillId="31" borderId="3" xfId="0" applyNumberFormat="1" applyFont="1" applyFill="1" applyBorder="1" applyAlignment="1">
      <alignment horizontal="center" vertical="center"/>
    </xf>
    <xf numFmtId="43" fontId="17" fillId="25" borderId="3" xfId="1" applyFont="1" applyFill="1" applyBorder="1" applyAlignment="1" applyProtection="1">
      <alignment horizontal="right" vertical="center"/>
    </xf>
    <xf numFmtId="43" fontId="17" fillId="31" borderId="3" xfId="1" applyFont="1" applyFill="1" applyBorder="1" applyAlignment="1" applyProtection="1">
      <alignment horizontal="right" vertical="center"/>
    </xf>
    <xf numFmtId="0" fontId="17" fillId="25" borderId="3" xfId="45" applyFont="1" applyFill="1" applyBorder="1" applyAlignment="1" applyProtection="1">
      <alignment horizontal="center" vertical="center"/>
    </xf>
    <xf numFmtId="2" fontId="17" fillId="25" borderId="3" xfId="1" applyNumberFormat="1" applyFont="1" applyFill="1" applyBorder="1" applyAlignment="1" applyProtection="1">
      <alignment horizontal="right" vertical="center" wrapText="1"/>
    </xf>
    <xf numFmtId="2" fontId="17" fillId="25" borderId="3" xfId="1" applyNumberFormat="1" applyFont="1" applyFill="1" applyBorder="1" applyAlignment="1" applyProtection="1">
      <alignment horizontal="right" vertical="center"/>
    </xf>
    <xf numFmtId="0" fontId="17" fillId="31" borderId="3" xfId="0" applyFont="1" applyFill="1" applyBorder="1" applyAlignment="1">
      <alignment horizontal="center" vertical="center"/>
    </xf>
    <xf numFmtId="0" fontId="68" fillId="0" borderId="3" xfId="45" applyFont="1" applyBorder="1" applyAlignment="1" applyProtection="1">
      <alignment horizontal="justify"/>
    </xf>
    <xf numFmtId="0" fontId="17" fillId="5" borderId="3" xfId="0" applyFont="1" applyFill="1" applyBorder="1" applyAlignment="1">
      <alignment horizontal="justify" wrapText="1"/>
    </xf>
    <xf numFmtId="0" fontId="17" fillId="5" borderId="3" xfId="0" applyFont="1" applyFill="1" applyBorder="1" applyAlignment="1">
      <alignment horizontal="center" vertical="center"/>
    </xf>
    <xf numFmtId="3" fontId="19" fillId="5" borderId="3" xfId="45" applyNumberFormat="1" applyFont="1" applyFill="1" applyBorder="1" applyAlignment="1" applyProtection="1">
      <alignment horizontal="center" vertical="center" wrapText="1"/>
    </xf>
    <xf numFmtId="0" fontId="17" fillId="31" borderId="3" xfId="0" applyFont="1" applyFill="1" applyBorder="1" applyAlignment="1">
      <alignment horizontal="right" vertical="center"/>
    </xf>
    <xf numFmtId="0" fontId="17" fillId="21" borderId="3" xfId="0" applyFont="1" applyFill="1" applyBorder="1" applyAlignment="1">
      <alignment horizontal="center" vertical="center"/>
    </xf>
    <xf numFmtId="43" fontId="17" fillId="21" borderId="3" xfId="1" applyFont="1" applyFill="1" applyBorder="1" applyAlignment="1" applyProtection="1">
      <alignment horizontal="right" vertical="center"/>
    </xf>
    <xf numFmtId="0" fontId="17" fillId="21" borderId="3" xfId="0" applyFont="1" applyFill="1" applyBorder="1" applyAlignment="1">
      <alignment horizontal="right" vertical="center"/>
    </xf>
    <xf numFmtId="4" fontId="17" fillId="21" borderId="3" xfId="45" applyNumberFormat="1" applyFont="1" applyFill="1" applyBorder="1" applyAlignment="1" applyProtection="1">
      <alignment horizontal="center" vertical="center" wrapText="1"/>
    </xf>
    <xf numFmtId="1" fontId="17" fillId="21" borderId="3" xfId="0" applyNumberFormat="1" applyFont="1" applyFill="1" applyBorder="1" applyAlignment="1">
      <alignment horizontal="center" vertical="center"/>
    </xf>
    <xf numFmtId="0" fontId="17" fillId="21" borderId="3" xfId="45" applyFont="1" applyFill="1" applyBorder="1" applyAlignment="1" applyProtection="1">
      <alignment vertical="center"/>
    </xf>
    <xf numFmtId="43" fontId="71" fillId="21" borderId="37" xfId="1" applyFont="1" applyFill="1" applyBorder="1" applyAlignment="1">
      <alignment horizontal="right" vertical="center"/>
    </xf>
    <xf numFmtId="43" fontId="67" fillId="5" borderId="3" xfId="1" applyFont="1" applyFill="1" applyBorder="1" applyAlignment="1">
      <alignment horizontal="right" vertical="center" wrapText="1"/>
    </xf>
    <xf numFmtId="1" fontId="17" fillId="31" borderId="3" xfId="0" applyNumberFormat="1" applyFont="1" applyFill="1" applyBorder="1" applyAlignment="1">
      <alignment horizontal="right" vertical="center"/>
    </xf>
    <xf numFmtId="1" fontId="17" fillId="21" borderId="3" xfId="0" applyNumberFormat="1" applyFont="1" applyFill="1" applyBorder="1" applyAlignment="1">
      <alignment horizontal="right" vertical="center"/>
    </xf>
    <xf numFmtId="0" fontId="16" fillId="0" borderId="0" xfId="0" applyFont="1" applyAlignment="1">
      <alignment horizontal="right" vertical="center" wrapText="1"/>
    </xf>
    <xf numFmtId="176" fontId="16" fillId="0" borderId="0" xfId="0" applyNumberFormat="1" applyFont="1" applyAlignment="1">
      <alignment horizontal="right" vertical="center" wrapText="1"/>
    </xf>
    <xf numFmtId="176" fontId="17" fillId="0" borderId="3" xfId="1" applyNumberFormat="1" applyFont="1" applyFill="1" applyBorder="1" applyAlignment="1" applyProtection="1">
      <alignment horizontal="right" vertical="center" wrapText="1"/>
    </xf>
    <xf numFmtId="176" fontId="17" fillId="0" borderId="3" xfId="0" applyNumberFormat="1" applyFont="1" applyBorder="1" applyAlignment="1">
      <alignment horizontal="right" vertical="center" wrapText="1"/>
    </xf>
    <xf numFmtId="43" fontId="17" fillId="25" borderId="3" xfId="1" applyFont="1" applyFill="1" applyBorder="1" applyAlignment="1" applyProtection="1">
      <alignment horizontal="right" vertical="center" wrapText="1"/>
    </xf>
    <xf numFmtId="176" fontId="17" fillId="25" borderId="3" xfId="1" applyNumberFormat="1" applyFont="1" applyFill="1" applyBorder="1" applyAlignment="1" applyProtection="1">
      <alignment horizontal="right" vertical="center" wrapText="1"/>
    </xf>
    <xf numFmtId="176" fontId="17" fillId="25" borderId="3" xfId="0" applyNumberFormat="1" applyFont="1" applyFill="1" applyBorder="1" applyAlignment="1">
      <alignment horizontal="right" vertical="center" wrapText="1"/>
    </xf>
    <xf numFmtId="43" fontId="17" fillId="25" borderId="3" xfId="1" applyFont="1" applyFill="1" applyBorder="1" applyAlignment="1" applyProtection="1">
      <alignment horizontal="right" vertical="center" wrapText="1"/>
      <protection locked="0"/>
    </xf>
    <xf numFmtId="43" fontId="68" fillId="25" borderId="3" xfId="1" applyFont="1" applyFill="1" applyBorder="1" applyAlignment="1">
      <alignment horizontal="right" vertical="center" wrapText="1"/>
    </xf>
    <xf numFmtId="43" fontId="69" fillId="0" borderId="3" xfId="1" applyFont="1" applyFill="1" applyBorder="1" applyAlignment="1">
      <alignment horizontal="right" vertical="center" wrapText="1"/>
    </xf>
    <xf numFmtId="43" fontId="68" fillId="0" borderId="3" xfId="1" applyFont="1" applyFill="1" applyBorder="1" applyAlignment="1">
      <alignment horizontal="right" vertical="center" wrapText="1"/>
    </xf>
    <xf numFmtId="4" fontId="68" fillId="0" borderId="3" xfId="0" applyNumberFormat="1" applyFont="1" applyBorder="1" applyAlignment="1" applyProtection="1">
      <alignment horizontal="right" vertical="center" wrapText="1"/>
      <protection locked="0"/>
    </xf>
    <xf numFmtId="0" fontId="17" fillId="25" borderId="13" xfId="0" applyFont="1" applyFill="1" applyBorder="1" applyAlignment="1">
      <alignment horizontal="right" vertical="center" wrapText="1"/>
    </xf>
    <xf numFmtId="0" fontId="17" fillId="25" borderId="3" xfId="0" applyFont="1" applyFill="1" applyBorder="1" applyAlignment="1">
      <alignment horizontal="right" vertical="center" wrapText="1"/>
    </xf>
    <xf numFmtId="0" fontId="17" fillId="3" borderId="3" xfId="0" applyFont="1" applyFill="1" applyBorder="1" applyAlignment="1">
      <alignment horizontal="right" vertical="center" wrapText="1"/>
    </xf>
    <xf numFmtId="176" fontId="17" fillId="3" borderId="3" xfId="1" applyNumberFormat="1" applyFont="1" applyFill="1" applyBorder="1" applyAlignment="1" applyProtection="1">
      <alignment horizontal="right" vertical="center" wrapText="1"/>
    </xf>
    <xf numFmtId="176" fontId="17" fillId="3" borderId="3" xfId="0" applyNumberFormat="1" applyFont="1" applyFill="1" applyBorder="1" applyAlignment="1">
      <alignment horizontal="right" vertical="center" wrapText="1"/>
    </xf>
    <xf numFmtId="43" fontId="17" fillId="3" borderId="3" xfId="1" applyFont="1" applyFill="1" applyBorder="1" applyAlignment="1" applyProtection="1">
      <alignment horizontal="right" vertical="center" wrapText="1"/>
    </xf>
    <xf numFmtId="43" fontId="68" fillId="0" borderId="14" xfId="1" applyFont="1" applyFill="1" applyBorder="1" applyAlignment="1">
      <alignment horizontal="right" vertical="center"/>
    </xf>
    <xf numFmtId="43" fontId="68" fillId="0" borderId="3" xfId="1" applyFont="1" applyFill="1" applyBorder="1" applyAlignment="1" applyProtection="1">
      <alignment horizontal="right" vertical="center"/>
      <protection locked="0"/>
    </xf>
    <xf numFmtId="43" fontId="68" fillId="0" borderId="3" xfId="1" applyFont="1" applyFill="1" applyBorder="1" applyAlignment="1">
      <alignment horizontal="right" vertical="center"/>
    </xf>
    <xf numFmtId="4" fontId="68" fillId="25" borderId="3" xfId="0" applyNumberFormat="1" applyFont="1" applyFill="1" applyBorder="1" applyAlignment="1" applyProtection="1">
      <alignment horizontal="right" vertical="center" wrapText="1"/>
      <protection locked="0"/>
    </xf>
    <xf numFmtId="43" fontId="68" fillId="25" borderId="3" xfId="1" applyFont="1" applyFill="1" applyBorder="1" applyAlignment="1" applyProtection="1">
      <alignment horizontal="right" vertical="center"/>
    </xf>
    <xf numFmtId="43" fontId="68" fillId="0" borderId="13" xfId="1" applyFont="1" applyFill="1" applyBorder="1" applyAlignment="1" applyProtection="1">
      <alignment horizontal="right" vertical="center" wrapText="1"/>
      <protection locked="0"/>
    </xf>
    <xf numFmtId="43" fontId="68" fillId="0" borderId="3" xfId="1" applyFont="1" applyFill="1" applyBorder="1" applyAlignment="1" applyProtection="1">
      <alignment horizontal="right" vertical="center" wrapText="1"/>
      <protection locked="0"/>
    </xf>
    <xf numFmtId="43" fontId="68" fillId="25" borderId="3" xfId="1" applyFont="1" applyFill="1" applyBorder="1" applyAlignment="1" applyProtection="1">
      <alignment horizontal="right" vertical="center"/>
      <protection locked="0"/>
    </xf>
    <xf numFmtId="43" fontId="68" fillId="25" borderId="12" xfId="1" applyFont="1" applyFill="1" applyBorder="1" applyAlignment="1">
      <alignment horizontal="right" vertical="center"/>
    </xf>
    <xf numFmtId="43" fontId="69" fillId="0" borderId="14" xfId="1" applyFont="1" applyFill="1" applyBorder="1" applyAlignment="1">
      <alignment horizontal="right" vertical="center"/>
    </xf>
    <xf numFmtId="43" fontId="68" fillId="0" borderId="15" xfId="1" applyFont="1" applyFill="1" applyBorder="1" applyAlignment="1">
      <alignment horizontal="right" vertical="center"/>
    </xf>
    <xf numFmtId="43" fontId="68" fillId="25" borderId="15" xfId="1" applyFont="1" applyFill="1" applyBorder="1" applyAlignment="1">
      <alignment horizontal="right" vertical="center"/>
    </xf>
    <xf numFmtId="4" fontId="68" fillId="0" borderId="15" xfId="0" applyNumberFormat="1" applyFont="1" applyBorder="1" applyAlignment="1" applyProtection="1">
      <alignment horizontal="right" vertical="center" wrapText="1"/>
      <protection locked="0"/>
    </xf>
    <xf numFmtId="43" fontId="69" fillId="0" borderId="14" xfId="1" applyFont="1" applyFill="1" applyBorder="1" applyAlignment="1" applyProtection="1">
      <alignment horizontal="right" vertical="center" wrapText="1"/>
      <protection locked="0"/>
    </xf>
    <xf numFmtId="43" fontId="68" fillId="25" borderId="15" xfId="1" applyFont="1" applyFill="1" applyBorder="1" applyAlignment="1" applyProtection="1">
      <alignment horizontal="right" vertical="center" wrapText="1"/>
      <protection locked="0"/>
    </xf>
    <xf numFmtId="0" fontId="70" fillId="25" borderId="3" xfId="40" applyFont="1" applyFill="1" applyBorder="1" applyAlignment="1">
      <alignment horizontal="right" vertical="center"/>
    </xf>
    <xf numFmtId="4" fontId="69" fillId="0" borderId="3" xfId="0" applyNumberFormat="1" applyFont="1" applyBorder="1" applyAlignment="1" applyProtection="1">
      <alignment horizontal="right" vertical="center" wrapText="1"/>
      <protection locked="0"/>
    </xf>
    <xf numFmtId="0" fontId="17" fillId="0" borderId="3" xfId="0" applyFont="1" applyBorder="1" applyAlignment="1">
      <alignment horizontal="right" vertical="center" wrapText="1"/>
    </xf>
    <xf numFmtId="43" fontId="71" fillId="12" borderId="37" xfId="1" applyFont="1" applyFill="1" applyBorder="1" applyAlignment="1">
      <alignment horizontal="right" vertical="center"/>
    </xf>
    <xf numFmtId="43" fontId="71" fillId="25" borderId="37" xfId="1" applyFont="1" applyFill="1" applyBorder="1" applyAlignment="1">
      <alignment horizontal="right" vertical="center"/>
    </xf>
    <xf numFmtId="0" fontId="17" fillId="5" borderId="3" xfId="0" applyFont="1" applyFill="1" applyBorder="1" applyAlignment="1">
      <alignment horizontal="justify" vertical="top" wrapText="1"/>
    </xf>
    <xf numFmtId="0" fontId="17" fillId="5" borderId="3" xfId="0" applyFont="1" applyFill="1" applyBorder="1" applyAlignment="1">
      <alignment horizontal="center" vertical="top" wrapText="1"/>
    </xf>
    <xf numFmtId="0" fontId="19" fillId="5" borderId="3" xfId="0" applyFont="1" applyFill="1" applyBorder="1" applyAlignment="1">
      <alignment horizontal="justify" vertical="top" wrapText="1"/>
    </xf>
    <xf numFmtId="176" fontId="17" fillId="5" borderId="3" xfId="1" applyNumberFormat="1" applyFont="1" applyFill="1" applyBorder="1" applyAlignment="1" applyProtection="1">
      <alignment horizontal="right" vertical="center" wrapText="1"/>
    </xf>
    <xf numFmtId="0" fontId="17" fillId="5" borderId="3" xfId="40" applyFont="1" applyFill="1" applyBorder="1" applyAlignment="1">
      <alignment horizontal="left" vertical="top" wrapText="1"/>
    </xf>
    <xf numFmtId="43" fontId="68" fillId="5" borderId="3" xfId="1" applyFont="1" applyFill="1" applyBorder="1" applyAlignment="1">
      <alignment horizontal="right" vertical="center" wrapText="1"/>
    </xf>
    <xf numFmtId="0" fontId="17" fillId="5" borderId="3" xfId="0" applyFont="1" applyFill="1" applyBorder="1" applyAlignment="1">
      <alignment horizontal="center" vertical="top"/>
    </xf>
    <xf numFmtId="49" fontId="17" fillId="5" borderId="3" xfId="0" applyNumberFormat="1" applyFont="1" applyFill="1" applyBorder="1" applyAlignment="1">
      <alignment horizontal="justify" vertical="top" wrapText="1"/>
    </xf>
    <xf numFmtId="49" fontId="19" fillId="5" borderId="3" xfId="0" applyNumberFormat="1" applyFont="1" applyFill="1" applyBorder="1" applyAlignment="1">
      <alignment horizontal="justify" vertical="top" wrapText="1"/>
    </xf>
    <xf numFmtId="0" fontId="17" fillId="5" borderId="3" xfId="0" applyFont="1" applyFill="1" applyBorder="1" applyAlignment="1">
      <alignment horizontal="justify" vertical="top"/>
    </xf>
    <xf numFmtId="0" fontId="22" fillId="5" borderId="3" xfId="0" applyFont="1" applyFill="1" applyBorder="1" applyAlignment="1">
      <alignment horizontal="justify" vertical="top"/>
    </xf>
    <xf numFmtId="176" fontId="17" fillId="5" borderId="3" xfId="0" applyNumberFormat="1" applyFont="1" applyFill="1" applyBorder="1" applyAlignment="1">
      <alignment horizontal="right" vertical="center" wrapText="1"/>
    </xf>
    <xf numFmtId="0" fontId="17" fillId="5" borderId="3" xfId="0" applyFont="1" applyFill="1" applyBorder="1" applyAlignment="1">
      <alignment horizontal="justify" vertical="center" wrapText="1"/>
    </xf>
    <xf numFmtId="49" fontId="17" fillId="5" borderId="3" xfId="0" applyNumberFormat="1" applyFont="1" applyFill="1" applyBorder="1" applyAlignment="1">
      <alignment horizontal="center" vertical="center" wrapText="1"/>
    </xf>
    <xf numFmtId="0" fontId="17" fillId="5" borderId="3" xfId="40" applyFont="1" applyFill="1" applyBorder="1" applyAlignment="1">
      <alignment horizontal="justify" vertical="center" wrapText="1"/>
    </xf>
    <xf numFmtId="0" fontId="17" fillId="0" borderId="15" xfId="0" applyFont="1" applyBorder="1" applyAlignment="1">
      <alignment horizontal="center" vertical="center" wrapText="1"/>
    </xf>
    <xf numFmtId="0" fontId="17" fillId="5" borderId="3" xfId="0" applyFont="1" applyFill="1" applyBorder="1" applyAlignment="1" applyProtection="1">
      <alignment horizontal="right" vertical="center" wrapText="1"/>
      <protection locked="0"/>
    </xf>
    <xf numFmtId="0" fontId="17" fillId="5" borderId="3" xfId="0" applyFont="1" applyFill="1" applyBorder="1" applyAlignment="1">
      <alignment horizontal="center" vertical="center" wrapText="1"/>
    </xf>
    <xf numFmtId="0" fontId="17" fillId="25" borderId="3" xfId="0" applyFont="1" applyFill="1" applyBorder="1" applyAlignment="1">
      <alignment horizontal="center" vertical="center" wrapText="1"/>
    </xf>
    <xf numFmtId="170" fontId="17" fillId="25" borderId="3" xfId="20" applyFont="1" applyFill="1" applyBorder="1" applyAlignment="1" applyProtection="1">
      <alignment horizontal="center" vertical="center"/>
    </xf>
    <xf numFmtId="170" fontId="17" fillId="5" borderId="3" xfId="20" applyFont="1" applyFill="1" applyBorder="1" applyAlignment="1" applyProtection="1">
      <alignment horizontal="center" vertical="center"/>
    </xf>
    <xf numFmtId="49" fontId="17" fillId="0" borderId="3" xfId="0" applyNumberFormat="1" applyFont="1" applyBorder="1" applyAlignment="1">
      <alignment horizontal="center" vertical="center" wrapText="1"/>
    </xf>
    <xf numFmtId="0" fontId="17" fillId="0" borderId="14" xfId="40" applyFont="1" applyBorder="1" applyAlignment="1">
      <alignment horizontal="center" vertical="center"/>
    </xf>
    <xf numFmtId="0" fontId="17" fillId="0" borderId="15" xfId="40" applyFont="1" applyBorder="1" applyAlignment="1">
      <alignment horizontal="center" vertical="center"/>
    </xf>
    <xf numFmtId="170" fontId="17" fillId="0" borderId="3" xfId="20" applyFont="1" applyBorder="1" applyAlignment="1" applyProtection="1">
      <alignment horizontal="center" vertical="center"/>
    </xf>
    <xf numFmtId="43" fontId="17" fillId="25" borderId="11" xfId="19" applyFont="1" applyFill="1" applyBorder="1" applyAlignment="1" applyProtection="1">
      <alignment horizontal="center" vertical="center"/>
    </xf>
    <xf numFmtId="0" fontId="17" fillId="0" borderId="3" xfId="40" applyFont="1" applyBorder="1" applyAlignment="1">
      <alignment horizontal="center" vertical="center"/>
    </xf>
    <xf numFmtId="0" fontId="23" fillId="0" borderId="3" xfId="40" applyFont="1" applyBorder="1" applyAlignment="1">
      <alignment horizontal="center" vertical="center"/>
    </xf>
    <xf numFmtId="0" fontId="23" fillId="0" borderId="15" xfId="40" applyFont="1" applyBorder="1" applyAlignment="1">
      <alignment horizontal="center" vertical="center"/>
    </xf>
    <xf numFmtId="49" fontId="22" fillId="25" borderId="3" xfId="0" applyNumberFormat="1" applyFont="1" applyFill="1" applyBorder="1" applyAlignment="1">
      <alignment horizontal="center" vertical="center" wrapText="1"/>
    </xf>
    <xf numFmtId="49" fontId="17" fillId="25" borderId="3" xfId="0" applyNumberFormat="1" applyFont="1" applyFill="1" applyBorder="1" applyAlignment="1">
      <alignment horizontal="center" vertical="center" wrapText="1"/>
    </xf>
    <xf numFmtId="170" fontId="19" fillId="0" borderId="3" xfId="20" applyFont="1" applyBorder="1" applyAlignment="1" applyProtection="1">
      <alignment horizontal="center" vertical="center"/>
    </xf>
    <xf numFmtId="49" fontId="17" fillId="0" borderId="3" xfId="0" applyNumberFormat="1" applyFont="1" applyBorder="1" applyAlignment="1">
      <alignment horizontal="center" vertical="center"/>
    </xf>
    <xf numFmtId="0" fontId="19" fillId="25" borderId="11" xfId="40" applyFont="1" applyFill="1" applyBorder="1" applyAlignment="1">
      <alignment horizontal="center" vertical="center"/>
    </xf>
    <xf numFmtId="0" fontId="17" fillId="25" borderId="15" xfId="40" applyFont="1" applyFill="1" applyBorder="1" applyAlignment="1">
      <alignment horizontal="center" vertical="center"/>
    </xf>
    <xf numFmtId="0" fontId="17" fillId="25" borderId="11" xfId="0" applyFont="1" applyFill="1" applyBorder="1" applyAlignment="1">
      <alignment horizontal="center" vertical="center" wrapText="1"/>
    </xf>
    <xf numFmtId="43" fontId="17" fillId="25" borderId="3" xfId="1" applyFont="1" applyFill="1" applyBorder="1" applyAlignment="1" applyProtection="1">
      <alignment horizontal="center" vertical="center"/>
    </xf>
    <xf numFmtId="0" fontId="17" fillId="21" borderId="3" xfId="45" applyFont="1" applyFill="1" applyBorder="1" applyAlignment="1" applyProtection="1">
      <alignment horizontal="center" vertical="center"/>
    </xf>
    <xf numFmtId="2" fontId="16" fillId="0" borderId="0" xfId="0" applyNumberFormat="1" applyFont="1" applyAlignment="1">
      <alignment horizontal="right" vertical="center" wrapText="1"/>
    </xf>
    <xf numFmtId="184" fontId="16" fillId="0" borderId="0" xfId="0" applyNumberFormat="1" applyFont="1" applyAlignment="1">
      <alignment horizontal="right" vertical="center" wrapText="1"/>
    </xf>
    <xf numFmtId="164" fontId="68" fillId="25" borderId="3" xfId="1" applyNumberFormat="1" applyFont="1" applyFill="1" applyBorder="1" applyAlignment="1" applyProtection="1">
      <alignment vertical="top" wrapText="1"/>
    </xf>
    <xf numFmtId="164" fontId="68" fillId="25" borderId="19" xfId="1" applyNumberFormat="1" applyFont="1" applyFill="1" applyBorder="1" applyAlignment="1">
      <alignment vertical="top" wrapText="1"/>
    </xf>
    <xf numFmtId="164" fontId="68" fillId="25" borderId="3" xfId="20" applyNumberFormat="1" applyFont="1" applyFill="1" applyBorder="1" applyAlignment="1" applyProtection="1">
      <alignment vertical="top" wrapText="1"/>
      <protection locked="0"/>
    </xf>
    <xf numFmtId="164" fontId="68" fillId="25" borderId="3" xfId="1" applyNumberFormat="1" applyFont="1" applyFill="1" applyBorder="1" applyAlignment="1">
      <alignment horizontal="right" vertical="center" wrapText="1"/>
    </xf>
    <xf numFmtId="164" fontId="68" fillId="25" borderId="21" xfId="1" applyNumberFormat="1" applyFont="1" applyFill="1" applyBorder="1" applyAlignment="1">
      <alignment vertical="top" wrapText="1"/>
    </xf>
    <xf numFmtId="0" fontId="83" fillId="0" borderId="0" xfId="51" applyFont="1" applyBorder="1" applyAlignment="1">
      <alignment horizontal="center" vertical="top" wrapText="1"/>
    </xf>
    <xf numFmtId="0" fontId="84" fillId="0" borderId="0" xfId="52" applyFont="1" applyBorder="1" applyAlignment="1">
      <alignment vertical="top"/>
    </xf>
    <xf numFmtId="0" fontId="85" fillId="0" borderId="3" xfId="51" applyFont="1" applyBorder="1" applyAlignment="1">
      <alignment horizontal="center" vertical="top" wrapText="1"/>
    </xf>
    <xf numFmtId="0" fontId="83" fillId="0" borderId="3" xfId="51" applyFont="1" applyBorder="1" applyAlignment="1">
      <alignment horizontal="center" vertical="top" wrapText="1"/>
    </xf>
    <xf numFmtId="0" fontId="83" fillId="0" borderId="3" xfId="0" applyFont="1" applyBorder="1" applyAlignment="1">
      <alignment horizontal="center" vertical="top" wrapText="1"/>
    </xf>
    <xf numFmtId="43" fontId="84" fillId="7" borderId="13" xfId="1" applyFont="1" applyFill="1" applyBorder="1" applyAlignment="1">
      <alignment horizontal="center" vertical="top" wrapText="1"/>
    </xf>
    <xf numFmtId="0" fontId="84" fillId="0" borderId="0" xfId="0" applyFont="1" applyAlignment="1">
      <alignment vertical="top" wrapText="1"/>
    </xf>
    <xf numFmtId="0" fontId="83" fillId="3" borderId="3" xfId="0" applyFont="1" applyFill="1" applyBorder="1" applyAlignment="1">
      <alignment horizontal="center" vertical="top" wrapText="1"/>
    </xf>
    <xf numFmtId="43" fontId="83" fillId="7" borderId="13" xfId="1" applyFont="1" applyFill="1" applyBorder="1" applyAlignment="1">
      <alignment horizontal="center" vertical="top" wrapText="1"/>
    </xf>
    <xf numFmtId="0" fontId="83" fillId="5" borderId="3" xfId="0" applyFont="1" applyFill="1" applyBorder="1" applyAlignment="1">
      <alignment horizontal="center" vertical="top" wrapText="1"/>
    </xf>
    <xf numFmtId="0" fontId="83" fillId="5" borderId="3" xfId="0" applyFont="1" applyFill="1" applyBorder="1" applyAlignment="1">
      <alignment horizontal="left" vertical="top" wrapText="1"/>
    </xf>
    <xf numFmtId="43" fontId="84" fillId="5" borderId="13" xfId="1" applyFont="1" applyFill="1" applyBorder="1" applyAlignment="1">
      <alignment vertical="top" wrapText="1"/>
    </xf>
    <xf numFmtId="0" fontId="68" fillId="5" borderId="17" xfId="0" applyFont="1" applyFill="1" applyBorder="1" applyAlignment="1">
      <alignment horizontal="center" vertical="top" wrapText="1"/>
    </xf>
    <xf numFmtId="0" fontId="68" fillId="5" borderId="18" xfId="0" applyFont="1" applyFill="1" applyBorder="1" applyAlignment="1">
      <alignment horizontal="justify" vertical="justify" wrapText="1"/>
    </xf>
    <xf numFmtId="176" fontId="84" fillId="0" borderId="3" xfId="0" applyNumberFormat="1" applyFont="1" applyBorder="1" applyAlignment="1">
      <alignment horizontal="right" vertical="center" wrapText="1"/>
    </xf>
    <xf numFmtId="43" fontId="84" fillId="5" borderId="23" xfId="1" applyFont="1" applyFill="1" applyBorder="1" applyAlignment="1">
      <alignment horizontal="center" vertical="top" wrapText="1"/>
    </xf>
    <xf numFmtId="0" fontId="68" fillId="25" borderId="17" xfId="0" applyFont="1" applyFill="1" applyBorder="1" applyAlignment="1">
      <alignment horizontal="center" vertical="top" wrapText="1"/>
    </xf>
    <xf numFmtId="43" fontId="68" fillId="25" borderId="7" xfId="1" applyFont="1" applyFill="1" applyBorder="1" applyAlignment="1">
      <alignment horizontal="right" vertical="top" wrapText="1"/>
    </xf>
    <xf numFmtId="0" fontId="68" fillId="14" borderId="17" xfId="0" applyFont="1" applyFill="1" applyBorder="1" applyAlignment="1">
      <alignment horizontal="center" vertical="top" wrapText="1"/>
    </xf>
    <xf numFmtId="43" fontId="68" fillId="12" borderId="7" xfId="1" applyFont="1" applyFill="1" applyBorder="1" applyAlignment="1">
      <alignment horizontal="right" vertical="top" wrapText="1"/>
    </xf>
    <xf numFmtId="0" fontId="68" fillId="5" borderId="19" xfId="0" applyFont="1" applyFill="1" applyBorder="1" applyAlignment="1">
      <alignment horizontal="center" vertical="top" wrapText="1"/>
    </xf>
    <xf numFmtId="0" fontId="84" fillId="6" borderId="0" xfId="0" applyFont="1" applyFill="1" applyAlignment="1">
      <alignment vertical="top" wrapText="1"/>
    </xf>
    <xf numFmtId="0" fontId="68" fillId="25" borderId="19" xfId="0" applyFont="1" applyFill="1" applyBorder="1" applyAlignment="1">
      <alignment horizontal="center" vertical="top" wrapText="1"/>
    </xf>
    <xf numFmtId="0" fontId="68" fillId="5" borderId="18" xfId="0" applyFont="1" applyFill="1" applyBorder="1" applyAlignment="1">
      <alignment horizontal="center" vertical="top" wrapText="1"/>
    </xf>
    <xf numFmtId="2" fontId="68" fillId="25" borderId="3" xfId="1" applyNumberFormat="1" applyFont="1" applyFill="1" applyBorder="1" applyAlignment="1">
      <alignment horizontal="right" vertical="top" wrapText="1"/>
    </xf>
    <xf numFmtId="0" fontId="70" fillId="5" borderId="19" xfId="0" applyFont="1" applyFill="1" applyBorder="1" applyAlignment="1">
      <alignment horizontal="left" vertical="top" wrapText="1"/>
    </xf>
    <xf numFmtId="0" fontId="68" fillId="5" borderId="20" xfId="0" applyFont="1" applyFill="1" applyBorder="1" applyAlignment="1">
      <alignment horizontal="center" vertical="top" wrapText="1"/>
    </xf>
    <xf numFmtId="0" fontId="68" fillId="5" borderId="3" xfId="0" applyFont="1" applyFill="1" applyBorder="1" applyAlignment="1">
      <alignment horizontal="center" vertical="top" wrapText="1"/>
    </xf>
    <xf numFmtId="0" fontId="70" fillId="0" borderId="3" xfId="0" applyFont="1" applyBorder="1" applyAlignment="1">
      <alignment horizontal="justify" vertical="top" wrapText="1"/>
    </xf>
    <xf numFmtId="0" fontId="68" fillId="25" borderId="3" xfId="0" applyFont="1" applyFill="1" applyBorder="1" applyAlignment="1">
      <alignment horizontal="center" vertical="top" wrapText="1"/>
    </xf>
    <xf numFmtId="0" fontId="68" fillId="5" borderId="22" xfId="0" applyFont="1" applyFill="1" applyBorder="1" applyAlignment="1">
      <alignment horizontal="center" vertical="top" wrapText="1"/>
    </xf>
    <xf numFmtId="0" fontId="70" fillId="5" borderId="3" xfId="0" applyFont="1" applyFill="1" applyBorder="1" applyAlignment="1">
      <alignment horizontal="left" vertical="top" wrapText="1"/>
    </xf>
    <xf numFmtId="0" fontId="68" fillId="25" borderId="3" xfId="0" applyFont="1" applyFill="1" applyBorder="1" applyAlignment="1">
      <alignment vertical="top" wrapText="1"/>
    </xf>
    <xf numFmtId="43" fontId="68" fillId="25" borderId="3" xfId="1" applyFont="1" applyFill="1" applyBorder="1" applyAlignment="1">
      <alignment vertical="top" wrapText="1"/>
    </xf>
    <xf numFmtId="0" fontId="68" fillId="5" borderId="3" xfId="0" applyFont="1" applyFill="1" applyBorder="1" applyAlignment="1">
      <alignment horizontal="left" vertical="top" wrapText="1"/>
    </xf>
    <xf numFmtId="0" fontId="68" fillId="5" borderId="14" xfId="0" applyFont="1" applyFill="1" applyBorder="1" applyAlignment="1">
      <alignment horizontal="center" vertical="top" wrapText="1"/>
    </xf>
    <xf numFmtId="49" fontId="68" fillId="5" borderId="3" xfId="0" applyNumberFormat="1" applyFont="1" applyFill="1" applyBorder="1" applyAlignment="1">
      <alignment horizontal="center" vertical="center" wrapText="1"/>
    </xf>
    <xf numFmtId="0" fontId="68" fillId="25" borderId="14" xfId="40" applyFont="1" applyFill="1" applyBorder="1" applyAlignment="1">
      <alignment horizontal="center" vertical="top"/>
    </xf>
    <xf numFmtId="0" fontId="68" fillId="0" borderId="14" xfId="40" applyFont="1" applyBorder="1" applyAlignment="1">
      <alignment horizontal="center" vertical="top"/>
    </xf>
    <xf numFmtId="0" fontId="68" fillId="14" borderId="3" xfId="0" applyFont="1" applyFill="1" applyBorder="1" applyAlignment="1">
      <alignment horizontal="center" vertical="top" wrapText="1"/>
    </xf>
    <xf numFmtId="43" fontId="84" fillId="0" borderId="0" xfId="0" applyNumberFormat="1" applyFont="1" applyAlignment="1">
      <alignment vertical="top" wrapText="1"/>
    </xf>
    <xf numFmtId="0" fontId="68" fillId="0" borderId="19" xfId="0" applyFont="1" applyBorder="1" applyAlignment="1">
      <alignment horizontal="center" vertical="top" wrapText="1"/>
    </xf>
    <xf numFmtId="0" fontId="68" fillId="5" borderId="19" xfId="0" applyFont="1" applyFill="1" applyBorder="1" applyAlignment="1">
      <alignment horizontal="left" vertical="top" wrapText="1"/>
    </xf>
    <xf numFmtId="0" fontId="70" fillId="6" borderId="19" xfId="0" applyFont="1" applyFill="1" applyBorder="1" applyAlignment="1">
      <alignment horizontal="left" vertical="top" wrapText="1"/>
    </xf>
    <xf numFmtId="0" fontId="70" fillId="6" borderId="22" xfId="0" applyFont="1" applyFill="1" applyBorder="1" applyAlignment="1">
      <alignment horizontal="left" vertical="top" wrapText="1"/>
    </xf>
    <xf numFmtId="43" fontId="70" fillId="6" borderId="3" xfId="1" applyFont="1" applyFill="1" applyBorder="1" applyAlignment="1">
      <alignment horizontal="right" vertical="top" wrapText="1"/>
    </xf>
    <xf numFmtId="176" fontId="83" fillId="6" borderId="3" xfId="1" applyNumberFormat="1" applyFont="1" applyFill="1" applyBorder="1" applyAlignment="1">
      <alignment horizontal="right" vertical="top" wrapText="1"/>
    </xf>
    <xf numFmtId="176" fontId="84" fillId="0" borderId="0" xfId="0" applyNumberFormat="1" applyFont="1" applyAlignment="1">
      <alignment vertical="top" wrapText="1"/>
    </xf>
    <xf numFmtId="0" fontId="68" fillId="0" borderId="3" xfId="0" applyFont="1" applyBorder="1" applyAlignment="1">
      <alignment vertical="top"/>
    </xf>
    <xf numFmtId="0" fontId="68" fillId="0" borderId="0" xfId="0" applyFont="1" applyAlignment="1">
      <alignment vertical="top"/>
    </xf>
    <xf numFmtId="0" fontId="87" fillId="0" borderId="3" xfId="0" applyFont="1" applyBorder="1" applyAlignment="1">
      <alignment horizontal="justify" vertical="top"/>
    </xf>
    <xf numFmtId="176" fontId="68" fillId="0" borderId="0" xfId="0" applyNumberFormat="1" applyFont="1" applyAlignment="1">
      <alignment vertical="top"/>
    </xf>
    <xf numFmtId="0" fontId="83" fillId="0" borderId="3" xfId="0" applyFont="1" applyBorder="1" applyAlignment="1">
      <alignment horizontal="center" vertical="top" textRotation="90" wrapText="1"/>
    </xf>
    <xf numFmtId="43" fontId="83" fillId="0" borderId="3" xfId="1" applyFont="1" applyBorder="1" applyAlignment="1">
      <alignment horizontal="center" vertical="top" wrapText="1"/>
    </xf>
    <xf numFmtId="0" fontId="70" fillId="0" borderId="3" xfId="0" applyFont="1" applyBorder="1" applyAlignment="1">
      <alignment horizontal="center" vertical="top"/>
    </xf>
    <xf numFmtId="0" fontId="87" fillId="0" borderId="3" xfId="0" applyFont="1" applyBorder="1" applyAlignment="1">
      <alignment horizontal="center" vertical="top"/>
    </xf>
    <xf numFmtId="43" fontId="83" fillId="0" borderId="3" xfId="1" applyFont="1" applyBorder="1" applyAlignment="1">
      <alignment horizontal="center" vertical="top"/>
    </xf>
    <xf numFmtId="0" fontId="83" fillId="0" borderId="3" xfId="0" applyFont="1" applyBorder="1" applyAlignment="1">
      <alignment horizontal="center" vertical="top"/>
    </xf>
    <xf numFmtId="0" fontId="83" fillId="0" borderId="3" xfId="0" applyFont="1" applyBorder="1" applyAlignment="1">
      <alignment vertical="top"/>
    </xf>
    <xf numFmtId="0" fontId="83" fillId="26" borderId="3" xfId="0" applyFont="1" applyFill="1" applyBorder="1" applyAlignment="1">
      <alignment horizontal="center" vertical="top"/>
    </xf>
    <xf numFmtId="43" fontId="84" fillId="26" borderId="3" xfId="1" applyFont="1" applyFill="1" applyBorder="1" applyAlignment="1">
      <alignment horizontal="right" vertical="top"/>
    </xf>
    <xf numFmtId="1" fontId="83" fillId="0" borderId="3" xfId="45" applyNumberFormat="1" applyFont="1" applyBorder="1" applyAlignment="1">
      <alignment horizontal="center" vertical="top"/>
    </xf>
    <xf numFmtId="0" fontId="83" fillId="0" borderId="3" xfId="45" applyFont="1" applyBorder="1" applyAlignment="1">
      <alignment horizontal="justify" vertical="top" wrapText="1"/>
    </xf>
    <xf numFmtId="0" fontId="84" fillId="31" borderId="3" xfId="45" applyFont="1" applyFill="1" applyBorder="1" applyAlignment="1" applyProtection="1">
      <alignment horizontal="center" vertical="top"/>
      <protection locked="0"/>
    </xf>
    <xf numFmtId="173" fontId="84" fillId="31" borderId="3" xfId="45" applyNumberFormat="1" applyFont="1" applyFill="1" applyBorder="1" applyAlignment="1" applyProtection="1">
      <alignment horizontal="center" vertical="top" wrapText="1"/>
      <protection locked="0"/>
    </xf>
    <xf numFmtId="43" fontId="84" fillId="31" borderId="3" xfId="1" applyFont="1" applyFill="1" applyBorder="1" applyAlignment="1" applyProtection="1">
      <alignment horizontal="right" vertical="top"/>
      <protection locked="0"/>
    </xf>
    <xf numFmtId="0" fontId="83" fillId="0" borderId="3" xfId="45" applyFont="1" applyBorder="1" applyAlignment="1">
      <alignment horizontal="center" vertical="top"/>
    </xf>
    <xf numFmtId="0" fontId="70" fillId="0" borderId="3" xfId="45" applyFont="1" applyBorder="1" applyAlignment="1" applyProtection="1">
      <alignment wrapText="1"/>
    </xf>
    <xf numFmtId="0" fontId="84" fillId="0" borderId="3" xfId="45" applyFont="1" applyBorder="1" applyAlignment="1">
      <alignment horizontal="center" vertical="top"/>
    </xf>
    <xf numFmtId="3" fontId="87" fillId="0" borderId="3" xfId="45" applyNumberFormat="1" applyFont="1" applyBorder="1" applyAlignment="1">
      <alignment horizontal="center" vertical="top" wrapText="1"/>
    </xf>
    <xf numFmtId="43" fontId="84" fillId="3" borderId="3" xfId="1" applyFont="1" applyFill="1" applyBorder="1" applyAlignment="1">
      <alignment horizontal="right" vertical="top"/>
    </xf>
    <xf numFmtId="0" fontId="68" fillId="0" borderId="3" xfId="45" applyFont="1" applyBorder="1" applyAlignment="1" applyProtection="1">
      <alignment wrapText="1"/>
    </xf>
    <xf numFmtId="3" fontId="89" fillId="0" borderId="3" xfId="45" applyNumberFormat="1" applyFont="1" applyBorder="1" applyAlignment="1">
      <alignment horizontal="center" vertical="top" wrapText="1"/>
    </xf>
    <xf numFmtId="14" fontId="83" fillId="0" borderId="3" xfId="45" applyNumberFormat="1" applyFont="1" applyBorder="1" applyAlignment="1">
      <alignment horizontal="center" vertical="top"/>
    </xf>
    <xf numFmtId="4" fontId="84" fillId="0" borderId="3" xfId="45" applyNumberFormat="1" applyFont="1" applyBorder="1" applyAlignment="1">
      <alignment horizontal="center" vertical="top" wrapText="1"/>
    </xf>
    <xf numFmtId="3" fontId="68" fillId="0" borderId="3" xfId="45" applyNumberFormat="1" applyFont="1" applyBorder="1" applyAlignment="1" applyProtection="1">
      <alignment horizontal="center" vertical="center"/>
    </xf>
    <xf numFmtId="3" fontId="70" fillId="0" borderId="3" xfId="45" applyNumberFormat="1" applyFont="1" applyBorder="1" applyAlignment="1" applyProtection="1">
      <alignment horizontal="center" vertical="center" wrapText="1"/>
    </xf>
    <xf numFmtId="174" fontId="68" fillId="0" borderId="3" xfId="45" applyNumberFormat="1" applyFont="1" applyBorder="1" applyAlignment="1" applyProtection="1">
      <alignment horizontal="center"/>
    </xf>
    <xf numFmtId="0" fontId="70" fillId="0" borderId="3" xfId="45" applyFont="1" applyBorder="1" applyProtection="1"/>
    <xf numFmtId="4" fontId="68" fillId="31" borderId="3" xfId="45" applyNumberFormat="1" applyFont="1" applyFill="1" applyBorder="1" applyAlignment="1" applyProtection="1">
      <alignment horizontal="center" vertical="center" wrapText="1"/>
    </xf>
    <xf numFmtId="1" fontId="68" fillId="31" borderId="3" xfId="0" applyNumberFormat="1" applyFont="1" applyFill="1" applyBorder="1" applyAlignment="1">
      <alignment horizontal="center" vertical="center"/>
    </xf>
    <xf numFmtId="2" fontId="68" fillId="0" borderId="3" xfId="45" applyNumberFormat="1" applyFont="1" applyBorder="1" applyAlignment="1" applyProtection="1">
      <alignment horizontal="center"/>
    </xf>
    <xf numFmtId="0" fontId="68" fillId="11" borderId="3" xfId="0" applyFont="1" applyFill="1" applyBorder="1" applyAlignment="1">
      <alignment horizontal="justify"/>
    </xf>
    <xf numFmtId="4" fontId="68" fillId="0" borderId="3" xfId="45" applyNumberFormat="1" applyFont="1" applyBorder="1" applyAlignment="1" applyProtection="1">
      <alignment horizontal="center" vertical="center" wrapText="1"/>
    </xf>
    <xf numFmtId="1" fontId="68" fillId="0" borderId="3" xfId="45" applyNumberFormat="1" applyFont="1" applyBorder="1" applyAlignment="1" applyProtection="1">
      <alignment horizontal="center" vertical="center" wrapText="1"/>
    </xf>
    <xf numFmtId="4" fontId="68" fillId="0" borderId="3" xfId="45" applyNumberFormat="1" applyFont="1" applyBorder="1" applyAlignment="1" applyProtection="1">
      <alignment horizontal="center" vertical="center"/>
    </xf>
    <xf numFmtId="4" fontId="70" fillId="0" borderId="3" xfId="45" applyNumberFormat="1" applyFont="1" applyBorder="1" applyAlignment="1" applyProtection="1">
      <alignment horizontal="center" vertical="center" wrapText="1"/>
    </xf>
    <xf numFmtId="43" fontId="68" fillId="31" borderId="3" xfId="1" applyFont="1" applyFill="1" applyBorder="1" applyAlignment="1" applyProtection="1">
      <alignment horizontal="right" vertical="center"/>
    </xf>
    <xf numFmtId="0" fontId="68" fillId="0" borderId="3" xfId="45" applyFont="1" applyBorder="1" applyAlignment="1" applyProtection="1">
      <alignment horizontal="center"/>
    </xf>
    <xf numFmtId="0" fontId="68" fillId="11" borderId="3" xfId="0" applyFont="1" applyFill="1" applyBorder="1" applyAlignment="1">
      <alignment horizontal="justify" wrapText="1"/>
    </xf>
    <xf numFmtId="0" fontId="84" fillId="11" borderId="3" xfId="45" applyFont="1" applyFill="1" applyBorder="1" applyAlignment="1">
      <alignment horizontal="justify" vertical="top" wrapText="1"/>
    </xf>
    <xf numFmtId="173" fontId="84" fillId="0" borderId="3" xfId="45" applyNumberFormat="1" applyFont="1" applyBorder="1" applyAlignment="1">
      <alignment horizontal="center" vertical="top" wrapText="1"/>
    </xf>
    <xf numFmtId="49" fontId="83" fillId="0" borderId="3" xfId="0" applyNumberFormat="1" applyFont="1" applyBorder="1" applyAlignment="1">
      <alignment horizontal="center" vertical="top"/>
    </xf>
    <xf numFmtId="0" fontId="83" fillId="0" borderId="3" xfId="0" applyFont="1" applyBorder="1" applyAlignment="1">
      <alignment horizontal="justify" vertical="top" wrapText="1"/>
    </xf>
    <xf numFmtId="0" fontId="84" fillId="20" borderId="3" xfId="0" applyFont="1" applyFill="1" applyBorder="1" applyAlignment="1">
      <alignment horizontal="center" vertical="top"/>
    </xf>
    <xf numFmtId="0" fontId="83" fillId="20" borderId="3" xfId="0" applyFont="1" applyFill="1" applyBorder="1" applyAlignment="1">
      <alignment horizontal="center" vertical="top"/>
    </xf>
    <xf numFmtId="49" fontId="83" fillId="0" borderId="3" xfId="0" quotePrefix="1" applyNumberFormat="1" applyFont="1" applyBorder="1" applyAlignment="1">
      <alignment horizontal="center" vertical="top"/>
    </xf>
    <xf numFmtId="0" fontId="84" fillId="11" borderId="3" xfId="0" applyFont="1" applyFill="1" applyBorder="1" applyAlignment="1">
      <alignment horizontal="center" vertical="top" wrapText="1"/>
    </xf>
    <xf numFmtId="2" fontId="84" fillId="0" borderId="3" xfId="0" applyNumberFormat="1" applyFont="1" applyBorder="1" applyAlignment="1">
      <alignment horizontal="center" vertical="top"/>
    </xf>
    <xf numFmtId="0" fontId="84" fillId="20" borderId="3" xfId="45" applyFont="1" applyFill="1" applyBorder="1" applyAlignment="1">
      <alignment vertical="top"/>
    </xf>
    <xf numFmtId="3" fontId="87" fillId="12" borderId="3" xfId="45" applyNumberFormat="1" applyFont="1" applyFill="1" applyBorder="1" applyAlignment="1">
      <alignment horizontal="center" vertical="top" wrapText="1"/>
    </xf>
    <xf numFmtId="43" fontId="84" fillId="20" borderId="3" xfId="1" applyFont="1" applyFill="1" applyBorder="1" applyAlignment="1">
      <alignment horizontal="right" vertical="top"/>
    </xf>
    <xf numFmtId="43" fontId="84" fillId="12" borderId="3" xfId="1" applyFont="1" applyFill="1" applyBorder="1" applyAlignment="1">
      <alignment horizontal="right" vertical="top"/>
    </xf>
    <xf numFmtId="0" fontId="69" fillId="0" borderId="0" xfId="0" applyFont="1" applyAlignment="1">
      <alignment vertical="top"/>
    </xf>
    <xf numFmtId="0" fontId="84" fillId="0" borderId="3" xfId="45" applyFont="1" applyBorder="1" applyAlignment="1">
      <alignment horizontal="justify" vertical="top"/>
    </xf>
    <xf numFmtId="0" fontId="84" fillId="11" borderId="3" xfId="45" applyFont="1" applyFill="1" applyBorder="1" applyAlignment="1">
      <alignment horizontal="center" vertical="top"/>
    </xf>
    <xf numFmtId="3" fontId="84" fillId="11" borderId="3" xfId="0" applyNumberFormat="1" applyFont="1" applyFill="1" applyBorder="1" applyAlignment="1">
      <alignment horizontal="center" vertical="top"/>
    </xf>
    <xf numFmtId="0" fontId="84" fillId="11" borderId="3" xfId="0" applyFont="1" applyFill="1" applyBorder="1" applyAlignment="1">
      <alignment horizontal="center" vertical="top"/>
    </xf>
    <xf numFmtId="0" fontId="84" fillId="18" borderId="3" xfId="0" applyFont="1" applyFill="1" applyBorder="1" applyAlignment="1">
      <alignment horizontal="center" vertical="top"/>
    </xf>
    <xf numFmtId="43" fontId="84" fillId="18" borderId="3" xfId="1" applyFont="1" applyFill="1" applyBorder="1" applyAlignment="1">
      <alignment horizontal="right" vertical="top"/>
    </xf>
    <xf numFmtId="0" fontId="84" fillId="0" borderId="3" xfId="0" applyFont="1" applyBorder="1" applyAlignment="1">
      <alignment horizontal="justify" vertical="top" wrapText="1"/>
    </xf>
    <xf numFmtId="0" fontId="84" fillId="0" borderId="3" xfId="0" applyFont="1" applyBorder="1" applyAlignment="1">
      <alignment horizontal="center" vertical="top"/>
    </xf>
    <xf numFmtId="0" fontId="84" fillId="37" borderId="3" xfId="0" applyFont="1" applyFill="1" applyBorder="1" applyAlignment="1">
      <alignment horizontal="center" vertical="top" wrapText="1"/>
    </xf>
    <xf numFmtId="2" fontId="84" fillId="5" borderId="3" xfId="0" applyNumberFormat="1" applyFont="1" applyFill="1" applyBorder="1" applyAlignment="1">
      <alignment horizontal="center" vertical="top"/>
    </xf>
    <xf numFmtId="3" fontId="87" fillId="5" borderId="3" xfId="45" applyNumberFormat="1" applyFont="1" applyFill="1" applyBorder="1" applyAlignment="1">
      <alignment horizontal="center" vertical="top" wrapText="1"/>
    </xf>
    <xf numFmtId="0" fontId="84" fillId="21" borderId="3" xfId="0" applyFont="1" applyFill="1" applyBorder="1" applyAlignment="1" applyProtection="1">
      <alignment horizontal="center" vertical="top"/>
      <protection locked="0"/>
    </xf>
    <xf numFmtId="0" fontId="83" fillId="21" borderId="3" xfId="0" applyFont="1" applyFill="1" applyBorder="1" applyAlignment="1" applyProtection="1">
      <alignment horizontal="center" vertical="top"/>
      <protection locked="0"/>
    </xf>
    <xf numFmtId="43" fontId="84" fillId="21" borderId="3" xfId="1" applyFont="1" applyFill="1" applyBorder="1" applyAlignment="1" applyProtection="1">
      <alignment horizontal="right" vertical="top"/>
      <protection locked="0"/>
    </xf>
    <xf numFmtId="0" fontId="83" fillId="0" borderId="3" xfId="0" applyFont="1" applyBorder="1" applyAlignment="1">
      <alignment horizontal="justify" vertical="top"/>
    </xf>
    <xf numFmtId="0" fontId="84" fillId="12" borderId="3" xfId="0" applyFont="1" applyFill="1" applyBorder="1" applyAlignment="1">
      <alignment horizontal="center" vertical="top"/>
    </xf>
    <xf numFmtId="0" fontId="84" fillId="19" borderId="3" xfId="0" applyFont="1" applyFill="1" applyBorder="1" applyAlignment="1">
      <alignment horizontal="center" vertical="top"/>
    </xf>
    <xf numFmtId="43" fontId="84" fillId="19" borderId="3" xfId="1" applyFont="1" applyFill="1" applyBorder="1" applyAlignment="1">
      <alignment horizontal="right" vertical="top"/>
    </xf>
    <xf numFmtId="2" fontId="84" fillId="12" borderId="3" xfId="1" applyNumberFormat="1" applyFont="1" applyFill="1" applyBorder="1" applyAlignment="1">
      <alignment horizontal="right" vertical="top"/>
    </xf>
    <xf numFmtId="0" fontId="84" fillId="0" borderId="3" xfId="0" applyFont="1" applyBorder="1" applyAlignment="1">
      <alignment horizontal="center" vertical="top" wrapText="1"/>
    </xf>
    <xf numFmtId="174" fontId="84" fillId="11" borderId="3" xfId="0" applyNumberFormat="1" applyFont="1" applyFill="1" applyBorder="1" applyAlignment="1">
      <alignment horizontal="center" vertical="top"/>
    </xf>
    <xf numFmtId="0" fontId="81" fillId="6" borderId="3" xfId="0" applyFont="1" applyFill="1" applyBorder="1" applyAlignment="1">
      <alignment horizontal="center" vertical="top"/>
    </xf>
    <xf numFmtId="0" fontId="83" fillId="6" borderId="3" xfId="0" applyFont="1" applyFill="1" applyBorder="1" applyAlignment="1">
      <alignment horizontal="center" vertical="top" wrapText="1"/>
    </xf>
    <xf numFmtId="43" fontId="84" fillId="0" borderId="3" xfId="1" applyFont="1" applyFill="1" applyBorder="1" applyAlignment="1">
      <alignment horizontal="right" vertical="top"/>
    </xf>
    <xf numFmtId="43" fontId="83" fillId="6" borderId="3" xfId="1" applyFont="1" applyFill="1" applyBorder="1" applyAlignment="1">
      <alignment horizontal="right" vertical="top"/>
    </xf>
    <xf numFmtId="43" fontId="68" fillId="0" borderId="0" xfId="1" applyFont="1" applyAlignment="1">
      <alignment vertical="top"/>
    </xf>
    <xf numFmtId="181" fontId="68" fillId="0" borderId="0" xfId="0" applyNumberFormat="1" applyFont="1" applyAlignment="1">
      <alignment vertical="top"/>
    </xf>
    <xf numFmtId="0" fontId="83" fillId="11" borderId="3" xfId="0" applyFont="1" applyFill="1" applyBorder="1" applyAlignment="1">
      <alignment horizontal="center" vertical="center" textRotation="90" wrapText="1"/>
    </xf>
    <xf numFmtId="0" fontId="83" fillId="0" borderId="3" xfId="0" applyFont="1" applyBorder="1" applyAlignment="1">
      <alignment horizontal="center" vertical="center" textRotation="90" wrapText="1"/>
    </xf>
    <xf numFmtId="0" fontId="83" fillId="0" borderId="3" xfId="0" applyFont="1" applyBorder="1" applyAlignment="1">
      <alignment horizontal="center" vertical="center" wrapText="1"/>
    </xf>
    <xf numFmtId="0" fontId="83" fillId="18" borderId="3" xfId="0" applyFont="1" applyFill="1" applyBorder="1" applyAlignment="1">
      <alignment horizontal="center" vertical="top"/>
    </xf>
    <xf numFmtId="0" fontId="83" fillId="18" borderId="3" xfId="0" applyFont="1" applyFill="1" applyBorder="1" applyAlignment="1">
      <alignment horizontal="right" vertical="top"/>
    </xf>
    <xf numFmtId="0" fontId="84" fillId="0" borderId="0" xfId="0" applyFont="1" applyAlignment="1">
      <alignment vertical="top"/>
    </xf>
    <xf numFmtId="0" fontId="84" fillId="21" borderId="3" xfId="45" applyFont="1" applyFill="1" applyBorder="1" applyAlignment="1" applyProtection="1">
      <alignment horizontal="center" vertical="top"/>
      <protection locked="0"/>
    </xf>
    <xf numFmtId="173" fontId="84" fillId="21" borderId="3" xfId="45" applyNumberFormat="1" applyFont="1" applyFill="1" applyBorder="1" applyAlignment="1" applyProtection="1">
      <alignment horizontal="center" vertical="top" wrapText="1"/>
      <protection locked="0"/>
    </xf>
    <xf numFmtId="0" fontId="84" fillId="21" borderId="3" xfId="0" applyFont="1" applyFill="1" applyBorder="1" applyAlignment="1" applyProtection="1">
      <alignment horizontal="right" vertical="top"/>
      <protection locked="0"/>
    </xf>
    <xf numFmtId="0" fontId="83" fillId="0" borderId="3" xfId="45" applyFont="1" applyBorder="1" applyAlignment="1">
      <alignment vertical="top" wrapText="1"/>
    </xf>
    <xf numFmtId="0" fontId="84" fillId="12" borderId="3" xfId="0" applyFont="1" applyFill="1" applyBorder="1" applyAlignment="1">
      <alignment horizontal="right" vertical="top"/>
    </xf>
    <xf numFmtId="0" fontId="84" fillId="0" borderId="3" xfId="45" applyFont="1" applyBorder="1" applyAlignment="1">
      <alignment vertical="top" wrapText="1"/>
    </xf>
    <xf numFmtId="14" fontId="84" fillId="0" borderId="3" xfId="45" applyNumberFormat="1" applyFont="1" applyBorder="1" applyAlignment="1">
      <alignment horizontal="center" vertical="top"/>
    </xf>
    <xf numFmtId="4" fontId="68" fillId="21" borderId="3" xfId="45" applyNumberFormat="1" applyFont="1" applyFill="1" applyBorder="1" applyAlignment="1" applyProtection="1">
      <alignment horizontal="center" vertical="center" wrapText="1"/>
    </xf>
    <xf numFmtId="1" fontId="68" fillId="21" borderId="3" xfId="0" applyNumberFormat="1" applyFont="1" applyFill="1" applyBorder="1" applyAlignment="1">
      <alignment horizontal="center" vertical="center"/>
    </xf>
    <xf numFmtId="43" fontId="68" fillId="12" borderId="3" xfId="1" applyFont="1" applyFill="1" applyBorder="1" applyAlignment="1" applyProtection="1">
      <alignment horizontal="right" vertical="center"/>
    </xf>
    <xf numFmtId="43" fontId="68" fillId="21" borderId="3" xfId="1" applyFont="1" applyFill="1" applyBorder="1" applyAlignment="1" applyProtection="1">
      <alignment horizontal="right" vertical="center"/>
    </xf>
    <xf numFmtId="0" fontId="84" fillId="18" borderId="3" xfId="45" applyFont="1" applyFill="1" applyBorder="1" applyAlignment="1">
      <alignment vertical="top"/>
    </xf>
    <xf numFmtId="0" fontId="84" fillId="20" borderId="3" xfId="0" applyFont="1" applyFill="1" applyBorder="1" applyAlignment="1">
      <alignment horizontal="right" vertical="top"/>
    </xf>
    <xf numFmtId="0" fontId="84" fillId="21" borderId="3" xfId="0" applyFont="1" applyFill="1" applyBorder="1" applyAlignment="1">
      <alignment horizontal="center" vertical="top"/>
    </xf>
    <xf numFmtId="0" fontId="83" fillId="21" borderId="3" xfId="0" applyFont="1" applyFill="1" applyBorder="1" applyAlignment="1">
      <alignment horizontal="center" vertical="top"/>
    </xf>
    <xf numFmtId="0" fontId="83" fillId="21" borderId="3" xfId="0" applyFont="1" applyFill="1" applyBorder="1" applyAlignment="1">
      <alignment horizontal="right" vertical="top"/>
    </xf>
    <xf numFmtId="43" fontId="84" fillId="21" borderId="3" xfId="1" applyFont="1" applyFill="1" applyBorder="1" applyAlignment="1">
      <alignment horizontal="right" vertical="top"/>
    </xf>
    <xf numFmtId="0" fontId="81" fillId="0" borderId="3" xfId="0" applyFont="1" applyBorder="1" applyAlignment="1">
      <alignment horizontal="center" vertical="top"/>
    </xf>
    <xf numFmtId="0" fontId="84" fillId="0" borderId="3" xfId="0" applyFont="1" applyBorder="1" applyAlignment="1">
      <alignment horizontal="right" vertical="top"/>
    </xf>
    <xf numFmtId="43" fontId="84" fillId="0" borderId="0" xfId="1" applyFont="1" applyAlignment="1" applyProtection="1">
      <alignment vertical="top"/>
    </xf>
    <xf numFmtId="182" fontId="84" fillId="0" borderId="0" xfId="1" applyNumberFormat="1" applyFont="1" applyAlignment="1" applyProtection="1">
      <alignment vertical="top"/>
    </xf>
    <xf numFmtId="43" fontId="84" fillId="5" borderId="0" xfId="1" applyFont="1" applyFill="1" applyAlignment="1">
      <alignment vertical="top" wrapText="1"/>
    </xf>
    <xf numFmtId="43" fontId="84" fillId="0" borderId="0" xfId="1" applyFont="1" applyAlignment="1">
      <alignment vertical="top" wrapText="1"/>
    </xf>
    <xf numFmtId="182" fontId="84" fillId="0" borderId="0" xfId="1" applyNumberFormat="1" applyFont="1" applyAlignment="1">
      <alignment vertical="top" wrapText="1"/>
    </xf>
    <xf numFmtId="0" fontId="84" fillId="5" borderId="0" xfId="0" applyFont="1" applyFill="1" applyAlignment="1">
      <alignment vertical="top" wrapText="1"/>
    </xf>
    <xf numFmtId="0" fontId="84" fillId="5" borderId="0" xfId="0" applyFont="1" applyFill="1" applyAlignment="1">
      <alignment horizontal="center" vertical="top" wrapText="1"/>
    </xf>
    <xf numFmtId="43" fontId="84" fillId="5" borderId="0" xfId="1" applyFont="1" applyFill="1" applyBorder="1" applyAlignment="1">
      <alignment horizontal="right" vertical="top" wrapText="1"/>
    </xf>
    <xf numFmtId="43" fontId="83" fillId="5" borderId="0" xfId="1" applyFont="1" applyFill="1" applyBorder="1" applyAlignment="1">
      <alignment vertical="top" wrapText="1"/>
    </xf>
    <xf numFmtId="4" fontId="84" fillId="0" borderId="0" xfId="0" applyNumberFormat="1" applyFont="1" applyAlignment="1">
      <alignment vertical="top" wrapText="1"/>
    </xf>
    <xf numFmtId="43" fontId="84" fillId="5" borderId="0" xfId="1" applyFont="1" applyFill="1" applyAlignment="1">
      <alignment horizontal="right" vertical="top" wrapText="1"/>
    </xf>
    <xf numFmtId="0" fontId="84" fillId="0" borderId="0" xfId="0" applyFont="1" applyAlignment="1">
      <alignment horizontal="center" vertical="top" wrapText="1"/>
    </xf>
    <xf numFmtId="43" fontId="84" fillId="0" borderId="0" xfId="1" applyFont="1" applyAlignment="1">
      <alignment horizontal="right" vertical="top" wrapText="1"/>
    </xf>
    <xf numFmtId="0" fontId="84" fillId="0" borderId="3" xfId="51" applyFont="1" applyBorder="1" applyAlignment="1">
      <alignment horizontal="center" vertical="center" wrapText="1"/>
    </xf>
    <xf numFmtId="0" fontId="83" fillId="3" borderId="3" xfId="0" applyFont="1" applyFill="1" applyBorder="1" applyAlignment="1">
      <alignment horizontal="center" vertical="center" wrapText="1"/>
    </xf>
    <xf numFmtId="0" fontId="84" fillId="5" borderId="3" xfId="0" applyFont="1" applyFill="1" applyBorder="1" applyAlignment="1">
      <alignment horizontal="center" vertical="center" wrapText="1"/>
    </xf>
    <xf numFmtId="43" fontId="84" fillId="5" borderId="3" xfId="1" applyFont="1" applyFill="1" applyBorder="1" applyAlignment="1">
      <alignment horizontal="right" vertical="top" wrapText="1"/>
    </xf>
    <xf numFmtId="0" fontId="83" fillId="0" borderId="3" xfId="0" applyFont="1" applyBorder="1" applyAlignment="1">
      <alignment horizontal="left" vertical="top" wrapText="1"/>
    </xf>
    <xf numFmtId="0" fontId="83" fillId="23" borderId="3" xfId="0" applyFont="1" applyFill="1" applyBorder="1" applyAlignment="1">
      <alignment horizontal="center" vertical="center" wrapText="1"/>
    </xf>
    <xf numFmtId="176" fontId="84" fillId="23" borderId="3" xfId="0" applyNumberFormat="1" applyFont="1" applyFill="1" applyBorder="1" applyAlignment="1">
      <alignment vertical="top" wrapText="1"/>
    </xf>
    <xf numFmtId="176" fontId="84" fillId="23" borderId="3" xfId="0" applyNumberFormat="1" applyFont="1" applyFill="1" applyBorder="1" applyAlignment="1">
      <alignment horizontal="center" vertical="top" wrapText="1"/>
    </xf>
    <xf numFmtId="0" fontId="90" fillId="0" borderId="3" xfId="0" applyFont="1" applyBorder="1" applyAlignment="1">
      <alignment horizontal="center" vertical="top" wrapText="1"/>
    </xf>
    <xf numFmtId="0" fontId="83" fillId="0" borderId="3" xfId="0" applyFont="1" applyBorder="1" applyAlignment="1" applyProtection="1">
      <alignment horizontal="justify" vertical="top" wrapText="1"/>
      <protection locked="0"/>
    </xf>
    <xf numFmtId="0" fontId="91" fillId="24" borderId="3" xfId="0" applyFont="1" applyFill="1" applyBorder="1" applyAlignment="1">
      <alignment horizontal="center" vertical="center" wrapText="1"/>
    </xf>
    <xf numFmtId="0" fontId="83" fillId="25" borderId="12" xfId="0" applyFont="1" applyFill="1" applyBorder="1" applyAlignment="1">
      <alignment vertical="top" wrapText="1"/>
    </xf>
    <xf numFmtId="0" fontId="83" fillId="25" borderId="13" xfId="0" applyFont="1" applyFill="1" applyBorder="1" applyAlignment="1">
      <alignment vertical="top" wrapText="1"/>
    </xf>
    <xf numFmtId="176" fontId="84" fillId="24" borderId="3" xfId="0" applyNumberFormat="1" applyFont="1" applyFill="1" applyBorder="1" applyAlignment="1">
      <alignment horizontal="center" vertical="top" wrapText="1"/>
    </xf>
    <xf numFmtId="176" fontId="84" fillId="25" borderId="3" xfId="0" applyNumberFormat="1" applyFont="1" applyFill="1" applyBorder="1" applyAlignment="1">
      <alignment horizontal="center" vertical="top" wrapText="1"/>
    </xf>
    <xf numFmtId="49" fontId="90" fillId="0" borderId="3" xfId="0" applyNumberFormat="1" applyFont="1" applyBorder="1" applyAlignment="1">
      <alignment horizontal="center" vertical="top" wrapText="1"/>
    </xf>
    <xf numFmtId="170" fontId="92" fillId="0" borderId="3" xfId="20" applyFont="1" applyBorder="1" applyAlignment="1" applyProtection="1">
      <alignment horizontal="center" vertical="center" wrapText="1"/>
    </xf>
    <xf numFmtId="176" fontId="84" fillId="3" borderId="3" xfId="0" applyNumberFormat="1" applyFont="1" applyFill="1" applyBorder="1" applyAlignment="1">
      <alignment horizontal="center" vertical="top" wrapText="1"/>
    </xf>
    <xf numFmtId="0" fontId="83" fillId="24" borderId="3" xfId="0" applyFont="1" applyFill="1" applyBorder="1" applyAlignment="1">
      <alignment horizontal="center" vertical="center" wrapText="1"/>
    </xf>
    <xf numFmtId="49" fontId="84" fillId="0" borderId="3" xfId="0" applyNumberFormat="1" applyFont="1" applyBorder="1" applyAlignment="1">
      <alignment horizontal="center" vertical="top" wrapText="1"/>
    </xf>
    <xf numFmtId="4" fontId="83" fillId="0" borderId="3" xfId="0" applyNumberFormat="1" applyFont="1" applyBorder="1" applyAlignment="1">
      <alignment horizontal="center" vertical="center" wrapText="1"/>
    </xf>
    <xf numFmtId="0" fontId="84" fillId="0" borderId="15" xfId="0" applyFont="1" applyBorder="1" applyAlignment="1">
      <alignment horizontal="justify" vertical="top" wrapText="1"/>
    </xf>
    <xf numFmtId="4" fontId="83" fillId="0" borderId="15" xfId="0" applyNumberFormat="1" applyFont="1" applyBorder="1" applyAlignment="1">
      <alignment horizontal="center" vertical="center" wrapText="1"/>
    </xf>
    <xf numFmtId="49" fontId="84" fillId="0" borderId="15" xfId="0" applyNumberFormat="1" applyFont="1" applyBorder="1" applyAlignment="1">
      <alignment horizontal="center" vertical="top" wrapText="1"/>
    </xf>
    <xf numFmtId="0" fontId="83" fillId="0" borderId="15" xfId="0" applyFont="1" applyBorder="1" applyAlignment="1">
      <alignment horizontal="justify" vertical="top" wrapText="1"/>
    </xf>
    <xf numFmtId="4" fontId="83" fillId="24" borderId="15" xfId="0" applyNumberFormat="1" applyFont="1" applyFill="1" applyBorder="1" applyAlignment="1">
      <alignment horizontal="center" vertical="center" wrapText="1"/>
    </xf>
    <xf numFmtId="176" fontId="84" fillId="23" borderId="15" xfId="0" applyNumberFormat="1" applyFont="1" applyFill="1" applyBorder="1" applyAlignment="1">
      <alignment horizontal="center" vertical="top" wrapText="1"/>
    </xf>
    <xf numFmtId="49" fontId="84" fillId="0" borderId="16" xfId="0" applyNumberFormat="1" applyFont="1" applyBorder="1" applyAlignment="1">
      <alignment horizontal="center" vertical="top" wrapText="1"/>
    </xf>
    <xf numFmtId="0" fontId="84" fillId="0" borderId="16" xfId="0" applyFont="1" applyBorder="1" applyAlignment="1">
      <alignment horizontal="justify" vertical="top" wrapText="1"/>
    </xf>
    <xf numFmtId="4" fontId="83" fillId="24" borderId="16" xfId="0" applyNumberFormat="1" applyFont="1" applyFill="1" applyBorder="1" applyAlignment="1">
      <alignment horizontal="center" vertical="center" wrapText="1"/>
    </xf>
    <xf numFmtId="176" fontId="84" fillId="24" borderId="16" xfId="0" applyNumberFormat="1" applyFont="1" applyFill="1" applyBorder="1" applyAlignment="1">
      <alignment horizontal="center" vertical="top" wrapText="1"/>
    </xf>
    <xf numFmtId="0" fontId="83" fillId="0" borderId="16" xfId="0" applyFont="1" applyBorder="1" applyAlignment="1">
      <alignment horizontal="justify" vertical="top" wrapText="1"/>
    </xf>
    <xf numFmtId="49" fontId="84" fillId="0" borderId="14" xfId="0" applyNumberFormat="1" applyFont="1" applyBorder="1" applyAlignment="1">
      <alignment horizontal="center" vertical="top" wrapText="1"/>
    </xf>
    <xf numFmtId="0" fontId="84" fillId="0" borderId="14" xfId="0" applyFont="1" applyBorder="1" applyAlignment="1">
      <alignment horizontal="justify" vertical="top" wrapText="1"/>
    </xf>
    <xf numFmtId="4" fontId="83" fillId="24" borderId="14" xfId="0" applyNumberFormat="1" applyFont="1" applyFill="1" applyBorder="1" applyAlignment="1">
      <alignment horizontal="center" vertical="center" wrapText="1"/>
    </xf>
    <xf numFmtId="176" fontId="84" fillId="24" borderId="14" xfId="0" applyNumberFormat="1" applyFont="1" applyFill="1" applyBorder="1" applyAlignment="1">
      <alignment horizontal="center" vertical="top" wrapText="1"/>
    </xf>
    <xf numFmtId="3" fontId="83" fillId="0" borderId="14" xfId="0" applyNumberFormat="1" applyFont="1" applyBorder="1" applyAlignment="1">
      <alignment horizontal="center" vertical="center" wrapText="1"/>
    </xf>
    <xf numFmtId="4" fontId="83" fillId="0" borderId="14" xfId="0" applyNumberFormat="1" applyFont="1" applyBorder="1" applyAlignment="1">
      <alignment horizontal="center" vertical="center" wrapText="1"/>
    </xf>
    <xf numFmtId="4" fontId="83" fillId="24" borderId="3" xfId="0" applyNumberFormat="1" applyFont="1" applyFill="1" applyBorder="1" applyAlignment="1">
      <alignment horizontal="center" vertical="center" wrapText="1"/>
    </xf>
    <xf numFmtId="0" fontId="84" fillId="0" borderId="3" xfId="0" applyFont="1" applyBorder="1" applyAlignment="1">
      <alignment horizontal="left" vertical="top" wrapText="1"/>
    </xf>
    <xf numFmtId="1" fontId="84" fillId="0" borderId="3" xfId="0" applyNumberFormat="1" applyFont="1" applyBorder="1" applyAlignment="1">
      <alignment horizontal="center" vertical="top" wrapText="1"/>
    </xf>
    <xf numFmtId="0" fontId="84" fillId="24" borderId="3" xfId="0" applyFont="1" applyFill="1" applyBorder="1" applyAlignment="1">
      <alignment horizontal="center" vertical="center" wrapText="1"/>
    </xf>
    <xf numFmtId="4" fontId="84" fillId="24" borderId="3" xfId="1" applyNumberFormat="1" applyFont="1" applyFill="1" applyBorder="1" applyAlignment="1">
      <alignment horizontal="center" vertical="top" wrapText="1"/>
    </xf>
    <xf numFmtId="174" fontId="84" fillId="0" borderId="3" xfId="0" applyNumberFormat="1" applyFont="1" applyBorder="1" applyAlignment="1">
      <alignment horizontal="center" vertical="top" wrapText="1"/>
    </xf>
    <xf numFmtId="0" fontId="84" fillId="0" borderId="3" xfId="0" applyFont="1" applyBorder="1" applyAlignment="1">
      <alignment horizontal="center" vertical="center" wrapText="1"/>
    </xf>
    <xf numFmtId="174" fontId="84" fillId="0" borderId="0" xfId="0" applyNumberFormat="1" applyFont="1" applyAlignment="1">
      <alignment horizontal="center" vertical="top" wrapText="1"/>
    </xf>
    <xf numFmtId="0" fontId="93" fillId="0" borderId="0" xfId="0" applyFont="1" applyAlignment="1">
      <alignment horizontal="center" vertical="top"/>
    </xf>
    <xf numFmtId="4" fontId="84" fillId="24" borderId="3" xfId="0" applyNumberFormat="1" applyFont="1" applyFill="1" applyBorder="1" applyAlignment="1">
      <alignment horizontal="center" vertical="top" wrapText="1"/>
    </xf>
    <xf numFmtId="0" fontId="90" fillId="24" borderId="3" xfId="0" applyFont="1" applyFill="1" applyBorder="1" applyAlignment="1">
      <alignment horizontal="center" vertical="center" wrapText="1"/>
    </xf>
    <xf numFmtId="4" fontId="90" fillId="24" borderId="3" xfId="0" applyNumberFormat="1" applyFont="1" applyFill="1" applyBorder="1" applyAlignment="1">
      <alignment horizontal="center" vertical="top" wrapText="1"/>
    </xf>
    <xf numFmtId="4" fontId="84" fillId="0" borderId="3" xfId="0" applyNumberFormat="1" applyFont="1" applyBorder="1" applyAlignment="1">
      <alignment horizontal="center" vertical="center" wrapText="1"/>
    </xf>
    <xf numFmtId="4" fontId="90" fillId="15" borderId="3" xfId="0" applyNumberFormat="1" applyFont="1" applyFill="1" applyBorder="1" applyAlignment="1">
      <alignment horizontal="center" vertical="top" wrapText="1"/>
    </xf>
    <xf numFmtId="4" fontId="93" fillId="0" borderId="3" xfId="0" applyNumberFormat="1" applyFont="1" applyBorder="1" applyAlignment="1">
      <alignment horizontal="center" vertical="center" wrapText="1"/>
    </xf>
    <xf numFmtId="0" fontId="84" fillId="0" borderId="15" xfId="0" applyFont="1" applyBorder="1" applyAlignment="1">
      <alignment horizontal="center" vertical="top" wrapText="1"/>
    </xf>
    <xf numFmtId="0" fontId="83" fillId="0" borderId="1" xfId="0" applyFont="1" applyBorder="1" applyAlignment="1">
      <alignment horizontal="justify" vertical="top" wrapText="1"/>
    </xf>
    <xf numFmtId="0" fontId="84" fillId="0" borderId="14" xfId="0" applyFont="1" applyBorder="1" applyAlignment="1">
      <alignment horizontal="center" vertical="top" wrapText="1"/>
    </xf>
    <xf numFmtId="0" fontId="84" fillId="0" borderId="6" xfId="0" applyFont="1" applyBorder="1" applyAlignment="1">
      <alignment horizontal="justify" vertical="top" wrapText="1"/>
    </xf>
    <xf numFmtId="0" fontId="83" fillId="0" borderId="14" xfId="0" applyFont="1" applyBorder="1" applyAlignment="1">
      <alignment horizontal="justify" vertical="top" wrapText="1"/>
    </xf>
    <xf numFmtId="0" fontId="83" fillId="0" borderId="14" xfId="0" applyFont="1" applyBorder="1" applyAlignment="1">
      <alignment horizontal="center" vertical="center" wrapText="1"/>
    </xf>
    <xf numFmtId="176" fontId="84" fillId="0" borderId="14" xfId="0" applyNumberFormat="1" applyFont="1" applyBorder="1" applyAlignment="1">
      <alignment horizontal="center" vertical="top" wrapText="1"/>
    </xf>
    <xf numFmtId="0" fontId="84" fillId="0" borderId="3" xfId="40" applyFont="1" applyBorder="1" applyAlignment="1">
      <alignment horizontal="center" vertical="center" wrapText="1"/>
    </xf>
    <xf numFmtId="0" fontId="83" fillId="0" borderId="3" xfId="40" applyFont="1" applyBorder="1" applyAlignment="1">
      <alignment horizontal="justify" vertical="top" wrapText="1"/>
    </xf>
    <xf numFmtId="0" fontId="84" fillId="5" borderId="3" xfId="40" applyFont="1" applyFill="1" applyBorder="1" applyAlignment="1">
      <alignment horizontal="center" vertical="center" wrapText="1"/>
    </xf>
    <xf numFmtId="0" fontId="90" fillId="0" borderId="3" xfId="38" applyFont="1" applyBorder="1" applyAlignment="1">
      <alignment horizontal="center" vertical="top"/>
    </xf>
    <xf numFmtId="0" fontId="83" fillId="0" borderId="3" xfId="37" applyFont="1" applyBorder="1" applyAlignment="1">
      <alignment horizontal="justify" vertical="top" wrapText="1"/>
    </xf>
    <xf numFmtId="170" fontId="84" fillId="24" borderId="3" xfId="22" applyFont="1" applyFill="1" applyBorder="1" applyAlignment="1" applyProtection="1">
      <alignment horizontal="center" vertical="center" wrapText="1"/>
    </xf>
    <xf numFmtId="4" fontId="84" fillId="24" borderId="3" xfId="37" applyNumberFormat="1" applyFont="1" applyFill="1" applyBorder="1" applyAlignment="1">
      <alignment horizontal="center" vertical="top" wrapText="1"/>
    </xf>
    <xf numFmtId="170" fontId="84" fillId="0" borderId="3" xfId="22" applyFont="1" applyFill="1" applyBorder="1" applyAlignment="1" applyProtection="1">
      <alignment horizontal="center" vertical="center" wrapText="1"/>
    </xf>
    <xf numFmtId="2" fontId="90" fillId="0" borderId="3" xfId="38" applyNumberFormat="1" applyFont="1" applyBorder="1" applyAlignment="1">
      <alignment horizontal="center" vertical="top"/>
    </xf>
    <xf numFmtId="0" fontId="84" fillId="0" borderId="3" xfId="37" applyFont="1" applyBorder="1" applyAlignment="1">
      <alignment horizontal="justify" vertical="top" wrapText="1"/>
    </xf>
    <xf numFmtId="178" fontId="84" fillId="24" borderId="3" xfId="1" applyNumberFormat="1" applyFont="1" applyFill="1" applyBorder="1" applyAlignment="1" applyProtection="1">
      <alignment horizontal="right" vertical="top" wrapText="1"/>
    </xf>
    <xf numFmtId="0" fontId="83" fillId="0" borderId="3" xfId="37" applyFont="1" applyBorder="1" applyAlignment="1">
      <alignment vertical="top" wrapText="1"/>
    </xf>
    <xf numFmtId="0" fontId="84" fillId="24" borderId="3" xfId="37" applyFont="1" applyFill="1" applyBorder="1" applyAlignment="1">
      <alignment horizontal="center" vertical="center" wrapText="1"/>
    </xf>
    <xf numFmtId="4" fontId="84" fillId="15" borderId="3" xfId="37" applyNumberFormat="1" applyFont="1" applyFill="1" applyBorder="1" applyAlignment="1">
      <alignment horizontal="center" vertical="top" wrapText="1"/>
    </xf>
    <xf numFmtId="176" fontId="84" fillId="3" borderId="14" xfId="0" applyNumberFormat="1" applyFont="1" applyFill="1" applyBorder="1" applyAlignment="1">
      <alignment horizontal="center" vertical="top" wrapText="1"/>
    </xf>
    <xf numFmtId="0" fontId="84" fillId="0" borderId="3" xfId="37" applyFont="1" applyBorder="1" applyAlignment="1">
      <alignment horizontal="center" vertical="center" wrapText="1"/>
    </xf>
    <xf numFmtId="4" fontId="84" fillId="24" borderId="3" xfId="37" applyNumberFormat="1" applyFont="1" applyFill="1" applyBorder="1" applyAlignment="1">
      <alignment horizontal="center" vertical="center" wrapText="1"/>
    </xf>
    <xf numFmtId="0" fontId="84" fillId="0" borderId="3" xfId="38" applyFont="1" applyBorder="1" applyAlignment="1">
      <alignment horizontal="center" vertical="top"/>
    </xf>
    <xf numFmtId="4" fontId="84" fillId="9" borderId="3" xfId="37" applyNumberFormat="1" applyFont="1" applyFill="1" applyBorder="1" applyAlignment="1">
      <alignment horizontal="center" vertical="top" wrapText="1"/>
    </xf>
    <xf numFmtId="0" fontId="84" fillId="0" borderId="3" xfId="40" applyFont="1" applyBorder="1" applyAlignment="1">
      <alignment horizontal="justify" vertical="top" wrapText="1"/>
    </xf>
    <xf numFmtId="43" fontId="84" fillId="0" borderId="3" xfId="19" applyFont="1" applyFill="1" applyBorder="1" applyAlignment="1">
      <alignment horizontal="center" vertical="center"/>
    </xf>
    <xf numFmtId="43" fontId="84" fillId="24" borderId="3" xfId="19" applyFont="1" applyFill="1" applyBorder="1" applyAlignment="1">
      <alignment horizontal="center" vertical="center"/>
    </xf>
    <xf numFmtId="4" fontId="84" fillId="24" borderId="3" xfId="1" applyNumberFormat="1" applyFont="1" applyFill="1" applyBorder="1" applyAlignment="1">
      <alignment horizontal="center" vertical="top"/>
    </xf>
    <xf numFmtId="4" fontId="84" fillId="16" borderId="3" xfId="1" applyNumberFormat="1" applyFont="1" applyFill="1" applyBorder="1" applyAlignment="1">
      <alignment horizontal="center" vertical="top"/>
    </xf>
    <xf numFmtId="0" fontId="84" fillId="0" borderId="3" xfId="40" applyFont="1" applyBorder="1" applyAlignment="1">
      <alignment horizontal="center" vertical="center"/>
    </xf>
    <xf numFmtId="0" fontId="84" fillId="5" borderId="3" xfId="0" applyFont="1" applyFill="1" applyBorder="1" applyAlignment="1">
      <alignment horizontal="center" vertical="center"/>
    </xf>
    <xf numFmtId="0" fontId="90" fillId="24" borderId="3" xfId="0" applyFont="1" applyFill="1" applyBorder="1" applyAlignment="1">
      <alignment horizontal="center" vertical="top" wrapText="1"/>
    </xf>
    <xf numFmtId="0" fontId="90" fillId="15" borderId="3" xfId="0" applyFont="1" applyFill="1" applyBorder="1" applyAlignment="1">
      <alignment horizontal="center" vertical="top" wrapText="1"/>
    </xf>
    <xf numFmtId="0" fontId="90" fillId="0" borderId="3" xfId="0" applyFont="1" applyBorder="1" applyAlignment="1">
      <alignment horizontal="left" vertical="top" wrapText="1"/>
    </xf>
    <xf numFmtId="0" fontId="90" fillId="0" borderId="3" xfId="0" applyFont="1" applyBorder="1" applyAlignment="1">
      <alignment horizontal="center" vertical="center" wrapText="1"/>
    </xf>
    <xf numFmtId="0" fontId="96" fillId="0" borderId="3" xfId="37" applyFont="1" applyBorder="1" applyAlignment="1">
      <alignment horizontal="center" vertical="top" wrapText="1"/>
    </xf>
    <xf numFmtId="0" fontId="83" fillId="28" borderId="3" xfId="0" applyFont="1" applyFill="1" applyBorder="1" applyAlignment="1">
      <alignment horizontal="left" vertical="top"/>
    </xf>
    <xf numFmtId="170" fontId="96" fillId="0" borderId="11" xfId="22" applyFont="1" applyFill="1" applyBorder="1" applyAlignment="1" applyProtection="1">
      <alignment horizontal="center" vertical="center" wrapText="1"/>
    </xf>
    <xf numFmtId="176" fontId="68" fillId="0" borderId="12" xfId="37" applyNumberFormat="1" applyFont="1" applyBorder="1" applyAlignment="1">
      <alignment horizontal="center" vertical="top" wrapText="1"/>
    </xf>
    <xf numFmtId="176" fontId="68" fillId="0" borderId="13" xfId="37" applyNumberFormat="1" applyFont="1" applyBorder="1" applyAlignment="1">
      <alignment horizontal="center" vertical="top" wrapText="1"/>
    </xf>
    <xf numFmtId="176" fontId="70" fillId="6" borderId="3" xfId="1" applyNumberFormat="1" applyFont="1" applyFill="1" applyBorder="1" applyAlignment="1" applyProtection="1">
      <alignment horizontal="center" vertical="top" wrapText="1"/>
    </xf>
    <xf numFmtId="176" fontId="84" fillId="0" borderId="0" xfId="0" applyNumberFormat="1" applyFont="1" applyAlignment="1">
      <alignment vertical="top"/>
    </xf>
    <xf numFmtId="0" fontId="83" fillId="29" borderId="3" xfId="0" applyFont="1" applyFill="1" applyBorder="1" applyAlignment="1">
      <alignment horizontal="center" vertical="top"/>
    </xf>
    <xf numFmtId="0" fontId="84" fillId="11" borderId="0" xfId="0" applyFont="1" applyFill="1" applyAlignment="1">
      <alignment vertical="top"/>
    </xf>
    <xf numFmtId="0" fontId="84" fillId="22" borderId="0" xfId="0" applyFont="1" applyFill="1" applyAlignment="1">
      <alignment vertical="top"/>
    </xf>
    <xf numFmtId="43" fontId="83" fillId="0" borderId="3" xfId="1" applyFont="1" applyBorder="1" applyAlignment="1">
      <alignment horizontal="center" vertical="center" wrapText="1"/>
    </xf>
    <xf numFmtId="0" fontId="87" fillId="0" borderId="3" xfId="0" applyFont="1" applyBorder="1" applyAlignment="1">
      <alignment horizontal="center" vertical="center"/>
    </xf>
    <xf numFmtId="0" fontId="83" fillId="0" borderId="3" xfId="0" applyFont="1" applyBorder="1" applyAlignment="1">
      <alignment horizontal="left" vertical="top"/>
    </xf>
    <xf numFmtId="0" fontId="83" fillId="24" borderId="3" xfId="0" applyFont="1" applyFill="1" applyBorder="1" applyAlignment="1">
      <alignment horizontal="center" vertical="center"/>
    </xf>
    <xf numFmtId="43" fontId="84" fillId="24" borderId="3" xfId="1" applyFont="1" applyFill="1" applyBorder="1" applyAlignment="1">
      <alignment horizontal="right" vertical="top"/>
    </xf>
    <xf numFmtId="0" fontId="83" fillId="26" borderId="3" xfId="0" applyFont="1" applyFill="1" applyBorder="1" applyAlignment="1">
      <alignment horizontal="center" vertical="center"/>
    </xf>
    <xf numFmtId="0" fontId="84" fillId="0" borderId="3" xfId="0" applyFont="1" applyBorder="1" applyAlignment="1">
      <alignment horizontal="center" vertical="center"/>
    </xf>
    <xf numFmtId="2" fontId="84" fillId="0" borderId="3" xfId="0" applyNumberFormat="1" applyFont="1" applyBorder="1" applyAlignment="1">
      <alignment horizontal="center" vertical="center"/>
    </xf>
    <xf numFmtId="2" fontId="84" fillId="24" borderId="3" xfId="0" applyNumberFormat="1" applyFont="1" applyFill="1" applyBorder="1" applyAlignment="1">
      <alignment horizontal="center" vertical="center"/>
    </xf>
    <xf numFmtId="0" fontId="84" fillId="0" borderId="3" xfId="0" applyFont="1" applyBorder="1" applyAlignment="1">
      <alignment horizontal="justify" vertical="top"/>
    </xf>
    <xf numFmtId="0" fontId="84" fillId="26" borderId="3" xfId="0" applyFont="1" applyFill="1" applyBorder="1" applyAlignment="1">
      <alignment horizontal="center" vertical="center"/>
    </xf>
    <xf numFmtId="43" fontId="84" fillId="30" borderId="3" xfId="1" applyFont="1" applyFill="1" applyBorder="1" applyAlignment="1">
      <alignment horizontal="right" vertical="top"/>
    </xf>
    <xf numFmtId="176" fontId="84" fillId="3" borderId="3" xfId="1" applyNumberFormat="1" applyFont="1" applyFill="1" applyBorder="1" applyAlignment="1">
      <alignment horizontal="right" vertical="top"/>
    </xf>
    <xf numFmtId="0" fontId="84" fillId="0" borderId="3" xfId="0" applyFont="1" applyBorder="1" applyAlignment="1" applyProtection="1">
      <alignment horizontal="justify" vertical="top" wrapText="1"/>
      <protection locked="0"/>
    </xf>
    <xf numFmtId="0" fontId="83" fillId="23" borderId="3" xfId="0" applyFont="1" applyFill="1" applyBorder="1" applyAlignment="1">
      <alignment horizontal="center" vertical="top"/>
    </xf>
    <xf numFmtId="0" fontId="83" fillId="23" borderId="3" xfId="0" applyFont="1" applyFill="1" applyBorder="1" applyAlignment="1">
      <alignment horizontal="left" vertical="top" wrapText="1"/>
    </xf>
    <xf numFmtId="0" fontId="84" fillId="3" borderId="3" xfId="0" applyFont="1" applyFill="1" applyBorder="1" applyAlignment="1">
      <alignment horizontal="center" vertical="center" wrapText="1"/>
    </xf>
    <xf numFmtId="2" fontId="84" fillId="3" borderId="3" xfId="0" applyNumberFormat="1" applyFont="1" applyFill="1" applyBorder="1" applyAlignment="1">
      <alignment horizontal="center" vertical="center"/>
    </xf>
    <xf numFmtId="49" fontId="83" fillId="11" borderId="3" xfId="0" applyNumberFormat="1" applyFont="1" applyFill="1" applyBorder="1" applyAlignment="1">
      <alignment horizontal="center" vertical="top"/>
    </xf>
    <xf numFmtId="0" fontId="84" fillId="11" borderId="3" xfId="0" applyFont="1" applyFill="1" applyBorder="1" applyAlignment="1">
      <alignment horizontal="justify" vertical="top" wrapText="1"/>
    </xf>
    <xf numFmtId="0" fontId="84" fillId="11" borderId="3" xfId="0" applyFont="1" applyFill="1" applyBorder="1" applyAlignment="1">
      <alignment horizontal="center" vertical="center" wrapText="1"/>
    </xf>
    <xf numFmtId="0" fontId="84" fillId="11" borderId="3" xfId="0" applyFont="1" applyFill="1" applyBorder="1" applyAlignment="1">
      <alignment horizontal="center" vertical="center"/>
    </xf>
    <xf numFmtId="0" fontId="84" fillId="31" borderId="3" xfId="0" applyFont="1" applyFill="1" applyBorder="1" applyAlignment="1" applyProtection="1">
      <alignment horizontal="center" vertical="center"/>
      <protection locked="0"/>
    </xf>
    <xf numFmtId="0" fontId="84" fillId="31" borderId="3" xfId="0" applyFont="1" applyFill="1" applyBorder="1" applyAlignment="1" applyProtection="1">
      <alignment horizontal="center" vertical="top"/>
      <protection locked="0"/>
    </xf>
    <xf numFmtId="49" fontId="83" fillId="0" borderId="3" xfId="0" applyNumberFormat="1" applyFont="1" applyBorder="1" applyAlignment="1" applyProtection="1">
      <alignment horizontal="center" vertical="top"/>
      <protection locked="0"/>
    </xf>
    <xf numFmtId="0" fontId="84" fillId="0" borderId="3" xfId="0" applyFont="1" applyBorder="1" applyAlignment="1" applyProtection="1">
      <alignment horizontal="center" vertical="center"/>
      <protection locked="0"/>
    </xf>
    <xf numFmtId="49" fontId="83" fillId="23" borderId="3" xfId="0" applyNumberFormat="1" applyFont="1" applyFill="1" applyBorder="1" applyAlignment="1">
      <alignment horizontal="center" vertical="top"/>
    </xf>
    <xf numFmtId="0" fontId="83" fillId="0" borderId="3" xfId="25" applyFont="1" applyBorder="1" applyAlignment="1">
      <alignment horizontal="left" vertical="top" wrapText="1"/>
    </xf>
    <xf numFmtId="170" fontId="84" fillId="23" borderId="3" xfId="21" applyFont="1" applyFill="1" applyBorder="1" applyAlignment="1" applyProtection="1">
      <alignment horizontal="center" vertical="center"/>
    </xf>
    <xf numFmtId="0" fontId="84" fillId="0" borderId="3" xfId="25" applyFont="1" applyBorder="1" applyAlignment="1">
      <alignment horizontal="left" vertical="top" wrapText="1"/>
    </xf>
    <xf numFmtId="0" fontId="83" fillId="0" borderId="3" xfId="25" applyFont="1" applyBorder="1" applyAlignment="1">
      <alignment horizontal="center" vertical="center" wrapText="1"/>
    </xf>
    <xf numFmtId="4" fontId="84" fillId="0" borderId="3" xfId="23" applyNumberFormat="1" applyFont="1" applyFill="1" applyBorder="1" applyAlignment="1" applyProtection="1">
      <alignment horizontal="center" vertical="center"/>
    </xf>
    <xf numFmtId="170" fontId="84" fillId="0" borderId="3" xfId="23" applyNumberFormat="1" applyFont="1" applyFill="1" applyBorder="1" applyAlignment="1" applyProtection="1">
      <alignment horizontal="center" vertical="center" wrapText="1"/>
    </xf>
    <xf numFmtId="4" fontId="84" fillId="0" borderId="3" xfId="23" applyNumberFormat="1" applyFont="1" applyFill="1" applyBorder="1" applyAlignment="1" applyProtection="1">
      <alignment horizontal="center" vertical="center" wrapText="1"/>
    </xf>
    <xf numFmtId="49" fontId="83" fillId="6" borderId="3" xfId="0" applyNumberFormat="1" applyFont="1" applyFill="1" applyBorder="1" applyAlignment="1">
      <alignment horizontal="center" vertical="top"/>
    </xf>
    <xf numFmtId="0" fontId="83" fillId="0" borderId="3" xfId="0" applyFont="1" applyBorder="1" applyAlignment="1">
      <alignment horizontal="center" vertical="center"/>
    </xf>
    <xf numFmtId="43" fontId="84" fillId="0" borderId="3" xfId="1" applyFont="1" applyBorder="1" applyAlignment="1">
      <alignment horizontal="right" vertical="top"/>
    </xf>
    <xf numFmtId="176" fontId="81" fillId="6" borderId="3" xfId="1" applyNumberFormat="1" applyFont="1" applyFill="1" applyBorder="1" applyAlignment="1">
      <alignment horizontal="right" vertical="top"/>
    </xf>
    <xf numFmtId="0" fontId="83" fillId="24" borderId="3" xfId="0" applyFont="1" applyFill="1" applyBorder="1" applyAlignment="1">
      <alignment horizontal="right" vertical="top"/>
    </xf>
    <xf numFmtId="0" fontId="83" fillId="26" borderId="3" xfId="0" applyFont="1" applyFill="1" applyBorder="1" applyAlignment="1">
      <alignment horizontal="right" vertical="top"/>
    </xf>
    <xf numFmtId="176" fontId="84" fillId="24" borderId="3" xfId="1" applyNumberFormat="1" applyFont="1" applyFill="1" applyBorder="1" applyAlignment="1">
      <alignment horizontal="right" vertical="top"/>
    </xf>
    <xf numFmtId="49" fontId="83" fillId="5" borderId="3" xfId="0" applyNumberFormat="1" applyFont="1" applyFill="1" applyBorder="1" applyAlignment="1">
      <alignment horizontal="center" vertical="top"/>
    </xf>
    <xf numFmtId="49" fontId="81" fillId="6" borderId="3" xfId="0" applyNumberFormat="1" applyFont="1" applyFill="1" applyBorder="1" applyAlignment="1">
      <alignment horizontal="center" vertical="top"/>
    </xf>
    <xf numFmtId="0" fontId="83" fillId="0" borderId="3" xfId="0" applyFont="1" applyBorder="1" applyAlignment="1">
      <alignment horizontal="right" vertical="top"/>
    </xf>
    <xf numFmtId="0" fontId="84" fillId="0" borderId="0" xfId="0" applyFont="1" applyAlignment="1">
      <alignment horizontal="center" vertical="center" wrapText="1"/>
    </xf>
    <xf numFmtId="0" fontId="84" fillId="0" borderId="0" xfId="0" applyFont="1" applyAlignment="1">
      <alignment vertical="center" wrapText="1"/>
    </xf>
    <xf numFmtId="0" fontId="76" fillId="0" borderId="40" xfId="0" applyFont="1" applyBorder="1" applyAlignment="1">
      <alignment vertical="center" wrapText="1"/>
    </xf>
    <xf numFmtId="0" fontId="76" fillId="0" borderId="43" xfId="0" applyFont="1" applyBorder="1" applyAlignment="1">
      <alignment horizontal="center" vertical="center"/>
    </xf>
    <xf numFmtId="0" fontId="76" fillId="0" borderId="42" xfId="0" applyFont="1" applyBorder="1" applyAlignment="1">
      <alignment horizontal="center" vertical="center"/>
    </xf>
    <xf numFmtId="0" fontId="71" fillId="0" borderId="42" xfId="0" applyFont="1" applyBorder="1" applyAlignment="1">
      <alignment horizontal="center" vertical="center"/>
    </xf>
    <xf numFmtId="0" fontId="17" fillId="5" borderId="42" xfId="0" applyFont="1" applyFill="1" applyBorder="1" applyAlignment="1" applyProtection="1">
      <alignment horizontal="right" vertical="center" wrapText="1"/>
      <protection locked="0"/>
    </xf>
    <xf numFmtId="176" fontId="84" fillId="38" borderId="3" xfId="0" applyNumberFormat="1" applyFont="1" applyFill="1" applyBorder="1" applyAlignment="1">
      <alignment horizontal="right" vertical="center" wrapText="1"/>
    </xf>
    <xf numFmtId="0" fontId="99" fillId="0" borderId="42" xfId="0" applyFont="1" applyBorder="1" applyAlignment="1">
      <alignment horizontal="center" vertical="center"/>
    </xf>
    <xf numFmtId="0" fontId="32" fillId="39" borderId="42" xfId="59" applyFont="1" applyFill="1" applyBorder="1" applyAlignment="1" applyProtection="1">
      <alignment horizontal="center" vertical="center"/>
    </xf>
    <xf numFmtId="43" fontId="32" fillId="5" borderId="42" xfId="1" applyNumberFormat="1" applyFont="1" applyFill="1" applyBorder="1" applyAlignment="1">
      <alignment vertical="center" wrapText="1"/>
    </xf>
    <xf numFmtId="0" fontId="17" fillId="5" borderId="46" xfId="0" applyFont="1" applyFill="1" applyBorder="1" applyAlignment="1" applyProtection="1">
      <alignment horizontal="right" vertical="center" wrapText="1"/>
      <protection locked="0"/>
    </xf>
    <xf numFmtId="43" fontId="17" fillId="5" borderId="42" xfId="1" applyFont="1" applyFill="1" applyBorder="1" applyAlignment="1" applyProtection="1">
      <alignment horizontal="right" vertical="center" wrapText="1"/>
    </xf>
    <xf numFmtId="49" fontId="17" fillId="5" borderId="42" xfId="0" applyNumberFormat="1" applyFont="1" applyFill="1" applyBorder="1" applyAlignment="1">
      <alignment horizontal="center" vertical="center" wrapText="1"/>
    </xf>
    <xf numFmtId="0" fontId="31" fillId="0" borderId="37" xfId="0" applyFont="1" applyBorder="1" applyAlignment="1">
      <alignment vertical="center" wrapText="1"/>
    </xf>
    <xf numFmtId="43" fontId="107" fillId="0" borderId="37" xfId="1" applyFont="1" applyFill="1" applyBorder="1" applyAlignment="1" applyProtection="1">
      <alignment horizontal="right" vertical="center"/>
    </xf>
    <xf numFmtId="0" fontId="108" fillId="0" borderId="0" xfId="0" applyFont="1"/>
    <xf numFmtId="0" fontId="23" fillId="5" borderId="42" xfId="0" applyFont="1" applyFill="1" applyBorder="1" applyAlignment="1">
      <alignment horizontal="justify" vertical="top" wrapText="1"/>
    </xf>
    <xf numFmtId="0" fontId="17" fillId="5" borderId="42" xfId="0" applyFont="1" applyFill="1" applyBorder="1" applyAlignment="1">
      <alignment horizontal="center" vertical="top" wrapText="1"/>
    </xf>
    <xf numFmtId="176" fontId="23" fillId="5" borderId="42" xfId="1" applyNumberFormat="1" applyFont="1" applyFill="1" applyBorder="1" applyAlignment="1">
      <alignment horizontal="center" vertical="center" wrapText="1"/>
    </xf>
    <xf numFmtId="0" fontId="110" fillId="5" borderId="46" xfId="0" applyFont="1" applyFill="1" applyBorder="1" applyAlignment="1">
      <alignment horizontal="center" vertical="center"/>
    </xf>
    <xf numFmtId="176" fontId="67" fillId="5" borderId="44" xfId="1" applyNumberFormat="1" applyFont="1" applyFill="1" applyBorder="1" applyAlignment="1">
      <alignment horizontal="right" vertical="center" wrapText="1"/>
    </xf>
    <xf numFmtId="176" fontId="67" fillId="5" borderId="44" xfId="172" applyNumberFormat="1" applyFont="1" applyFill="1" applyBorder="1" applyAlignment="1">
      <alignment horizontal="center" vertical="center"/>
    </xf>
    <xf numFmtId="43" fontId="67" fillId="5" borderId="42" xfId="1" applyFont="1" applyFill="1" applyBorder="1" applyAlignment="1">
      <alignment horizontal="right" vertical="center" wrapText="1"/>
    </xf>
    <xf numFmtId="176" fontId="17" fillId="5" borderId="42" xfId="0" applyNumberFormat="1" applyFont="1" applyFill="1" applyBorder="1" applyAlignment="1">
      <alignment horizontal="right" vertical="center" wrapText="1"/>
    </xf>
    <xf numFmtId="0" fontId="32" fillId="5" borderId="42" xfId="0" applyFont="1" applyFill="1" applyBorder="1" applyAlignment="1">
      <alignment horizontal="center" vertical="center"/>
    </xf>
    <xf numFmtId="0" fontId="99" fillId="5" borderId="42" xfId="0" applyFont="1" applyFill="1" applyBorder="1" applyAlignment="1">
      <alignment horizontal="center" vertical="center"/>
    </xf>
    <xf numFmtId="0" fontId="16" fillId="5" borderId="42" xfId="0" applyFont="1" applyFill="1" applyBorder="1" applyAlignment="1">
      <alignment horizontal="left" vertical="center" wrapText="1"/>
    </xf>
    <xf numFmtId="0" fontId="8" fillId="5" borderId="42" xfId="0" applyFont="1" applyFill="1" applyBorder="1" applyAlignment="1">
      <alignment horizontal="center" vertical="center"/>
    </xf>
    <xf numFmtId="0" fontId="21" fillId="5" borderId="42" xfId="0" applyFont="1" applyFill="1" applyBorder="1" applyAlignment="1">
      <alignment horizontal="center" vertical="center" wrapText="1"/>
    </xf>
    <xf numFmtId="0" fontId="21" fillId="5" borderId="0" xfId="0" applyFont="1" applyFill="1" applyAlignment="1">
      <alignment horizontal="center" vertical="center" wrapText="1"/>
    </xf>
    <xf numFmtId="176" fontId="19" fillId="5" borderId="3" xfId="1" applyNumberFormat="1" applyFont="1" applyFill="1" applyBorder="1" applyAlignment="1" applyProtection="1">
      <alignment horizontal="right" vertical="center" wrapText="1"/>
    </xf>
    <xf numFmtId="43" fontId="17" fillId="5" borderId="42" xfId="1" applyNumberFormat="1" applyFont="1" applyFill="1" applyBorder="1" applyAlignment="1">
      <alignment vertical="center" wrapText="1"/>
    </xf>
    <xf numFmtId="43" fontId="23" fillId="5" borderId="42" xfId="1" applyFont="1" applyFill="1" applyBorder="1" applyAlignment="1">
      <alignment horizontal="right" vertical="top" wrapText="1"/>
    </xf>
    <xf numFmtId="0" fontId="112" fillId="5" borderId="42" xfId="0" applyFont="1" applyFill="1" applyBorder="1" applyAlignment="1">
      <alignment horizontal="center" vertical="center"/>
    </xf>
    <xf numFmtId="0" fontId="119" fillId="37" borderId="0" xfId="0" applyFont="1" applyFill="1"/>
    <xf numFmtId="0" fontId="0" fillId="5" borderId="0" xfId="0" applyFill="1"/>
    <xf numFmtId="4" fontId="17" fillId="37" borderId="56" xfId="0" applyNumberFormat="1" applyFont="1" applyFill="1" applyBorder="1" applyAlignment="1">
      <alignment horizontal="center" vertical="center"/>
    </xf>
    <xf numFmtId="0" fontId="23" fillId="5" borderId="56" xfId="0" applyFont="1" applyFill="1" applyBorder="1" applyAlignment="1">
      <alignment horizontal="center" vertical="center"/>
    </xf>
    <xf numFmtId="49" fontId="17" fillId="37" borderId="56" xfId="125" applyNumberFormat="1" applyFont="1" applyFill="1" applyBorder="1" applyAlignment="1">
      <alignment horizontal="center" vertical="center" wrapText="1"/>
    </xf>
    <xf numFmtId="0" fontId="17" fillId="37" borderId="56" xfId="125" applyFont="1" applyFill="1" applyBorder="1" applyAlignment="1">
      <alignment horizontal="justify" vertical="center" wrapText="1"/>
    </xf>
    <xf numFmtId="0" fontId="17" fillId="37" borderId="56" xfId="125" applyFont="1" applyFill="1" applyBorder="1" applyAlignment="1">
      <alignment horizontal="center" vertical="center" wrapText="1"/>
    </xf>
    <xf numFmtId="0" fontId="17" fillId="5" borderId="56" xfId="0" applyFont="1" applyFill="1" applyBorder="1" applyAlignment="1">
      <alignment horizontal="center" vertical="center"/>
    </xf>
    <xf numFmtId="0" fontId="19" fillId="37" borderId="56" xfId="125" applyFont="1" applyFill="1" applyBorder="1" applyAlignment="1">
      <alignment horizontal="justify" vertical="center" wrapText="1"/>
    </xf>
    <xf numFmtId="0" fontId="17" fillId="37" borderId="58" xfId="125" applyFont="1" applyFill="1" applyBorder="1" applyAlignment="1">
      <alignment horizontal="center" vertical="center" wrapText="1"/>
    </xf>
    <xf numFmtId="2" fontId="23" fillId="5" borderId="56" xfId="0" applyNumberFormat="1" applyFont="1" applyFill="1" applyBorder="1" applyAlignment="1">
      <alignment horizontal="center" vertical="center"/>
    </xf>
    <xf numFmtId="0" fontId="17" fillId="5" borderId="57" xfId="0" applyFont="1" applyFill="1" applyBorder="1" applyAlignment="1">
      <alignment horizontal="center" vertical="center"/>
    </xf>
    <xf numFmtId="0" fontId="17" fillId="37" borderId="0" xfId="125" applyFont="1" applyFill="1" applyBorder="1" applyAlignment="1">
      <alignment horizontal="center" vertical="center" wrapText="1"/>
    </xf>
    <xf numFmtId="49" fontId="19" fillId="37" borderId="56" xfId="125" applyNumberFormat="1" applyFont="1" applyFill="1" applyBorder="1" applyAlignment="1">
      <alignment horizontal="center" vertical="center" wrapText="1"/>
    </xf>
    <xf numFmtId="0" fontId="38" fillId="0" borderId="56" xfId="126" applyFont="1" applyBorder="1" applyAlignment="1">
      <alignment horizontal="center" vertical="center"/>
    </xf>
    <xf numFmtId="0" fontId="8" fillId="0" borderId="56" xfId="126" applyBorder="1" applyAlignment="1">
      <alignment horizontal="center" vertical="center"/>
    </xf>
    <xf numFmtId="0" fontId="38" fillId="0" borderId="56" xfId="126" applyFont="1" applyBorder="1" applyAlignment="1">
      <alignment horizontal="center" vertical="center" wrapText="1"/>
    </xf>
    <xf numFmtId="4" fontId="38" fillId="11" borderId="56" xfId="126" applyNumberFormat="1" applyFont="1" applyFill="1" applyBorder="1" applyAlignment="1">
      <alignment horizontal="center" vertical="center"/>
    </xf>
    <xf numFmtId="4" fontId="8" fillId="0" borderId="56" xfId="126" applyNumberFormat="1" applyBorder="1" applyAlignment="1">
      <alignment horizontal="center" vertical="center"/>
    </xf>
    <xf numFmtId="4" fontId="38" fillId="0" borderId="56" xfId="126" applyNumberFormat="1" applyFont="1" applyBorder="1" applyAlignment="1">
      <alignment horizontal="center" vertical="center"/>
    </xf>
    <xf numFmtId="0" fontId="79" fillId="0" borderId="0" xfId="34" applyFont="1"/>
    <xf numFmtId="0" fontId="32" fillId="0" borderId="0" xfId="34" applyFont="1" applyAlignment="1">
      <alignment horizontal="center" vertical="center"/>
    </xf>
    <xf numFmtId="0" fontId="120" fillId="37" borderId="0" xfId="0" applyFont="1" applyFill="1"/>
    <xf numFmtId="4" fontId="17" fillId="5" borderId="56" xfId="45" applyNumberFormat="1" applyFont="1" applyFill="1" applyBorder="1" applyAlignment="1">
      <alignment horizontal="center" vertical="center" wrapText="1"/>
    </xf>
    <xf numFmtId="4" fontId="17" fillId="37" borderId="56" xfId="45" applyNumberFormat="1" applyFont="1" applyFill="1" applyBorder="1" applyAlignment="1">
      <alignment horizontal="center" vertical="center" wrapText="1"/>
    </xf>
    <xf numFmtId="0" fontId="23" fillId="37" borderId="56" xfId="45" applyFont="1" applyFill="1" applyBorder="1" applyAlignment="1">
      <alignment horizontal="center" vertical="center"/>
    </xf>
    <xf numFmtId="2" fontId="17" fillId="5" borderId="56" xfId="45" applyNumberFormat="1" applyFont="1" applyFill="1" applyBorder="1" applyAlignment="1">
      <alignment horizontal="center" vertical="center"/>
    </xf>
    <xf numFmtId="0" fontId="17" fillId="5" borderId="56" xfId="0" applyFont="1" applyFill="1" applyBorder="1" applyAlignment="1">
      <alignment horizontal="justify" vertical="center"/>
    </xf>
    <xf numFmtId="0" fontId="23" fillId="5" borderId="56" xfId="45" applyFont="1" applyFill="1" applyBorder="1" applyAlignment="1">
      <alignment horizontal="center" vertical="center"/>
    </xf>
    <xf numFmtId="0" fontId="17" fillId="37" borderId="56" xfId="45" applyFont="1" applyFill="1" applyBorder="1" applyAlignment="1">
      <alignment horizontal="center" vertical="center"/>
    </xf>
    <xf numFmtId="173" fontId="23" fillId="37" borderId="56" xfId="45" applyNumberFormat="1" applyFont="1" applyFill="1" applyBorder="1" applyAlignment="1">
      <alignment horizontal="center" vertical="center"/>
    </xf>
    <xf numFmtId="4" fontId="8" fillId="37" borderId="56" xfId="0" applyNumberFormat="1" applyFont="1" applyFill="1" applyBorder="1" applyAlignment="1">
      <alignment horizontal="center" vertical="center"/>
    </xf>
    <xf numFmtId="173" fontId="23" fillId="39" borderId="56" xfId="0" applyNumberFormat="1" applyFont="1" applyFill="1" applyBorder="1" applyAlignment="1">
      <alignment horizontal="center" vertical="center"/>
    </xf>
    <xf numFmtId="0" fontId="115" fillId="37" borderId="56" xfId="0" applyFont="1" applyFill="1" applyBorder="1" applyAlignment="1">
      <alignment horizontal="center" vertical="center"/>
    </xf>
    <xf numFmtId="4" fontId="111" fillId="37" borderId="56" xfId="0" applyNumberFormat="1" applyFont="1" applyFill="1" applyBorder="1" applyAlignment="1">
      <alignment horizontal="center" vertical="center"/>
    </xf>
    <xf numFmtId="0" fontId="122" fillId="5" borderId="56" xfId="0" applyFont="1" applyFill="1" applyBorder="1" applyAlignment="1">
      <alignment horizontal="center" vertical="center" wrapText="1"/>
    </xf>
    <xf numFmtId="2" fontId="8" fillId="5" borderId="56" xfId="0" applyNumberFormat="1" applyFont="1" applyFill="1" applyBorder="1" applyAlignment="1">
      <alignment horizontal="center" vertical="center"/>
    </xf>
    <xf numFmtId="2" fontId="123" fillId="5" borderId="56" xfId="0" applyNumberFormat="1" applyFont="1" applyFill="1" applyBorder="1" applyAlignment="1">
      <alignment horizontal="center" vertical="center"/>
    </xf>
    <xf numFmtId="173" fontId="17" fillId="5" borderId="56" xfId="0" applyNumberFormat="1" applyFont="1" applyFill="1" applyBorder="1" applyAlignment="1">
      <alignment horizontal="center" vertical="center" wrapText="1"/>
    </xf>
    <xf numFmtId="2" fontId="17" fillId="5" borderId="56" xfId="0" applyNumberFormat="1" applyFont="1" applyFill="1" applyBorder="1" applyAlignment="1">
      <alignment horizontal="center" vertical="center"/>
    </xf>
    <xf numFmtId="0" fontId="17" fillId="37" borderId="56" xfId="0" applyFont="1" applyFill="1" applyBorder="1" applyAlignment="1">
      <alignment horizontal="center" vertical="center" wrapText="1"/>
    </xf>
    <xf numFmtId="49" fontId="17" fillId="37" borderId="59" xfId="125" applyNumberFormat="1" applyFont="1" applyFill="1" applyBorder="1" applyAlignment="1">
      <alignment horizontal="center" vertical="center" wrapText="1"/>
    </xf>
    <xf numFmtId="0" fontId="126" fillId="0" borderId="56" xfId="126" applyFont="1" applyBorder="1" applyAlignment="1">
      <alignment horizontal="center" vertical="center" wrapText="1"/>
    </xf>
    <xf numFmtId="0" fontId="38" fillId="0" borderId="56" xfId="126" applyFont="1" applyBorder="1" applyAlignment="1">
      <alignment horizontal="left" vertical="top" wrapText="1"/>
    </xf>
    <xf numFmtId="0" fontId="99" fillId="0" borderId="0" xfId="0" applyFont="1" applyAlignment="1">
      <alignment horizontal="center" vertical="center"/>
    </xf>
    <xf numFmtId="0" fontId="41" fillId="0" borderId="56" xfId="0" applyFont="1" applyBorder="1" applyAlignment="1">
      <alignment horizontal="center" vertical="center" wrapText="1"/>
    </xf>
    <xf numFmtId="0" fontId="99" fillId="0" borderId="56" xfId="0" applyFont="1" applyBorder="1" applyAlignment="1">
      <alignment horizontal="center" vertical="center"/>
    </xf>
    <xf numFmtId="173" fontId="99" fillId="0" borderId="56" xfId="0" applyNumberFormat="1" applyFont="1" applyBorder="1" applyAlignment="1">
      <alignment horizontal="right" vertical="center"/>
    </xf>
    <xf numFmtId="0" fontId="99" fillId="0" borderId="56" xfId="0" applyFont="1" applyBorder="1" applyAlignment="1">
      <alignment horizontal="right" vertical="center"/>
    </xf>
    <xf numFmtId="0" fontId="99" fillId="43" borderId="56" xfId="0" applyFont="1" applyFill="1" applyBorder="1" applyAlignment="1">
      <alignment horizontal="center" vertical="center"/>
    </xf>
    <xf numFmtId="173" fontId="99" fillId="43" borderId="56" xfId="0" applyNumberFormat="1" applyFont="1" applyFill="1" applyBorder="1" applyAlignment="1">
      <alignment horizontal="right" vertical="center"/>
    </xf>
    <xf numFmtId="0" fontId="99" fillId="43" borderId="56" xfId="0" applyFont="1" applyFill="1" applyBorder="1" applyAlignment="1">
      <alignment horizontal="right" vertical="center"/>
    </xf>
    <xf numFmtId="0" fontId="99" fillId="5" borderId="56" xfId="0" applyFont="1" applyFill="1" applyBorder="1" applyAlignment="1">
      <alignment horizontal="center" vertical="center"/>
    </xf>
    <xf numFmtId="173" fontId="99" fillId="5" borderId="56" xfId="0" applyNumberFormat="1" applyFont="1" applyFill="1" applyBorder="1" applyAlignment="1">
      <alignment horizontal="right" vertical="center"/>
    </xf>
    <xf numFmtId="0" fontId="99" fillId="5" borderId="56" xfId="0" applyFont="1" applyFill="1" applyBorder="1" applyAlignment="1">
      <alignment horizontal="right" vertical="center"/>
    </xf>
    <xf numFmtId="173" fontId="99" fillId="44" borderId="56" xfId="0" applyNumberFormat="1" applyFont="1" applyFill="1" applyBorder="1" applyAlignment="1">
      <alignment horizontal="right" vertical="center"/>
    </xf>
    <xf numFmtId="0" fontId="99" fillId="44" borderId="56" xfId="0" applyFont="1" applyFill="1" applyBorder="1" applyAlignment="1">
      <alignment horizontal="right" vertical="center"/>
    </xf>
    <xf numFmtId="0" fontId="125" fillId="0" borderId="56" xfId="0" applyFont="1" applyBorder="1" applyAlignment="1">
      <alignment horizontal="center" vertical="center"/>
    </xf>
    <xf numFmtId="0" fontId="125" fillId="0" borderId="56" xfId="0" applyFont="1" applyBorder="1" applyAlignment="1">
      <alignment horizontal="right" vertical="center"/>
    </xf>
    <xf numFmtId="173" fontId="125" fillId="0" borderId="56" xfId="0" applyNumberFormat="1" applyFont="1" applyBorder="1" applyAlignment="1">
      <alignment horizontal="right" vertical="center"/>
    </xf>
    <xf numFmtId="173" fontId="125" fillId="0" borderId="56" xfId="0" applyNumberFormat="1" applyFont="1" applyBorder="1" applyAlignment="1">
      <alignment horizontal="center" vertical="center"/>
    </xf>
    <xf numFmtId="173" fontId="99" fillId="0" borderId="0" xfId="0" applyNumberFormat="1" applyFont="1" applyAlignment="1">
      <alignment horizontal="center" vertical="center"/>
    </xf>
    <xf numFmtId="0" fontId="41" fillId="0" borderId="56" xfId="0" applyFont="1" applyBorder="1" applyAlignment="1">
      <alignment horizontal="center" vertical="center" wrapText="1"/>
    </xf>
    <xf numFmtId="0" fontId="17" fillId="37" borderId="56" xfId="45" applyFont="1" applyFill="1" applyBorder="1" applyAlignment="1">
      <alignment horizontal="center"/>
    </xf>
    <xf numFmtId="0" fontId="17" fillId="37" borderId="56" xfId="0" applyFont="1" applyFill="1" applyBorder="1" applyAlignment="1">
      <alignment horizontal="justify"/>
    </xf>
    <xf numFmtId="0" fontId="8" fillId="39" borderId="56" xfId="0" applyFont="1" applyFill="1" applyBorder="1" applyAlignment="1">
      <alignment horizontal="center" vertical="top"/>
    </xf>
    <xf numFmtId="4" fontId="111" fillId="37" borderId="56" xfId="0" applyNumberFormat="1" applyFont="1" applyFill="1" applyBorder="1" applyAlignment="1">
      <alignment horizontal="center" vertical="top"/>
    </xf>
    <xf numFmtId="0" fontId="8" fillId="39" borderId="56" xfId="45" applyFont="1" applyFill="1" applyBorder="1" applyAlignment="1">
      <alignment horizontal="center" vertical="top"/>
    </xf>
    <xf numFmtId="0" fontId="8" fillId="5" borderId="56" xfId="0" applyFont="1" applyFill="1" applyBorder="1" applyAlignment="1">
      <alignment horizontal="center" vertical="top" wrapText="1"/>
    </xf>
    <xf numFmtId="2" fontId="111" fillId="5" borderId="56" xfId="0" applyNumberFormat="1" applyFont="1" applyFill="1" applyBorder="1" applyAlignment="1">
      <alignment horizontal="center" vertical="top"/>
    </xf>
    <xf numFmtId="0" fontId="134" fillId="37" borderId="56" xfId="0" applyFont="1" applyFill="1" applyBorder="1" applyAlignment="1">
      <alignment horizontal="center" vertical="top" wrapText="1"/>
    </xf>
    <xf numFmtId="173" fontId="8" fillId="5" borderId="56" xfId="0" applyNumberFormat="1" applyFont="1" applyFill="1" applyBorder="1" applyAlignment="1">
      <alignment horizontal="center" vertical="top"/>
    </xf>
    <xf numFmtId="0" fontId="38" fillId="37" borderId="56" xfId="125" applyNumberFormat="1" applyFont="1" applyFill="1" applyBorder="1" applyAlignment="1">
      <alignment horizontal="center" vertical="top" wrapText="1"/>
    </xf>
    <xf numFmtId="49" fontId="38" fillId="37" borderId="56" xfId="125" applyNumberFormat="1" applyFont="1" applyFill="1" applyBorder="1" applyAlignment="1">
      <alignment horizontal="center" vertical="top" wrapText="1"/>
    </xf>
    <xf numFmtId="0" fontId="8" fillId="5" borderId="56" xfId="0" applyFont="1" applyFill="1" applyBorder="1" applyAlignment="1">
      <alignment horizontal="center" vertical="top"/>
    </xf>
    <xf numFmtId="0" fontId="17" fillId="37" borderId="56" xfId="125" applyFont="1" applyFill="1" applyBorder="1" applyAlignment="1">
      <alignment horizontal="justify" vertical="top" wrapText="1"/>
    </xf>
    <xf numFmtId="0" fontId="111" fillId="37" borderId="53" xfId="125" applyNumberFormat="1" applyFont="1" applyFill="1" applyBorder="1" applyAlignment="1">
      <alignment horizontal="center" vertical="top" wrapText="1"/>
    </xf>
    <xf numFmtId="0" fontId="111" fillId="37" borderId="56" xfId="125" applyNumberFormat="1" applyFont="1" applyFill="1" applyBorder="1" applyAlignment="1">
      <alignment horizontal="center" vertical="top" wrapText="1"/>
    </xf>
    <xf numFmtId="0" fontId="111" fillId="37" borderId="56" xfId="125" applyFont="1" applyFill="1" applyBorder="1" applyAlignment="1">
      <alignment horizontal="justify" vertical="center" wrapText="1"/>
    </xf>
    <xf numFmtId="0" fontId="111" fillId="37" borderId="59" xfId="125" applyNumberFormat="1" applyFont="1" applyFill="1" applyBorder="1" applyAlignment="1">
      <alignment horizontal="center" vertical="top" wrapText="1"/>
    </xf>
    <xf numFmtId="0" fontId="111" fillId="37" borderId="46" xfId="125" applyFont="1" applyFill="1" applyBorder="1" applyAlignment="1">
      <alignment horizontal="justify" vertical="center" wrapText="1"/>
    </xf>
    <xf numFmtId="0" fontId="111" fillId="37" borderId="0" xfId="125" applyFont="1" applyFill="1" applyAlignment="1">
      <alignment horizontal="center" vertical="center" wrapText="1"/>
    </xf>
    <xf numFmtId="0" fontId="111" fillId="5" borderId="57" xfId="0" applyFont="1" applyFill="1" applyBorder="1" applyAlignment="1">
      <alignment horizontal="center" vertical="center"/>
    </xf>
    <xf numFmtId="0" fontId="111" fillId="37" borderId="58" xfId="125" applyNumberFormat="1" applyFont="1" applyFill="1" applyBorder="1" applyAlignment="1">
      <alignment horizontal="center" vertical="top" wrapText="1"/>
    </xf>
    <xf numFmtId="0" fontId="111" fillId="37" borderId="62" xfId="125" applyFont="1" applyFill="1" applyBorder="1" applyAlignment="1">
      <alignment horizontal="center" vertical="center" wrapText="1"/>
    </xf>
    <xf numFmtId="0" fontId="111" fillId="37" borderId="56" xfId="125" applyFont="1" applyFill="1" applyBorder="1" applyAlignment="1">
      <alignment horizontal="center" vertical="center" wrapText="1"/>
    </xf>
    <xf numFmtId="0" fontId="111" fillId="5" borderId="56" xfId="0" applyFont="1" applyFill="1" applyBorder="1" applyAlignment="1">
      <alignment horizontal="center" vertical="center"/>
    </xf>
    <xf numFmtId="0" fontId="111" fillId="37" borderId="46" xfId="125" applyNumberFormat="1" applyFont="1" applyFill="1" applyBorder="1" applyAlignment="1">
      <alignment horizontal="center" vertical="top" wrapText="1"/>
    </xf>
    <xf numFmtId="0" fontId="111" fillId="37" borderId="46" xfId="125" applyFont="1" applyFill="1" applyBorder="1" applyAlignment="1">
      <alignment horizontal="center" vertical="top" wrapText="1"/>
    </xf>
    <xf numFmtId="0" fontId="111" fillId="5" borderId="46" xfId="0" applyFont="1" applyFill="1" applyBorder="1" applyAlignment="1">
      <alignment horizontal="center" vertical="center"/>
    </xf>
    <xf numFmtId="0" fontId="99" fillId="45" borderId="56" xfId="0" applyFont="1" applyFill="1" applyBorder="1" applyAlignment="1">
      <alignment horizontal="center" vertical="center"/>
    </xf>
    <xf numFmtId="173" fontId="99" fillId="45" borderId="56" xfId="0" applyNumberFormat="1" applyFont="1" applyFill="1" applyBorder="1" applyAlignment="1">
      <alignment horizontal="right" vertical="center"/>
    </xf>
    <xf numFmtId="0" fontId="99" fillId="45" borderId="56" xfId="0" applyFont="1" applyFill="1" applyBorder="1" applyAlignment="1">
      <alignment horizontal="right" vertical="center"/>
    </xf>
    <xf numFmtId="0" fontId="73" fillId="0" borderId="0" xfId="34" applyFont="1" applyAlignment="1">
      <alignment horizontal="center"/>
    </xf>
    <xf numFmtId="0" fontId="8" fillId="0" borderId="0" xfId="34"/>
    <xf numFmtId="0" fontId="8" fillId="0" borderId="56" xfId="34" applyBorder="1" applyAlignment="1">
      <alignment horizontal="center" vertical="center"/>
    </xf>
    <xf numFmtId="0" fontId="22" fillId="5" borderId="42" xfId="0" applyFont="1" applyFill="1" applyBorder="1" applyAlignment="1">
      <alignment horizontal="center" vertical="top" wrapText="1"/>
    </xf>
    <xf numFmtId="43" fontId="67" fillId="5" borderId="56" xfId="1" applyFont="1" applyFill="1" applyBorder="1" applyAlignment="1">
      <alignment horizontal="right" vertical="center" wrapText="1"/>
    </xf>
    <xf numFmtId="176" fontId="17" fillId="5" borderId="56" xfId="0" applyNumberFormat="1" applyFont="1" applyFill="1" applyBorder="1" applyAlignment="1">
      <alignment horizontal="right" vertical="center" wrapText="1"/>
    </xf>
    <xf numFmtId="0" fontId="16" fillId="5" borderId="56" xfId="0" applyFont="1" applyFill="1" applyBorder="1" applyAlignment="1">
      <alignment horizontal="center" vertical="center" wrapText="1"/>
    </xf>
    <xf numFmtId="43" fontId="17" fillId="5" borderId="42" xfId="1" applyFont="1" applyFill="1" applyBorder="1" applyAlignment="1" applyProtection="1">
      <alignment horizontal="right" vertical="center"/>
    </xf>
    <xf numFmtId="0" fontId="24" fillId="5" borderId="42" xfId="0" applyFont="1" applyFill="1" applyBorder="1" applyAlignment="1">
      <alignment horizontal="center" vertical="top" wrapText="1"/>
    </xf>
    <xf numFmtId="43" fontId="17" fillId="5" borderId="42" xfId="1" applyFont="1" applyFill="1" applyBorder="1" applyAlignment="1">
      <alignment horizontal="right" vertical="center"/>
    </xf>
    <xf numFmtId="0" fontId="142" fillId="5" borderId="42" xfId="0" applyFont="1" applyFill="1" applyBorder="1" applyAlignment="1">
      <alignment horizontal="center" vertical="center" wrapText="1"/>
    </xf>
    <xf numFmtId="176" fontId="17" fillId="5" borderId="42" xfId="0" applyNumberFormat="1" applyFont="1" applyFill="1" applyBorder="1" applyAlignment="1" applyProtection="1">
      <alignment horizontal="center" vertical="center" wrapText="1"/>
      <protection locked="0"/>
    </xf>
    <xf numFmtId="0" fontId="140" fillId="5" borderId="42" xfId="0" applyFont="1" applyFill="1" applyBorder="1" applyAlignment="1">
      <alignment horizontal="center" vertical="center" wrapText="1"/>
    </xf>
    <xf numFmtId="43" fontId="17" fillId="5" borderId="42" xfId="1" applyFont="1" applyFill="1" applyBorder="1" applyAlignment="1">
      <alignment horizontal="right" vertical="center" wrapText="1"/>
    </xf>
    <xf numFmtId="0" fontId="21" fillId="5" borderId="42" xfId="0" applyFont="1" applyFill="1" applyBorder="1" applyAlignment="1">
      <alignment horizontal="left" vertical="center" wrapText="1"/>
    </xf>
    <xf numFmtId="43" fontId="17" fillId="5" borderId="42" xfId="1" applyFont="1" applyFill="1" applyBorder="1" applyAlignment="1" applyProtection="1">
      <alignment horizontal="right" vertical="center" wrapText="1"/>
      <protection locked="0"/>
    </xf>
    <xf numFmtId="0" fontId="23" fillId="5" borderId="42" xfId="0" applyFont="1" applyFill="1" applyBorder="1" applyAlignment="1">
      <alignment horizontal="center" vertical="center" wrapText="1"/>
    </xf>
    <xf numFmtId="0" fontId="17" fillId="5" borderId="42" xfId="0" applyFont="1" applyFill="1" applyBorder="1" applyAlignment="1">
      <alignment horizontal="right" vertical="center" wrapText="1"/>
    </xf>
    <xf numFmtId="170" fontId="17" fillId="5" borderId="42" xfId="20" applyFont="1" applyFill="1" applyBorder="1" applyAlignment="1" applyProtection="1">
      <alignment horizontal="center" vertical="center"/>
    </xf>
    <xf numFmtId="0" fontId="24" fillId="5" borderId="42" xfId="0" applyFont="1" applyFill="1" applyBorder="1" applyAlignment="1">
      <alignment horizontal="center" vertical="center" wrapText="1"/>
    </xf>
    <xf numFmtId="170" fontId="106" fillId="5" borderId="42" xfId="20" applyFont="1" applyFill="1" applyBorder="1" applyAlignment="1" applyProtection="1">
      <alignment horizontal="center" vertical="center"/>
    </xf>
    <xf numFmtId="0" fontId="23" fillId="5" borderId="42" xfId="0" applyFont="1" applyFill="1" applyBorder="1" applyAlignment="1">
      <alignment horizontal="center" vertical="top" wrapText="1"/>
    </xf>
    <xf numFmtId="170" fontId="19" fillId="5" borderId="42" xfId="20" applyFont="1" applyFill="1" applyBorder="1" applyAlignment="1" applyProtection="1">
      <alignment horizontal="center" vertical="center"/>
    </xf>
    <xf numFmtId="49" fontId="17" fillId="5" borderId="42" xfId="0" applyNumberFormat="1" applyFont="1" applyFill="1" applyBorder="1" applyAlignment="1">
      <alignment horizontal="center" vertical="center"/>
    </xf>
    <xf numFmtId="0" fontId="19" fillId="5" borderId="42" xfId="40" applyFont="1" applyFill="1" applyBorder="1" applyAlignment="1">
      <alignment horizontal="center" vertical="center"/>
    </xf>
    <xf numFmtId="0" fontId="99" fillId="5" borderId="49" xfId="0" applyFont="1" applyFill="1" applyBorder="1" applyAlignment="1">
      <alignment vertical="center"/>
    </xf>
    <xf numFmtId="0" fontId="125" fillId="5" borderId="42" xfId="0" applyFont="1" applyFill="1" applyBorder="1" applyAlignment="1">
      <alignment horizontal="justify" vertical="top" wrapText="1"/>
    </xf>
    <xf numFmtId="0" fontId="41" fillId="5" borderId="42" xfId="0" applyFont="1" applyFill="1" applyBorder="1" applyAlignment="1">
      <alignment horizontal="center" vertical="center"/>
    </xf>
    <xf numFmtId="0" fontId="111" fillId="5" borderId="42" xfId="56" applyFont="1" applyFill="1" applyBorder="1" applyAlignment="1" applyProtection="1">
      <alignment horizontal="center" vertical="center"/>
    </xf>
    <xf numFmtId="2" fontId="17" fillId="5" borderId="42" xfId="45" applyNumberFormat="1" applyFont="1" applyFill="1" applyBorder="1" applyAlignment="1">
      <alignment horizontal="center" vertical="center"/>
    </xf>
    <xf numFmtId="0" fontId="17" fillId="37" borderId="42" xfId="45" applyFont="1" applyFill="1" applyBorder="1" applyAlignment="1">
      <alignment horizontal="center" vertical="center"/>
    </xf>
    <xf numFmtId="173" fontId="23" fillId="37" borderId="42" xfId="45" applyNumberFormat="1" applyFont="1" applyFill="1" applyBorder="1" applyAlignment="1">
      <alignment horizontal="center" vertical="center"/>
    </xf>
    <xf numFmtId="4" fontId="32" fillId="37" borderId="42" xfId="0" applyNumberFormat="1" applyFont="1" applyFill="1" applyBorder="1" applyAlignment="1">
      <alignment horizontal="center" vertical="center"/>
    </xf>
    <xf numFmtId="4" fontId="17" fillId="37" borderId="42" xfId="0" applyNumberFormat="1" applyFont="1" applyFill="1" applyBorder="1" applyAlignment="1">
      <alignment horizontal="center" vertical="center"/>
    </xf>
    <xf numFmtId="0" fontId="111" fillId="37" borderId="58" xfId="125" applyFont="1" applyFill="1" applyBorder="1" applyAlignment="1">
      <alignment horizontal="center" vertical="center" wrapText="1"/>
    </xf>
    <xf numFmtId="0" fontId="149" fillId="0" borderId="42" xfId="0" applyFont="1" applyBorder="1"/>
    <xf numFmtId="0" fontId="0" fillId="0" borderId="42" xfId="0" applyFont="1" applyBorder="1"/>
    <xf numFmtId="0" fontId="0" fillId="0" borderId="42" xfId="0" quotePrefix="1" applyFont="1" applyBorder="1"/>
    <xf numFmtId="16" fontId="0" fillId="0" borderId="42" xfId="0" quotePrefix="1" applyNumberFormat="1" applyFont="1" applyBorder="1"/>
    <xf numFmtId="0" fontId="0" fillId="0" borderId="45" xfId="0" quotePrefix="1" applyFont="1" applyBorder="1"/>
    <xf numFmtId="0" fontId="0" fillId="0" borderId="45" xfId="0" applyFont="1" applyBorder="1"/>
    <xf numFmtId="0" fontId="0" fillId="0" borderId="42" xfId="0" applyBorder="1"/>
    <xf numFmtId="0" fontId="0" fillId="0" borderId="42" xfId="0" applyFont="1" applyFill="1" applyBorder="1" applyAlignment="1"/>
    <xf numFmtId="16" fontId="0" fillId="0" borderId="42" xfId="0" quotePrefix="1" applyNumberFormat="1" applyBorder="1"/>
    <xf numFmtId="0" fontId="0" fillId="0" borderId="42" xfId="0" quotePrefix="1" applyBorder="1"/>
    <xf numFmtId="0" fontId="149" fillId="0" borderId="42" xfId="0" quotePrefix="1" applyFont="1" applyBorder="1" applyAlignment="1">
      <alignment horizontal="center" vertical="center"/>
    </xf>
    <xf numFmtId="0" fontId="0" fillId="0" borderId="42" xfId="0" quotePrefix="1" applyBorder="1" applyAlignment="1">
      <alignment horizontal="center" vertical="center"/>
    </xf>
    <xf numFmtId="0" fontId="149" fillId="0" borderId="42" xfId="0" applyFont="1" applyBorder="1" applyAlignment="1">
      <alignment horizontal="center" vertical="center"/>
    </xf>
    <xf numFmtId="0" fontId="0" fillId="0" borderId="42" xfId="0" applyBorder="1" applyAlignment="1">
      <alignment horizontal="center" vertical="center"/>
    </xf>
    <xf numFmtId="0" fontId="149" fillId="0" borderId="0" xfId="0" applyFont="1" applyAlignment="1">
      <alignment horizontal="center"/>
    </xf>
    <xf numFmtId="0" fontId="149" fillId="0" borderId="0" xfId="0" applyNumberFormat="1" applyFont="1" applyAlignment="1">
      <alignment horizontal="center" vertical="center"/>
    </xf>
    <xf numFmtId="0" fontId="47" fillId="5" borderId="56" xfId="0" applyFont="1" applyFill="1" applyBorder="1" applyAlignment="1">
      <alignment horizontal="center" vertical="center" wrapText="1"/>
    </xf>
    <xf numFmtId="0" fontId="0" fillId="6" borderId="42" xfId="0" applyFont="1" applyFill="1" applyBorder="1"/>
    <xf numFmtId="0" fontId="0" fillId="46" borderId="42" xfId="0" applyFont="1" applyFill="1" applyBorder="1"/>
    <xf numFmtId="0" fontId="0" fillId="47" borderId="42" xfId="0" applyFont="1" applyFill="1" applyBorder="1"/>
    <xf numFmtId="0" fontId="0" fillId="48" borderId="42" xfId="0" applyFont="1" applyFill="1" applyBorder="1"/>
    <xf numFmtId="0" fontId="0" fillId="49" borderId="42" xfId="0" applyFill="1" applyBorder="1"/>
    <xf numFmtId="0" fontId="0" fillId="50" borderId="42" xfId="0" applyFill="1" applyBorder="1"/>
    <xf numFmtId="0" fontId="0" fillId="42" borderId="42" xfId="0" applyFont="1" applyFill="1" applyBorder="1"/>
    <xf numFmtId="0" fontId="0" fillId="42" borderId="42" xfId="0" applyFill="1" applyBorder="1"/>
    <xf numFmtId="0" fontId="0" fillId="0" borderId="42" xfId="0" applyNumberFormat="1" applyBorder="1"/>
    <xf numFmtId="0" fontId="15" fillId="0" borderId="42" xfId="0" applyFont="1" applyBorder="1"/>
    <xf numFmtId="0" fontId="150" fillId="0" borderId="42" xfId="0" applyFont="1" applyBorder="1" applyAlignment="1">
      <alignment horizontal="center" vertical="center"/>
    </xf>
    <xf numFmtId="0" fontId="151" fillId="5" borderId="56" xfId="0" applyFont="1" applyFill="1" applyBorder="1" applyAlignment="1">
      <alignment horizontal="center" vertical="center" wrapText="1"/>
    </xf>
    <xf numFmtId="0" fontId="15" fillId="0" borderId="0" xfId="0" applyFont="1"/>
    <xf numFmtId="49" fontId="17" fillId="37" borderId="42" xfId="125" applyNumberFormat="1" applyFont="1" applyFill="1" applyBorder="1" applyAlignment="1">
      <alignment horizontal="center" vertical="center" wrapText="1"/>
    </xf>
    <xf numFmtId="0" fontId="17" fillId="37" borderId="42" xfId="125" applyFont="1" applyFill="1" applyBorder="1" applyAlignment="1">
      <alignment horizontal="center" vertical="center" wrapText="1"/>
    </xf>
    <xf numFmtId="0" fontId="31" fillId="5" borderId="42" xfId="0" applyFont="1" applyFill="1" applyBorder="1" applyAlignment="1">
      <alignment horizontal="justify" vertical="top" wrapText="1"/>
    </xf>
    <xf numFmtId="0" fontId="9" fillId="5" borderId="42" xfId="0" applyFont="1" applyFill="1" applyBorder="1" applyAlignment="1">
      <alignment horizontal="justify" vertical="top" wrapText="1"/>
    </xf>
    <xf numFmtId="0" fontId="19" fillId="37" borderId="42" xfId="125" applyFont="1" applyFill="1" applyBorder="1" applyAlignment="1">
      <alignment horizontal="justify" vertical="center" wrapText="1"/>
    </xf>
    <xf numFmtId="0" fontId="12" fillId="0" borderId="0" xfId="42"/>
    <xf numFmtId="0" fontId="143" fillId="0" borderId="42" xfId="42" applyFont="1" applyBorder="1" applyAlignment="1">
      <alignment vertical="center"/>
    </xf>
    <xf numFmtId="0" fontId="143" fillId="0" borderId="52" xfId="42" applyFont="1" applyBorder="1" applyAlignment="1">
      <alignment horizontal="center" vertical="center"/>
    </xf>
    <xf numFmtId="0" fontId="143" fillId="0" borderId="42" xfId="42" applyFont="1" applyBorder="1" applyAlignment="1">
      <alignment vertical="center" wrapText="1"/>
    </xf>
    <xf numFmtId="0" fontId="143" fillId="51" borderId="42" xfId="42" applyFont="1" applyFill="1" applyBorder="1" applyAlignment="1">
      <alignment vertical="center" wrapText="1"/>
    </xf>
    <xf numFmtId="0" fontId="143" fillId="41" borderId="42" xfId="42" applyFont="1" applyFill="1" applyBorder="1" applyAlignment="1">
      <alignment vertical="center" wrapText="1"/>
    </xf>
    <xf numFmtId="0" fontId="12" fillId="0" borderId="42" xfId="42" applyBorder="1"/>
    <xf numFmtId="0" fontId="12" fillId="51" borderId="42" xfId="42" applyFill="1" applyBorder="1"/>
    <xf numFmtId="0" fontId="12" fillId="41" borderId="42" xfId="42" applyFill="1" applyBorder="1"/>
    <xf numFmtId="0" fontId="143" fillId="0" borderId="42" xfId="42" applyFont="1" applyBorder="1"/>
    <xf numFmtId="0" fontId="143" fillId="51" borderId="42" xfId="42" applyFont="1" applyFill="1" applyBorder="1"/>
    <xf numFmtId="0" fontId="143" fillId="41" borderId="42" xfId="42" applyFont="1" applyFill="1" applyBorder="1"/>
    <xf numFmtId="0" fontId="12" fillId="52" borderId="66" xfId="42" applyFill="1" applyBorder="1" applyAlignment="1">
      <alignment vertical="center"/>
    </xf>
    <xf numFmtId="0" fontId="143" fillId="52" borderId="67" xfId="42" applyFont="1" applyFill="1" applyBorder="1" applyAlignment="1">
      <alignment vertical="center"/>
    </xf>
    <xf numFmtId="0" fontId="12" fillId="52" borderId="67" xfId="42" applyFill="1" applyBorder="1" applyAlignment="1">
      <alignment vertical="center"/>
    </xf>
    <xf numFmtId="0" fontId="12" fillId="52" borderId="68" xfId="42" applyFill="1" applyBorder="1"/>
    <xf numFmtId="0" fontId="143" fillId="0" borderId="0" xfId="42" applyFont="1" applyBorder="1" applyAlignment="1">
      <alignment horizontal="center" vertical="center"/>
    </xf>
    <xf numFmtId="0" fontId="12" fillId="52" borderId="69" xfId="42" applyFill="1" applyBorder="1" applyAlignment="1">
      <alignment vertical="center"/>
    </xf>
    <xf numFmtId="0" fontId="143" fillId="52" borderId="42" xfId="42" applyFont="1" applyFill="1" applyBorder="1" applyAlignment="1">
      <alignment vertical="center" wrapText="1"/>
    </xf>
    <xf numFmtId="0" fontId="143" fillId="52" borderId="70" xfId="42" applyFont="1" applyFill="1" applyBorder="1" applyAlignment="1">
      <alignment vertical="center" wrapText="1"/>
    </xf>
    <xf numFmtId="0" fontId="143" fillId="0" borderId="0" xfId="42" applyFont="1" applyBorder="1" applyAlignment="1">
      <alignment vertical="center" wrapText="1"/>
    </xf>
    <xf numFmtId="0" fontId="12" fillId="52" borderId="42" xfId="42" applyFill="1" applyBorder="1" applyAlignment="1">
      <alignment vertical="center"/>
    </xf>
    <xf numFmtId="0" fontId="12" fillId="52" borderId="70" xfId="42" applyFill="1" applyBorder="1"/>
    <xf numFmtId="0" fontId="12" fillId="0" borderId="0" xfId="42" applyBorder="1"/>
    <xf numFmtId="0" fontId="12" fillId="52" borderId="70" xfId="42" applyFill="1" applyBorder="1" applyAlignment="1">
      <alignment vertical="center"/>
    </xf>
    <xf numFmtId="0" fontId="143" fillId="52" borderId="71" xfId="42" applyFont="1" applyFill="1" applyBorder="1" applyAlignment="1">
      <alignment vertical="center" wrapText="1"/>
    </xf>
    <xf numFmtId="0" fontId="143" fillId="52" borderId="72" xfId="42" applyFont="1" applyFill="1" applyBorder="1" applyAlignment="1">
      <alignment vertical="center"/>
    </xf>
    <xf numFmtId="0" fontId="143" fillId="52" borderId="73" xfId="42" applyFont="1" applyFill="1" applyBorder="1" applyAlignment="1">
      <alignment vertical="center"/>
    </xf>
    <xf numFmtId="0" fontId="143" fillId="0" borderId="0" xfId="42" applyFont="1" applyBorder="1"/>
    <xf numFmtId="0" fontId="12" fillId="5" borderId="42" xfId="42" applyFill="1" applyBorder="1"/>
    <xf numFmtId="0" fontId="12" fillId="5" borderId="0" xfId="42" applyFill="1"/>
    <xf numFmtId="0" fontId="4" fillId="0" borderId="42" xfId="42" applyFont="1" applyBorder="1"/>
    <xf numFmtId="0" fontId="4" fillId="6" borderId="42" xfId="42" applyFont="1" applyFill="1" applyBorder="1"/>
    <xf numFmtId="0" fontId="4" fillId="5" borderId="42" xfId="42" applyFont="1" applyFill="1" applyBorder="1"/>
    <xf numFmtId="0" fontId="143" fillId="5" borderId="71" xfId="42" applyFont="1" applyFill="1" applyBorder="1" applyAlignment="1">
      <alignment vertical="center" wrapText="1"/>
    </xf>
    <xf numFmtId="0" fontId="143" fillId="5" borderId="72" xfId="42" applyFont="1" applyFill="1" applyBorder="1" applyAlignment="1">
      <alignment vertical="center"/>
    </xf>
    <xf numFmtId="0" fontId="143" fillId="5" borderId="73" xfId="42" applyFont="1" applyFill="1" applyBorder="1" applyAlignment="1">
      <alignment vertical="center"/>
    </xf>
    <xf numFmtId="0" fontId="12" fillId="5" borderId="0" xfId="42" applyFill="1" applyBorder="1"/>
    <xf numFmtId="0" fontId="99" fillId="0" borderId="42" xfId="0" applyFont="1" applyBorder="1" applyAlignment="1">
      <alignment horizontal="center" vertical="center"/>
    </xf>
    <xf numFmtId="0" fontId="16" fillId="5" borderId="42" xfId="0" applyFont="1" applyFill="1" applyBorder="1" applyAlignment="1">
      <alignment horizontal="center" vertical="center" wrapText="1"/>
    </xf>
    <xf numFmtId="0" fontId="3" fillId="0" borderId="42" xfId="42" applyFont="1" applyBorder="1"/>
    <xf numFmtId="0" fontId="12" fillId="5" borderId="69" xfId="42" applyFill="1" applyBorder="1" applyAlignment="1">
      <alignment vertical="center"/>
    </xf>
    <xf numFmtId="0" fontId="12" fillId="5" borderId="42" xfId="42" applyFill="1" applyBorder="1" applyAlignment="1">
      <alignment vertical="center"/>
    </xf>
    <xf numFmtId="0" fontId="12" fillId="5" borderId="70" xfId="42" applyFill="1" applyBorder="1"/>
    <xf numFmtId="0" fontId="28" fillId="0" borderId="0" xfId="0" applyFont="1"/>
    <xf numFmtId="0" fontId="28" fillId="0" borderId="42" xfId="0" applyFont="1" applyBorder="1"/>
    <xf numFmtId="173" fontId="8" fillId="5" borderId="56" xfId="0" applyNumberFormat="1" applyFont="1" applyFill="1" applyBorder="1" applyAlignment="1">
      <alignment horizontal="center" vertical="top" wrapText="1"/>
    </xf>
    <xf numFmtId="0" fontId="3" fillId="52" borderId="70" xfId="42" applyFont="1" applyFill="1" applyBorder="1"/>
    <xf numFmtId="0" fontId="99" fillId="45" borderId="42" xfId="0" applyFont="1" applyFill="1" applyBorder="1" applyAlignment="1">
      <alignment horizontal="center" vertical="center"/>
    </xf>
    <xf numFmtId="0" fontId="3" fillId="5" borderId="42" xfId="42" applyFont="1" applyFill="1" applyBorder="1"/>
    <xf numFmtId="0" fontId="3" fillId="6" borderId="42" xfId="42" applyFont="1" applyFill="1" applyBorder="1"/>
    <xf numFmtId="4" fontId="17" fillId="5" borderId="42" xfId="35" applyNumberFormat="1" applyFont="1" applyFill="1" applyBorder="1" applyAlignment="1" applyProtection="1">
      <alignment horizontal="right" vertical="center" wrapText="1"/>
      <protection locked="0"/>
    </xf>
    <xf numFmtId="0" fontId="121" fillId="5" borderId="56" xfId="0" applyFont="1" applyFill="1" applyBorder="1" applyAlignment="1">
      <alignment horizontal="center" vertical="center" wrapText="1"/>
    </xf>
    <xf numFmtId="0" fontId="147" fillId="5" borderId="56" xfId="0" applyFont="1" applyFill="1" applyBorder="1" applyAlignment="1">
      <alignment horizontal="justify" vertical="center" wrapText="1"/>
    </xf>
    <xf numFmtId="0" fontId="23" fillId="5" borderId="56" xfId="0" applyFont="1" applyFill="1" applyBorder="1" applyAlignment="1">
      <alignment horizontal="center" vertical="top" wrapText="1"/>
    </xf>
    <xf numFmtId="43" fontId="23" fillId="5" borderId="56" xfId="1" applyFont="1" applyFill="1" applyBorder="1" applyAlignment="1">
      <alignment horizontal="right" vertical="center" wrapText="1"/>
    </xf>
    <xf numFmtId="43" fontId="110" fillId="5" borderId="56" xfId="1" applyFont="1" applyFill="1" applyBorder="1" applyAlignment="1">
      <alignment horizontal="right" vertical="center" wrapText="1"/>
    </xf>
    <xf numFmtId="0" fontId="90" fillId="5" borderId="56" xfId="0" applyFont="1" applyFill="1" applyBorder="1" applyAlignment="1">
      <alignment horizontal="center" vertical="center" wrapText="1"/>
    </xf>
    <xf numFmtId="49" fontId="41" fillId="5" borderId="56" xfId="0" applyNumberFormat="1" applyFont="1" applyFill="1" applyBorder="1" applyAlignment="1">
      <alignment horizontal="justify" vertical="top" wrapText="1"/>
    </xf>
    <xf numFmtId="0" fontId="147" fillId="5" borderId="56" xfId="0" applyFont="1" applyFill="1" applyBorder="1" applyAlignment="1">
      <alignment vertical="top"/>
    </xf>
    <xf numFmtId="0" fontId="17" fillId="5" borderId="42" xfId="0" applyFont="1" applyFill="1" applyBorder="1" applyAlignment="1">
      <alignment horizontal="center" vertical="center" wrapText="1"/>
    </xf>
    <xf numFmtId="0" fontId="17" fillId="5" borderId="46" xfId="0" applyFont="1" applyFill="1" applyBorder="1" applyAlignment="1">
      <alignment horizontal="center" vertical="center" wrapText="1"/>
    </xf>
    <xf numFmtId="0" fontId="23" fillId="5" borderId="56" xfId="0" applyFont="1" applyFill="1" applyBorder="1" applyAlignment="1">
      <alignment horizontal="center" vertical="center" wrapText="1"/>
    </xf>
    <xf numFmtId="0" fontId="99" fillId="5" borderId="42" xfId="0" applyFont="1" applyFill="1" applyBorder="1" applyAlignment="1">
      <alignment horizontal="justify" vertical="top" wrapText="1"/>
    </xf>
    <xf numFmtId="0" fontId="91" fillId="5" borderId="42" xfId="0" applyFont="1" applyFill="1" applyBorder="1" applyAlignment="1">
      <alignment horizontal="center" vertical="center" wrapText="1"/>
    </xf>
    <xf numFmtId="0" fontId="99" fillId="5" borderId="42" xfId="40" applyFont="1" applyFill="1" applyBorder="1" applyAlignment="1">
      <alignment horizontal="left" vertical="top" wrapText="1"/>
    </xf>
    <xf numFmtId="0" fontId="125" fillId="5" borderId="0" xfId="0" applyFont="1" applyFill="1" applyBorder="1" applyAlignment="1">
      <alignment horizontal="justify" vertical="top" wrapText="1"/>
    </xf>
    <xf numFmtId="0" fontId="41" fillId="5" borderId="49" xfId="0" applyFont="1" applyFill="1" applyBorder="1" applyAlignment="1">
      <alignment horizontal="justify" vertical="top"/>
    </xf>
    <xf numFmtId="0" fontId="153" fillId="5" borderId="49" xfId="0" applyFont="1" applyFill="1" applyBorder="1" applyAlignment="1">
      <alignment horizontal="justify" vertical="top"/>
    </xf>
    <xf numFmtId="0" fontId="125" fillId="5" borderId="49" xfId="0" applyFont="1" applyFill="1" applyBorder="1" applyAlignment="1">
      <alignment horizontal="justify" vertical="top"/>
    </xf>
    <xf numFmtId="0" fontId="41" fillId="5" borderId="49" xfId="0" applyFont="1" applyFill="1" applyBorder="1" applyAlignment="1">
      <alignment horizontal="justify" vertical="top" wrapText="1"/>
    </xf>
    <xf numFmtId="0" fontId="153" fillId="5" borderId="49"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153" fillId="5" borderId="50" xfId="0" applyFont="1" applyFill="1" applyBorder="1" applyAlignment="1">
      <alignment horizontal="justify" vertical="top" wrapText="1"/>
    </xf>
    <xf numFmtId="0" fontId="154" fillId="5" borderId="42" xfId="0" applyFont="1" applyFill="1" applyBorder="1" applyAlignment="1">
      <alignment horizontal="justify" vertical="top" wrapText="1"/>
    </xf>
    <xf numFmtId="0" fontId="155" fillId="5" borderId="42" xfId="0" applyFont="1" applyFill="1" applyBorder="1" applyAlignment="1">
      <alignment horizontal="justify" vertical="top" wrapText="1"/>
    </xf>
    <xf numFmtId="0" fontId="125" fillId="5" borderId="0" xfId="0" applyFont="1" applyFill="1" applyAlignment="1">
      <alignment vertical="center" wrapText="1"/>
    </xf>
    <xf numFmtId="0" fontId="41" fillId="5" borderId="49" xfId="0" applyFont="1" applyFill="1" applyBorder="1" applyAlignment="1">
      <alignment vertical="center"/>
    </xf>
    <xf numFmtId="0" fontId="147" fillId="5" borderId="42" xfId="0" applyFont="1" applyFill="1" applyBorder="1" applyAlignment="1">
      <alignment vertical="center" wrapText="1"/>
    </xf>
    <xf numFmtId="0" fontId="125" fillId="5" borderId="42" xfId="0" applyFont="1" applyFill="1" applyBorder="1" applyAlignment="1">
      <alignment horizontal="left" vertical="top" wrapText="1"/>
    </xf>
    <xf numFmtId="49" fontId="41" fillId="5" borderId="42" xfId="0" applyNumberFormat="1" applyFont="1" applyFill="1" applyBorder="1" applyAlignment="1">
      <alignment horizontal="justify" vertical="top" wrapText="1"/>
    </xf>
    <xf numFmtId="49" fontId="153" fillId="5" borderId="42" xfId="0" applyNumberFormat="1" applyFont="1" applyFill="1" applyBorder="1" applyAlignment="1">
      <alignment horizontal="justify" vertical="top" wrapText="1"/>
    </xf>
    <xf numFmtId="49" fontId="152" fillId="5" borderId="42" xfId="0" applyNumberFormat="1" applyFont="1" applyFill="1" applyBorder="1" applyAlignment="1">
      <alignment horizontal="justify" vertical="top" wrapText="1"/>
    </xf>
    <xf numFmtId="0" fontId="41" fillId="5" borderId="42" xfId="0" applyFont="1" applyFill="1" applyBorder="1" applyAlignment="1" applyProtection="1">
      <alignment vertical="top" wrapText="1"/>
      <protection locked="0"/>
    </xf>
    <xf numFmtId="49" fontId="41" fillId="5" borderId="42" xfId="0" applyNumberFormat="1" applyFont="1" applyFill="1" applyBorder="1" applyAlignment="1">
      <alignment horizontal="justify" vertical="center" wrapText="1"/>
    </xf>
    <xf numFmtId="0" fontId="41" fillId="5" borderId="50" xfId="0" applyFont="1" applyFill="1" applyBorder="1" applyAlignment="1">
      <alignment horizontal="justify" vertical="top" wrapText="1"/>
    </xf>
    <xf numFmtId="0" fontId="125" fillId="5" borderId="42" xfId="0" applyFont="1" applyFill="1" applyBorder="1" applyAlignment="1">
      <alignment vertical="top"/>
    </xf>
    <xf numFmtId="0" fontId="125" fillId="5" borderId="42" xfId="0" applyFont="1" applyFill="1" applyBorder="1" applyAlignment="1">
      <alignment horizontal="justify" vertical="center" wrapText="1"/>
    </xf>
    <xf numFmtId="0" fontId="99" fillId="5" borderId="42" xfId="0" applyFont="1" applyFill="1" applyBorder="1" applyAlignment="1">
      <alignment horizontal="justify" vertical="center" wrapText="1"/>
    </xf>
    <xf numFmtId="0" fontId="147" fillId="5" borderId="56" xfId="184" applyFont="1" applyFill="1" applyBorder="1" applyAlignment="1">
      <alignment horizontal="left" vertical="center" wrapText="1"/>
    </xf>
    <xf numFmtId="0" fontId="41" fillId="5" borderId="56" xfId="184" applyFont="1" applyFill="1" applyBorder="1" applyAlignment="1">
      <alignment horizontal="left" vertical="center" wrapText="1"/>
    </xf>
    <xf numFmtId="0" fontId="41" fillId="37" borderId="49" xfId="0" applyFont="1" applyFill="1" applyBorder="1" applyAlignment="1">
      <alignment vertical="top" wrapText="1"/>
    </xf>
    <xf numFmtId="49" fontId="99" fillId="5" borderId="42" xfId="0" applyNumberFormat="1" applyFont="1" applyFill="1" applyBorder="1" applyAlignment="1">
      <alignment horizontal="justify" vertical="top" wrapText="1"/>
    </xf>
    <xf numFmtId="0" fontId="99" fillId="5" borderId="42" xfId="40" applyFont="1" applyFill="1" applyBorder="1" applyAlignment="1">
      <alignment horizontal="justify" vertical="center" wrapText="1"/>
    </xf>
    <xf numFmtId="0" fontId="99" fillId="5" borderId="42" xfId="0" applyFont="1" applyFill="1" applyBorder="1" applyAlignment="1">
      <alignment vertical="top" wrapText="1"/>
    </xf>
    <xf numFmtId="0" fontId="125" fillId="5" borderId="42" xfId="0" applyFont="1" applyFill="1" applyBorder="1" applyAlignment="1">
      <alignment vertical="top" wrapText="1"/>
    </xf>
    <xf numFmtId="49" fontId="125" fillId="5" borderId="42" xfId="0" applyNumberFormat="1" applyFont="1" applyFill="1" applyBorder="1" applyAlignment="1">
      <alignment horizontal="justify" vertical="top" wrapText="1"/>
    </xf>
    <xf numFmtId="0" fontId="99" fillId="5" borderId="42" xfId="0" applyFont="1" applyFill="1" applyBorder="1" applyAlignment="1">
      <alignment vertical="center" wrapText="1"/>
    </xf>
    <xf numFmtId="0" fontId="125" fillId="5" borderId="42" xfId="0" applyFont="1" applyFill="1" applyBorder="1" applyAlignment="1" applyProtection="1">
      <alignment horizontal="justify" vertical="top" wrapText="1"/>
    </xf>
    <xf numFmtId="0" fontId="99" fillId="5" borderId="42" xfId="0" applyFont="1" applyFill="1" applyBorder="1" applyAlignment="1" applyProtection="1">
      <alignment horizontal="justify" vertical="top" wrapText="1"/>
    </xf>
    <xf numFmtId="0" fontId="156" fillId="5" borderId="42" xfId="0" applyFont="1" applyFill="1" applyBorder="1" applyAlignment="1" applyProtection="1">
      <alignment horizontal="justify" vertical="top" wrapText="1"/>
    </xf>
    <xf numFmtId="0" fontId="156" fillId="5" borderId="42" xfId="0" applyFont="1" applyFill="1" applyBorder="1" applyAlignment="1" applyProtection="1">
      <alignment horizontal="justify" vertical="top"/>
    </xf>
    <xf numFmtId="0" fontId="24" fillId="5" borderId="46" xfId="0" applyFont="1" applyFill="1" applyBorder="1" applyAlignment="1">
      <alignment horizontal="left" vertical="top" wrapText="1"/>
    </xf>
    <xf numFmtId="0" fontId="24" fillId="5" borderId="3" xfId="0" applyFont="1" applyFill="1" applyBorder="1" applyAlignment="1">
      <alignment horizontal="left" vertical="top" wrapText="1"/>
    </xf>
    <xf numFmtId="173" fontId="23" fillId="5" borderId="42" xfId="0" applyNumberFormat="1" applyFont="1" applyFill="1" applyBorder="1" applyAlignment="1">
      <alignment horizontal="center" vertical="top" wrapText="1"/>
    </xf>
    <xf numFmtId="1" fontId="23" fillId="5" borderId="42" xfId="0" applyNumberFormat="1" applyFont="1" applyFill="1" applyBorder="1" applyAlignment="1">
      <alignment horizontal="center" vertical="top" wrapText="1"/>
    </xf>
    <xf numFmtId="2" fontId="23" fillId="5" borderId="42" xfId="0" applyNumberFormat="1" applyFont="1" applyFill="1" applyBorder="1" applyAlignment="1">
      <alignment horizontal="center" vertical="top" wrapText="1"/>
    </xf>
    <xf numFmtId="174" fontId="23" fillId="5" borderId="42" xfId="0" applyNumberFormat="1" applyFont="1" applyFill="1" applyBorder="1" applyAlignment="1">
      <alignment horizontal="center" vertical="top" wrapText="1"/>
    </xf>
    <xf numFmtId="0" fontId="147" fillId="5" borderId="42" xfId="0" applyFont="1" applyFill="1" applyBorder="1" applyAlignment="1">
      <alignment horizontal="center" vertical="center"/>
    </xf>
    <xf numFmtId="0" fontId="23" fillId="5" borderId="44" xfId="0" applyFont="1" applyFill="1" applyBorder="1" applyAlignment="1">
      <alignment horizontal="center" vertical="center" wrapText="1"/>
    </xf>
    <xf numFmtId="0" fontId="163" fillId="5" borderId="44" xfId="0" applyFont="1" applyFill="1" applyBorder="1" applyAlignment="1">
      <alignment horizontal="center" vertical="center" wrapText="1"/>
    </xf>
    <xf numFmtId="0" fontId="23" fillId="5" borderId="6" xfId="0" applyFont="1" applyFill="1" applyBorder="1" applyAlignment="1">
      <alignment horizontal="center" vertical="top" wrapText="1"/>
    </xf>
    <xf numFmtId="0" fontId="23" fillId="5" borderId="11" xfId="0" applyFont="1" applyFill="1" applyBorder="1" applyAlignment="1">
      <alignment horizontal="center" vertical="top" wrapText="1"/>
    </xf>
    <xf numFmtId="0" fontId="91" fillId="5" borderId="42" xfId="0" applyFont="1" applyFill="1" applyBorder="1" applyAlignment="1">
      <alignment horizontal="left" vertical="center" wrapText="1"/>
    </xf>
    <xf numFmtId="0" fontId="156" fillId="5" borderId="42" xfId="0" applyFont="1" applyFill="1" applyBorder="1" applyAlignment="1">
      <alignment horizontal="justify" vertical="top" wrapText="1"/>
    </xf>
    <xf numFmtId="49" fontId="159" fillId="5" borderId="42" xfId="0" applyNumberFormat="1" applyFont="1" applyFill="1" applyBorder="1" applyAlignment="1">
      <alignment horizontal="justify" vertical="top" wrapText="1"/>
    </xf>
    <xf numFmtId="0" fontId="90" fillId="5" borderId="0" xfId="0" applyFont="1" applyFill="1" applyAlignment="1">
      <alignment vertical="center" wrapText="1"/>
    </xf>
    <xf numFmtId="0" fontId="16" fillId="5" borderId="0" xfId="52" applyFont="1" applyFill="1" applyBorder="1" applyProtection="1"/>
    <xf numFmtId="0" fontId="16" fillId="5" borderId="0" xfId="0" applyFont="1" applyFill="1" applyAlignment="1">
      <alignment vertical="center" wrapText="1"/>
    </xf>
    <xf numFmtId="0" fontId="17" fillId="5" borderId="42" xfId="0" applyFont="1" applyFill="1" applyBorder="1" applyAlignment="1">
      <alignment horizontal="center" vertical="top"/>
    </xf>
    <xf numFmtId="0" fontId="138" fillId="5" borderId="42" xfId="0" applyFont="1" applyFill="1" applyBorder="1" applyAlignment="1">
      <alignment horizontal="center" vertical="top" wrapText="1"/>
    </xf>
    <xf numFmtId="0" fontId="163" fillId="5" borderId="42" xfId="0" applyFont="1" applyFill="1" applyBorder="1" applyAlignment="1">
      <alignment horizontal="center" vertical="top" wrapText="1"/>
    </xf>
    <xf numFmtId="0" fontId="17" fillId="5" borderId="56" xfId="0" applyFont="1" applyFill="1" applyBorder="1" applyAlignment="1">
      <alignment horizontal="center" vertical="top" wrapText="1"/>
    </xf>
    <xf numFmtId="170" fontId="108" fillId="5" borderId="42" xfId="20" applyFont="1" applyFill="1" applyBorder="1" applyAlignment="1" applyProtection="1">
      <alignment horizontal="center" vertical="center"/>
    </xf>
    <xf numFmtId="0" fontId="164" fillId="5" borderId="42" xfId="0" applyFont="1" applyFill="1" applyBorder="1" applyAlignment="1">
      <alignment horizontal="center" vertical="center"/>
    </xf>
    <xf numFmtId="176" fontId="108" fillId="5" borderId="42" xfId="1" applyNumberFormat="1" applyFont="1" applyFill="1" applyBorder="1" applyAlignment="1">
      <alignment horizontal="right" vertical="center"/>
    </xf>
    <xf numFmtId="176" fontId="108" fillId="5" borderId="42" xfId="0" applyNumberFormat="1" applyFont="1" applyFill="1" applyBorder="1" applyAlignment="1">
      <alignment horizontal="right" vertical="center" wrapText="1"/>
    </xf>
    <xf numFmtId="176" fontId="108" fillId="5" borderId="42" xfId="1" applyNumberFormat="1" applyFont="1" applyFill="1" applyBorder="1" applyAlignment="1">
      <alignment horizontal="right" vertical="center" wrapText="1"/>
    </xf>
    <xf numFmtId="0" fontId="108" fillId="5" borderId="46" xfId="40" applyFont="1" applyFill="1" applyBorder="1" applyAlignment="1">
      <alignment horizontal="center" vertical="center"/>
    </xf>
    <xf numFmtId="0" fontId="164" fillId="5" borderId="42" xfId="0" applyFont="1" applyFill="1" applyBorder="1" applyAlignment="1">
      <alignment horizontal="center" vertical="center" wrapText="1"/>
    </xf>
    <xf numFmtId="2" fontId="17" fillId="5" borderId="42" xfId="0" applyNumberFormat="1" applyFont="1" applyFill="1" applyBorder="1" applyAlignment="1">
      <alignment horizontal="center" vertical="top" wrapText="1"/>
    </xf>
    <xf numFmtId="0" fontId="141" fillId="5" borderId="0" xfId="0" applyFont="1" applyFill="1" applyAlignment="1">
      <alignment vertical="center" wrapText="1"/>
    </xf>
    <xf numFmtId="0" fontId="139" fillId="5" borderId="0" xfId="0" applyFont="1" applyFill="1" applyAlignment="1">
      <alignment vertical="center" wrapText="1"/>
    </xf>
    <xf numFmtId="0" fontId="19" fillId="5" borderId="46" xfId="0" applyFont="1" applyFill="1" applyBorder="1" applyAlignment="1">
      <alignment horizontal="center" vertical="top" wrapText="1"/>
    </xf>
    <xf numFmtId="0" fontId="19" fillId="5" borderId="3" xfId="0" applyFont="1" applyFill="1" applyBorder="1" applyAlignment="1">
      <alignment horizontal="center" vertical="top" wrapText="1"/>
    </xf>
    <xf numFmtId="0" fontId="16" fillId="5" borderId="0" xfId="0" applyFont="1" applyFill="1" applyAlignment="1">
      <alignment horizontal="center" vertical="center" wrapText="1"/>
    </xf>
    <xf numFmtId="0" fontId="16" fillId="5" borderId="0" xfId="0" applyFont="1" applyFill="1" applyAlignment="1">
      <alignment horizontal="right" vertical="center" wrapText="1"/>
    </xf>
    <xf numFmtId="2" fontId="16" fillId="5" borderId="0" xfId="0" applyNumberFormat="1" applyFont="1" applyFill="1" applyAlignment="1">
      <alignment horizontal="right" vertical="center" wrapText="1"/>
    </xf>
    <xf numFmtId="184" fontId="16" fillId="5" borderId="0" xfId="0" applyNumberFormat="1" applyFont="1" applyFill="1" applyAlignment="1">
      <alignment horizontal="right" vertical="center" wrapText="1"/>
    </xf>
    <xf numFmtId="0" fontId="67" fillId="5" borderId="46" xfId="0" applyFont="1" applyFill="1" applyBorder="1" applyAlignment="1">
      <alignment horizontal="center" vertical="center"/>
    </xf>
    <xf numFmtId="170" fontId="32" fillId="5" borderId="42" xfId="20" applyNumberFormat="1" applyFont="1" applyFill="1" applyBorder="1" applyAlignment="1" applyProtection="1">
      <alignment horizontal="center" vertical="center" wrapText="1"/>
    </xf>
    <xf numFmtId="0" fontId="19" fillId="5" borderId="42" xfId="0" applyFont="1" applyFill="1" applyBorder="1" applyAlignment="1">
      <alignment horizontal="center" vertical="center" wrapText="1"/>
    </xf>
    <xf numFmtId="0" fontId="17" fillId="5" borderId="56" xfId="0" applyFont="1" applyFill="1" applyBorder="1" applyAlignment="1">
      <alignment horizontal="center" vertical="center" wrapText="1"/>
    </xf>
    <xf numFmtId="0" fontId="130" fillId="5" borderId="42" xfId="0" applyFont="1" applyFill="1" applyBorder="1" applyAlignment="1">
      <alignment horizontal="center" vertical="center" wrapText="1"/>
    </xf>
    <xf numFmtId="43" fontId="17" fillId="5" borderId="42" xfId="1" applyFont="1" applyFill="1" applyBorder="1" applyAlignment="1">
      <alignment horizontal="center" vertical="center" wrapText="1"/>
    </xf>
    <xf numFmtId="0" fontId="17" fillId="5" borderId="42" xfId="0" applyFont="1" applyFill="1" applyBorder="1" applyAlignment="1">
      <alignment horizontal="center" vertical="center"/>
    </xf>
    <xf numFmtId="178" fontId="17" fillId="5" borderId="42" xfId="1" applyNumberFormat="1" applyFont="1" applyFill="1" applyBorder="1" applyAlignment="1">
      <alignment vertical="center" wrapText="1"/>
    </xf>
    <xf numFmtId="176" fontId="17" fillId="5" borderId="42" xfId="1" applyNumberFormat="1" applyFont="1" applyFill="1" applyBorder="1" applyAlignment="1">
      <alignment horizontal="right" vertical="center" wrapText="1"/>
    </xf>
    <xf numFmtId="4" fontId="17" fillId="5" borderId="42" xfId="0" applyNumberFormat="1" applyFont="1" applyFill="1" applyBorder="1" applyAlignment="1" applyProtection="1">
      <alignment horizontal="right" vertical="center" wrapText="1"/>
      <protection locked="0"/>
    </xf>
    <xf numFmtId="0" fontId="8" fillId="5" borderId="42" xfId="0" applyFont="1" applyFill="1" applyBorder="1" applyAlignment="1">
      <alignment horizontal="center" vertical="center" wrapText="1"/>
    </xf>
    <xf numFmtId="43" fontId="17" fillId="5" borderId="56" xfId="1" applyFont="1" applyFill="1" applyBorder="1" applyAlignment="1">
      <alignment horizontal="right" vertical="center" wrapText="1"/>
    </xf>
    <xf numFmtId="178" fontId="17" fillId="5" borderId="42" xfId="1" applyNumberFormat="1" applyFont="1" applyFill="1" applyBorder="1" applyAlignment="1">
      <alignment vertical="top" wrapText="1"/>
    </xf>
    <xf numFmtId="43" fontId="17" fillId="5" borderId="42" xfId="1" applyFont="1" applyFill="1" applyBorder="1" applyAlignment="1" applyProtection="1">
      <alignment horizontal="right" vertical="center"/>
      <protection locked="0"/>
    </xf>
    <xf numFmtId="0" fontId="111" fillId="5" borderId="42" xfId="56" applyFont="1" applyFill="1" applyBorder="1" applyAlignment="1" applyProtection="1">
      <alignment horizontal="center" vertical="center" wrapText="1"/>
    </xf>
    <xf numFmtId="43" fontId="130" fillId="5" borderId="42" xfId="1" applyFont="1" applyFill="1" applyBorder="1" applyAlignment="1">
      <alignment horizontal="right" vertical="center" wrapText="1"/>
    </xf>
    <xf numFmtId="43" fontId="140" fillId="5" borderId="42" xfId="1" applyFont="1" applyFill="1" applyBorder="1" applyAlignment="1">
      <alignment horizontal="right" vertical="center" wrapText="1"/>
    </xf>
    <xf numFmtId="176" fontId="130" fillId="5" borderId="42" xfId="0" applyNumberFormat="1" applyFont="1" applyFill="1" applyBorder="1" applyAlignment="1">
      <alignment horizontal="right" vertical="center" wrapText="1"/>
    </xf>
    <xf numFmtId="0" fontId="91" fillId="5" borderId="0" xfId="51" applyFont="1" applyFill="1" applyBorder="1" applyAlignment="1">
      <alignment horizontal="center" vertical="top" wrapText="1"/>
    </xf>
    <xf numFmtId="0" fontId="90" fillId="5" borderId="0" xfId="52" applyFont="1" applyFill="1" applyBorder="1" applyAlignment="1">
      <alignment vertical="top"/>
    </xf>
    <xf numFmtId="0" fontId="91" fillId="5" borderId="42" xfId="51" applyFont="1" applyFill="1" applyBorder="1" applyAlignment="1" applyProtection="1">
      <alignment horizontal="center" vertical="top" wrapText="1"/>
    </xf>
    <xf numFmtId="0" fontId="91" fillId="5" borderId="42" xfId="51" applyFont="1" applyFill="1" applyBorder="1" applyAlignment="1">
      <alignment horizontal="center" vertical="top" wrapText="1"/>
    </xf>
    <xf numFmtId="43" fontId="90" fillId="5" borderId="42" xfId="1" applyFont="1" applyFill="1" applyBorder="1" applyAlignment="1">
      <alignment horizontal="center" vertical="top" wrapText="1"/>
    </xf>
    <xf numFmtId="0" fontId="90" fillId="5" borderId="0" xfId="0" applyFont="1" applyFill="1" applyAlignment="1">
      <alignment vertical="top" wrapText="1"/>
    </xf>
    <xf numFmtId="0" fontId="91" fillId="5" borderId="42" xfId="0" applyFont="1" applyFill="1" applyBorder="1" applyAlignment="1">
      <alignment horizontal="center" vertical="top" wrapText="1"/>
    </xf>
    <xf numFmtId="43" fontId="91" fillId="5" borderId="42" xfId="1" applyFont="1" applyFill="1" applyBorder="1" applyAlignment="1">
      <alignment horizontal="center" vertical="top" wrapText="1"/>
    </xf>
    <xf numFmtId="0" fontId="90" fillId="5" borderId="42" xfId="0" applyFont="1" applyFill="1" applyBorder="1" applyAlignment="1">
      <alignment horizontal="center" vertical="top" wrapText="1"/>
    </xf>
    <xf numFmtId="0" fontId="91" fillId="5" borderId="42" xfId="0" applyFont="1" applyFill="1" applyBorder="1" applyAlignment="1">
      <alignment horizontal="left" vertical="top" wrapText="1"/>
    </xf>
    <xf numFmtId="43" fontId="90" fillId="5" borderId="42" xfId="1" applyFont="1" applyFill="1" applyBorder="1" applyAlignment="1">
      <alignment vertical="top" wrapText="1"/>
    </xf>
    <xf numFmtId="176" fontId="90" fillId="5" borderId="42" xfId="0" applyNumberFormat="1" applyFont="1" applyFill="1" applyBorder="1" applyAlignment="1">
      <alignment horizontal="right" vertical="top" wrapText="1"/>
    </xf>
    <xf numFmtId="164" fontId="23" fillId="5" borderId="42" xfId="1" applyNumberFormat="1" applyFont="1" applyFill="1" applyBorder="1" applyAlignment="1">
      <alignment vertical="top" wrapText="1"/>
    </xf>
    <xf numFmtId="0" fontId="24" fillId="5" borderId="0" xfId="0" applyFont="1" applyFill="1" applyBorder="1" applyAlignment="1">
      <alignment horizontal="justify" vertical="top" wrapText="1"/>
    </xf>
    <xf numFmtId="0" fontId="167" fillId="5" borderId="49" xfId="0" applyFont="1" applyFill="1" applyBorder="1" applyAlignment="1">
      <alignment horizontal="justify" vertical="top"/>
    </xf>
    <xf numFmtId="0" fontId="23" fillId="5" borderId="42" xfId="0" applyFont="1" applyFill="1" applyBorder="1" applyAlignment="1">
      <alignment horizontal="center" vertical="top"/>
    </xf>
    <xf numFmtId="0" fontId="168" fillId="5" borderId="49" xfId="0" applyFont="1" applyFill="1" applyBorder="1" applyAlignment="1">
      <alignment horizontal="justify" vertical="top"/>
    </xf>
    <xf numFmtId="176" fontId="23" fillId="5" borderId="42" xfId="0" applyNumberFormat="1" applyFont="1" applyFill="1" applyBorder="1" applyAlignment="1" applyProtection="1">
      <alignment horizontal="right" vertical="top"/>
      <protection locked="0"/>
    </xf>
    <xf numFmtId="43" fontId="23" fillId="5" borderId="42" xfId="1" applyFont="1" applyFill="1" applyBorder="1" applyAlignment="1">
      <alignment horizontal="center" vertical="top" wrapText="1"/>
    </xf>
    <xf numFmtId="0" fontId="167" fillId="5" borderId="53" xfId="0" applyFont="1" applyFill="1" applyBorder="1" applyAlignment="1">
      <alignment horizontal="justify" vertical="top"/>
    </xf>
    <xf numFmtId="0" fontId="169" fillId="5" borderId="49" xfId="0" applyFont="1" applyFill="1" applyBorder="1" applyAlignment="1">
      <alignment horizontal="justify" vertical="top"/>
    </xf>
    <xf numFmtId="0" fontId="168" fillId="5" borderId="49" xfId="0" applyFont="1" applyFill="1" applyBorder="1" applyAlignment="1">
      <alignment horizontal="justify" vertical="top" wrapText="1"/>
    </xf>
    <xf numFmtId="0" fontId="167" fillId="5" borderId="49" xfId="0" applyFont="1" applyFill="1" applyBorder="1" applyAlignment="1">
      <alignment horizontal="justify" vertical="top" wrapText="1"/>
    </xf>
    <xf numFmtId="0" fontId="24" fillId="5" borderId="42" xfId="0" applyFont="1" applyFill="1" applyBorder="1" applyAlignment="1">
      <alignment horizontal="justify" vertical="top" wrapText="1"/>
    </xf>
    <xf numFmtId="0" fontId="147" fillId="5" borderId="42" xfId="152" applyFont="1" applyFill="1" applyBorder="1" applyAlignment="1">
      <alignment vertical="top" wrapText="1"/>
    </xf>
    <xf numFmtId="178" fontId="147" fillId="5" borderId="42" xfId="1" applyNumberFormat="1" applyFont="1" applyFill="1" applyBorder="1" applyAlignment="1">
      <alignment horizontal="right" vertical="center"/>
    </xf>
    <xf numFmtId="178" fontId="99" fillId="5" borderId="42" xfId="1" applyNumberFormat="1" applyFont="1" applyFill="1" applyBorder="1" applyAlignment="1">
      <alignment horizontal="right" vertical="center"/>
    </xf>
    <xf numFmtId="176" fontId="90" fillId="5" borderId="42" xfId="0" applyNumberFormat="1" applyFont="1" applyFill="1" applyBorder="1" applyAlignment="1">
      <alignment horizontal="right" vertical="center" wrapText="1"/>
    </xf>
    <xf numFmtId="0" fontId="99" fillId="5" borderId="42" xfId="0" applyFont="1" applyFill="1" applyBorder="1" applyAlignment="1">
      <alignment horizontal="center" vertical="center" wrapText="1"/>
    </xf>
    <xf numFmtId="0" fontId="99" fillId="5" borderId="42" xfId="152" applyFont="1" applyFill="1" applyBorder="1" applyAlignment="1">
      <alignment horizontal="justify" vertical="top" wrapText="1"/>
    </xf>
    <xf numFmtId="0" fontId="110" fillId="5" borderId="42" xfId="0" applyFont="1" applyFill="1" applyBorder="1" applyAlignment="1">
      <alignment horizontal="justify" vertical="top" wrapText="1"/>
    </xf>
    <xf numFmtId="164" fontId="23" fillId="5" borderId="42" xfId="1" applyNumberFormat="1" applyFont="1" applyFill="1" applyBorder="1" applyAlignment="1">
      <alignment horizontal="right" vertical="top" wrapText="1"/>
    </xf>
    <xf numFmtId="0" fontId="99" fillId="5" borderId="42" xfId="0" applyFont="1" applyFill="1" applyBorder="1" applyAlignment="1">
      <alignment horizontal="center" vertical="top"/>
    </xf>
    <xf numFmtId="0" fontId="110" fillId="5" borderId="42" xfId="0" applyFont="1" applyFill="1" applyBorder="1" applyAlignment="1">
      <alignment vertical="top" wrapText="1"/>
    </xf>
    <xf numFmtId="49" fontId="23" fillId="5" borderId="42" xfId="0" applyNumberFormat="1" applyFont="1" applyFill="1" applyBorder="1" applyAlignment="1">
      <alignment horizontal="center" vertical="center" wrapText="1"/>
    </xf>
    <xf numFmtId="176" fontId="23" fillId="5" borderId="42" xfId="0" applyNumberFormat="1" applyFont="1" applyFill="1" applyBorder="1" applyAlignment="1" applyProtection="1">
      <alignment horizontal="center" vertical="center" wrapText="1"/>
    </xf>
    <xf numFmtId="0" fontId="24" fillId="5" borderId="42" xfId="0" applyFont="1" applyFill="1" applyBorder="1" applyAlignment="1">
      <alignment horizontal="left" vertical="top" wrapText="1"/>
    </xf>
    <xf numFmtId="0" fontId="23" fillId="5" borderId="42" xfId="0" applyFont="1" applyFill="1" applyBorder="1" applyAlignment="1">
      <alignment vertical="top" wrapText="1"/>
    </xf>
    <xf numFmtId="164" fontId="23" fillId="5" borderId="42" xfId="0" applyNumberFormat="1" applyFont="1" applyFill="1" applyBorder="1" applyAlignment="1">
      <alignment vertical="top" wrapText="1"/>
    </xf>
    <xf numFmtId="43" fontId="23" fillId="5" borderId="42" xfId="1" applyFont="1" applyFill="1" applyBorder="1" applyAlignment="1">
      <alignment vertical="top" wrapText="1"/>
    </xf>
    <xf numFmtId="0" fontId="23" fillId="5" borderId="42" xfId="0" applyFont="1" applyFill="1" applyBorder="1" applyAlignment="1">
      <alignment horizontal="left" vertical="top" wrapText="1"/>
    </xf>
    <xf numFmtId="0" fontId="41" fillId="5" borderId="42" xfId="0" applyFont="1" applyFill="1" applyBorder="1" applyAlignment="1">
      <alignment horizontal="center" vertical="top"/>
    </xf>
    <xf numFmtId="49" fontId="23" fillId="5" borderId="42" xfId="0" applyNumberFormat="1" applyFont="1" applyFill="1" applyBorder="1" applyAlignment="1">
      <alignment horizontal="justify" vertical="top" wrapText="1"/>
    </xf>
    <xf numFmtId="0" fontId="23" fillId="5" borderId="42" xfId="0" applyNumberFormat="1" applyFont="1" applyFill="1" applyBorder="1" applyAlignment="1">
      <alignment horizontal="justify" vertical="top" wrapText="1"/>
    </xf>
    <xf numFmtId="176" fontId="90" fillId="5" borderId="42" xfId="0" applyNumberFormat="1" applyFont="1" applyFill="1" applyBorder="1" applyAlignment="1">
      <alignment vertical="center" wrapText="1"/>
    </xf>
    <xf numFmtId="43" fontId="90" fillId="5" borderId="42" xfId="1" applyFont="1" applyFill="1" applyBorder="1" applyAlignment="1">
      <alignment vertical="center" wrapText="1"/>
    </xf>
    <xf numFmtId="0" fontId="90" fillId="5" borderId="42" xfId="0" applyFont="1" applyFill="1" applyBorder="1" applyAlignment="1">
      <alignment vertical="center" wrapText="1"/>
    </xf>
    <xf numFmtId="0" fontId="90" fillId="5" borderId="42" xfId="35" applyFont="1" applyFill="1" applyBorder="1" applyAlignment="1">
      <alignment horizontal="center" vertical="center" wrapText="1"/>
    </xf>
    <xf numFmtId="164" fontId="23" fillId="5" borderId="42" xfId="20" applyNumberFormat="1" applyFont="1" applyFill="1" applyBorder="1" applyAlignment="1" applyProtection="1">
      <alignment vertical="top" wrapText="1"/>
      <protection locked="0"/>
    </xf>
    <xf numFmtId="0" fontId="110" fillId="5" borderId="42" xfId="184" applyFont="1" applyFill="1" applyBorder="1" applyAlignment="1">
      <alignment horizontal="left" vertical="center" wrapText="1"/>
    </xf>
    <xf numFmtId="0" fontId="170" fillId="5" borderId="42" xfId="0" applyFont="1" applyFill="1" applyBorder="1" applyAlignment="1">
      <alignment horizontal="justify" vertical="top" wrapText="1"/>
    </xf>
    <xf numFmtId="0" fontId="91" fillId="5" borderId="42" xfId="0" applyFont="1" applyFill="1" applyBorder="1" applyAlignment="1">
      <alignment horizontal="justify" vertical="top" wrapText="1"/>
    </xf>
    <xf numFmtId="49" fontId="23" fillId="5" borderId="42" xfId="0" applyNumberFormat="1" applyFont="1" applyFill="1" applyBorder="1" applyAlignment="1">
      <alignment horizontal="center" vertical="top" wrapText="1"/>
    </xf>
    <xf numFmtId="0" fontId="172" fillId="5" borderId="42" xfId="0" applyFont="1" applyFill="1" applyBorder="1" applyAlignment="1">
      <alignment vertical="top" wrapText="1"/>
    </xf>
    <xf numFmtId="0" fontId="2" fillId="5" borderId="42" xfId="0" applyFont="1" applyFill="1" applyBorder="1" applyAlignment="1" applyProtection="1">
      <alignment horizontal="center" vertical="center"/>
    </xf>
    <xf numFmtId="0" fontId="110" fillId="5" borderId="42" xfId="40" applyFont="1" applyFill="1" applyBorder="1" applyAlignment="1">
      <alignment horizontal="left" vertical="top" wrapText="1"/>
    </xf>
    <xf numFmtId="0" fontId="23" fillId="5" borderId="42" xfId="40" applyFont="1" applyFill="1" applyBorder="1" applyAlignment="1">
      <alignment horizontal="center" vertical="top"/>
    </xf>
    <xf numFmtId="0" fontId="110" fillId="5" borderId="42" xfId="0" applyFont="1" applyFill="1" applyBorder="1" applyAlignment="1" applyProtection="1">
      <alignment horizontal="center" vertical="center" wrapText="1"/>
    </xf>
    <xf numFmtId="176" fontId="110" fillId="5" borderId="42" xfId="1" applyNumberFormat="1" applyFont="1" applyFill="1" applyBorder="1" applyAlignment="1" applyProtection="1">
      <alignment horizontal="center" vertical="center"/>
      <protection locked="0"/>
    </xf>
    <xf numFmtId="0" fontId="2" fillId="5" borderId="42" xfId="0" applyFont="1" applyFill="1" applyBorder="1" applyAlignment="1" applyProtection="1">
      <alignment horizontal="center" vertical="center" wrapText="1"/>
    </xf>
    <xf numFmtId="0" fontId="110" fillId="5" borderId="42" xfId="0" applyFont="1" applyFill="1" applyBorder="1" applyAlignment="1" applyProtection="1">
      <alignment horizontal="justify" vertical="top" wrapText="1"/>
    </xf>
    <xf numFmtId="176" fontId="110" fillId="5" borderId="42" xfId="1" applyNumberFormat="1" applyFont="1" applyFill="1" applyBorder="1" applyAlignment="1">
      <alignment horizontal="center" vertical="center"/>
    </xf>
    <xf numFmtId="0" fontId="2" fillId="5" borderId="42" xfId="0" applyFont="1" applyFill="1" applyBorder="1" applyAlignment="1">
      <alignment horizontal="center" vertical="center"/>
    </xf>
    <xf numFmtId="176" fontId="110" fillId="5" borderId="19" xfId="1" applyNumberFormat="1" applyFont="1" applyFill="1" applyBorder="1" applyAlignment="1">
      <alignment horizontal="center" vertical="center" wrapText="1"/>
    </xf>
    <xf numFmtId="176" fontId="110" fillId="5" borderId="0" xfId="1" applyNumberFormat="1" applyFont="1" applyFill="1" applyBorder="1" applyAlignment="1">
      <alignment horizontal="center" vertical="center" wrapText="1"/>
    </xf>
    <xf numFmtId="0" fontId="24" fillId="5" borderId="42" xfId="0" applyFont="1" applyFill="1" applyBorder="1" applyAlignment="1" applyProtection="1">
      <alignment horizontal="justify" vertical="top" wrapText="1"/>
    </xf>
    <xf numFmtId="43" fontId="90" fillId="5" borderId="0" xfId="0" applyNumberFormat="1" applyFont="1" applyFill="1" applyAlignment="1">
      <alignment vertical="top" wrapText="1"/>
    </xf>
    <xf numFmtId="43" fontId="90" fillId="5" borderId="0" xfId="1" applyFont="1" applyFill="1" applyBorder="1" applyAlignment="1">
      <alignment horizontal="center" vertical="top" wrapText="1"/>
    </xf>
    <xf numFmtId="0" fontId="90" fillId="5" borderId="0" xfId="0" applyFont="1" applyFill="1" applyBorder="1" applyAlignment="1">
      <alignment horizontal="center" vertical="top" wrapText="1"/>
    </xf>
    <xf numFmtId="0" fontId="24" fillId="5" borderId="17" xfId="0" applyFont="1" applyFill="1" applyBorder="1" applyAlignment="1">
      <alignment horizontal="left" vertical="top" wrapText="1"/>
    </xf>
    <xf numFmtId="0" fontId="91" fillId="5" borderId="17" xfId="0" applyFont="1" applyFill="1" applyBorder="1" applyAlignment="1">
      <alignment horizontal="left" vertical="top" wrapText="1"/>
    </xf>
    <xf numFmtId="0" fontId="91" fillId="5" borderId="47" xfId="0" applyFont="1" applyFill="1" applyBorder="1" applyAlignment="1">
      <alignment horizontal="left" vertical="top" wrapText="1"/>
    </xf>
    <xf numFmtId="0" fontId="90" fillId="5" borderId="74" xfId="0" applyFont="1" applyFill="1" applyBorder="1" applyAlignment="1">
      <alignment horizontal="center" vertical="top" wrapText="1"/>
    </xf>
    <xf numFmtId="43" fontId="91" fillId="5" borderId="46" xfId="1" applyFont="1" applyFill="1" applyBorder="1" applyAlignment="1">
      <alignment horizontal="right" vertical="top" wrapText="1"/>
    </xf>
    <xf numFmtId="43" fontId="90" fillId="5" borderId="48" xfId="1" applyFont="1" applyFill="1" applyBorder="1" applyAlignment="1">
      <alignment horizontal="center" vertical="top" wrapText="1"/>
    </xf>
    <xf numFmtId="0" fontId="90" fillId="5" borderId="0" xfId="0" applyFont="1" applyFill="1" applyAlignment="1">
      <alignment horizontal="center" vertical="top" wrapText="1"/>
    </xf>
    <xf numFmtId="176" fontId="90" fillId="5" borderId="0" xfId="0" applyNumberFormat="1" applyFont="1" applyFill="1" applyAlignment="1">
      <alignment vertical="top" wrapText="1"/>
    </xf>
    <xf numFmtId="43" fontId="90" fillId="5" borderId="0" xfId="1" applyFont="1" applyFill="1" applyBorder="1" applyAlignment="1">
      <alignment horizontal="right" vertical="top" wrapText="1"/>
    </xf>
    <xf numFmtId="43" fontId="91" fillId="5" borderId="0" xfId="1" applyFont="1" applyFill="1" applyBorder="1" applyAlignment="1">
      <alignment vertical="top" wrapText="1"/>
    </xf>
    <xf numFmtId="4" fontId="90" fillId="5" borderId="0" xfId="0" applyNumberFormat="1" applyFont="1" applyFill="1" applyAlignment="1">
      <alignment horizontal="center" vertical="top" wrapText="1"/>
    </xf>
    <xf numFmtId="43" fontId="90" fillId="5" borderId="0" xfId="1" applyFont="1" applyFill="1" applyAlignment="1">
      <alignment horizontal="right" vertical="top" wrapText="1"/>
    </xf>
    <xf numFmtId="43" fontId="90" fillId="5" borderId="0" xfId="1" applyFont="1" applyFill="1" applyAlignment="1">
      <alignment vertical="top" wrapText="1"/>
    </xf>
    <xf numFmtId="43" fontId="41" fillId="5" borderId="42" xfId="1" applyFont="1" applyFill="1" applyBorder="1" applyAlignment="1">
      <alignment vertical="center"/>
    </xf>
    <xf numFmtId="49" fontId="90" fillId="5" borderId="42" xfId="0" applyNumberFormat="1" applyFont="1" applyFill="1" applyBorder="1" applyAlignment="1">
      <alignment horizontal="center" vertical="top" wrapText="1"/>
    </xf>
    <xf numFmtId="0" fontId="90" fillId="5" borderId="42" xfId="0" applyFont="1" applyFill="1" applyBorder="1" applyAlignment="1">
      <alignment horizontal="center" vertical="center" wrapText="1"/>
    </xf>
    <xf numFmtId="0" fontId="90" fillId="5" borderId="42" xfId="38" applyFont="1" applyFill="1" applyBorder="1" applyAlignment="1">
      <alignment horizontal="center" vertical="top"/>
    </xf>
    <xf numFmtId="2" fontId="90" fillId="5" borderId="42" xfId="38" applyNumberFormat="1" applyFont="1" applyFill="1" applyBorder="1" applyAlignment="1">
      <alignment horizontal="center" vertical="top"/>
    </xf>
    <xf numFmtId="0" fontId="90" fillId="5" borderId="42" xfId="0" applyFont="1" applyFill="1" applyBorder="1" applyAlignment="1">
      <alignment horizontal="left" vertical="top" wrapText="1"/>
    </xf>
    <xf numFmtId="0" fontId="91" fillId="5" borderId="42" xfId="51" applyFont="1" applyFill="1" applyBorder="1" applyAlignment="1" applyProtection="1">
      <alignment horizontal="center" vertical="center" wrapText="1"/>
    </xf>
    <xf numFmtId="0" fontId="90" fillId="5" borderId="42" xfId="52" applyFont="1" applyFill="1" applyBorder="1" applyAlignment="1">
      <alignment vertical="top"/>
    </xf>
    <xf numFmtId="0" fontId="90" fillId="5" borderId="42" xfId="0" applyFont="1" applyFill="1" applyBorder="1" applyAlignment="1">
      <alignment vertical="top" wrapText="1"/>
    </xf>
    <xf numFmtId="43" fontId="90" fillId="5" borderId="42" xfId="1" applyFont="1" applyFill="1" applyBorder="1" applyAlignment="1">
      <alignment horizontal="right" vertical="top" wrapText="1"/>
    </xf>
    <xf numFmtId="176" fontId="90" fillId="5" borderId="42" xfId="0" applyNumberFormat="1" applyFont="1" applyFill="1" applyBorder="1" applyAlignment="1">
      <alignment vertical="top" wrapText="1"/>
    </xf>
    <xf numFmtId="2" fontId="91" fillId="5" borderId="42" xfId="0" applyNumberFormat="1" applyFont="1" applyFill="1" applyBorder="1" applyAlignment="1">
      <alignment horizontal="center" vertical="center" wrapText="1"/>
    </xf>
    <xf numFmtId="176" fontId="90" fillId="5" borderId="42" xfId="0" applyNumberFormat="1" applyFont="1" applyFill="1" applyBorder="1" applyAlignment="1">
      <alignment horizontal="center" vertical="center" wrapText="1"/>
    </xf>
    <xf numFmtId="0" fontId="148" fillId="5" borderId="42" xfId="0" applyFont="1" applyFill="1" applyBorder="1" applyAlignment="1">
      <alignment horizontal="center" vertical="center" wrapText="1"/>
    </xf>
    <xf numFmtId="0" fontId="125" fillId="37" borderId="42" xfId="125" applyFont="1" applyFill="1" applyBorder="1" applyAlignment="1">
      <alignment horizontal="justify" vertical="center" wrapText="1"/>
    </xf>
    <xf numFmtId="0" fontId="91" fillId="5" borderId="42" xfId="0" applyFont="1" applyFill="1" applyBorder="1" applyAlignment="1" applyProtection="1">
      <alignment horizontal="justify" vertical="top" wrapText="1"/>
      <protection locked="0"/>
    </xf>
    <xf numFmtId="164" fontId="23" fillId="39" borderId="42" xfId="0" applyNumberFormat="1" applyFont="1" applyFill="1" applyBorder="1" applyAlignment="1">
      <alignment vertical="top"/>
    </xf>
    <xf numFmtId="0" fontId="90" fillId="5" borderId="42" xfId="0" applyFont="1" applyFill="1" applyBorder="1" applyAlignment="1">
      <alignment horizontal="justify" vertical="top" wrapText="1"/>
    </xf>
    <xf numFmtId="170" fontId="91" fillId="5" borderId="42" xfId="20" applyFont="1" applyFill="1" applyBorder="1" applyAlignment="1" applyProtection="1">
      <alignment horizontal="center" vertical="center" wrapText="1"/>
    </xf>
    <xf numFmtId="176" fontId="148" fillId="5" borderId="42" xfId="1" applyNumberFormat="1" applyFont="1" applyFill="1" applyBorder="1" applyAlignment="1" applyProtection="1">
      <alignment horizontal="center" vertical="top" wrapText="1"/>
      <protection locked="0"/>
    </xf>
    <xf numFmtId="0" fontId="133" fillId="5" borderId="42" xfId="0" applyFont="1" applyFill="1" applyBorder="1" applyAlignment="1" applyProtection="1">
      <alignment horizontal="center" vertical="top"/>
    </xf>
    <xf numFmtId="164" fontId="23" fillId="39" borderId="42" xfId="0" applyNumberFormat="1" applyFont="1" applyFill="1" applyBorder="1" applyAlignment="1">
      <alignment vertical="top" wrapText="1"/>
    </xf>
    <xf numFmtId="4" fontId="91" fillId="5" borderId="42" xfId="0" applyNumberFormat="1" applyFont="1" applyFill="1" applyBorder="1" applyAlignment="1">
      <alignment horizontal="center" vertical="center" wrapText="1"/>
    </xf>
    <xf numFmtId="0" fontId="91" fillId="5" borderId="0" xfId="0" applyFont="1" applyFill="1" applyBorder="1" applyAlignment="1">
      <alignment horizontal="center" vertical="center" wrapText="1"/>
    </xf>
    <xf numFmtId="0" fontId="90" fillId="5" borderId="0" xfId="0" applyFont="1" applyFill="1" applyAlignment="1">
      <alignment vertical="top"/>
    </xf>
    <xf numFmtId="164" fontId="23" fillId="37" borderId="42" xfId="0" applyNumberFormat="1" applyFont="1" applyFill="1" applyBorder="1" applyAlignment="1">
      <alignment vertical="top"/>
    </xf>
    <xf numFmtId="0" fontId="90" fillId="5" borderId="42" xfId="0" applyFont="1" applyFill="1" applyBorder="1" applyAlignment="1">
      <alignment vertical="top"/>
    </xf>
    <xf numFmtId="0" fontId="90" fillId="5" borderId="0" xfId="0" applyFont="1" applyFill="1" applyBorder="1" applyAlignment="1">
      <alignment vertical="top"/>
    </xf>
    <xf numFmtId="3" fontId="91" fillId="5" borderId="42" xfId="0" applyNumberFormat="1" applyFont="1" applyFill="1" applyBorder="1" applyAlignment="1">
      <alignment horizontal="center" vertical="center" wrapText="1"/>
    </xf>
    <xf numFmtId="0" fontId="90" fillId="5" borderId="42" xfId="0" applyFont="1" applyFill="1" applyBorder="1" applyAlignment="1">
      <alignment horizontal="center" vertical="center"/>
    </xf>
    <xf numFmtId="0" fontId="91" fillId="5" borderId="44" xfId="0" applyFont="1" applyFill="1" applyBorder="1" applyAlignment="1">
      <alignment horizontal="center" vertical="center" wrapText="1"/>
    </xf>
    <xf numFmtId="164" fontId="90" fillId="5" borderId="42" xfId="0" applyNumberFormat="1" applyFont="1" applyFill="1" applyBorder="1" applyAlignment="1">
      <alignment horizontal="center" vertical="center" wrapText="1"/>
    </xf>
    <xf numFmtId="0" fontId="23" fillId="5" borderId="42" xfId="0" applyFont="1" applyFill="1" applyBorder="1" applyAlignment="1">
      <alignment vertical="center" wrapText="1"/>
    </xf>
    <xf numFmtId="0" fontId="90" fillId="5" borderId="42" xfId="0" applyFont="1" applyFill="1" applyBorder="1" applyAlignment="1">
      <alignment vertical="center"/>
    </xf>
    <xf numFmtId="1" fontId="90" fillId="5" borderId="42" xfId="0" applyNumberFormat="1" applyFont="1" applyFill="1" applyBorder="1" applyAlignment="1">
      <alignment horizontal="center" vertical="top" wrapText="1"/>
    </xf>
    <xf numFmtId="174" fontId="90" fillId="5" borderId="42" xfId="0" applyNumberFormat="1" applyFont="1" applyFill="1" applyBorder="1" applyAlignment="1">
      <alignment horizontal="center" vertical="top" wrapText="1"/>
    </xf>
    <xf numFmtId="164" fontId="24" fillId="5" borderId="42" xfId="0" applyNumberFormat="1" applyFont="1" applyFill="1" applyBorder="1" applyAlignment="1">
      <alignment vertical="top" wrapText="1"/>
    </xf>
    <xf numFmtId="0" fontId="90" fillId="5" borderId="46" xfId="0" applyFont="1" applyFill="1" applyBorder="1" applyAlignment="1">
      <alignment horizontal="justify" vertical="center" wrapText="1"/>
    </xf>
    <xf numFmtId="176" fontId="90" fillId="5" borderId="42" xfId="1" applyNumberFormat="1" applyFont="1" applyFill="1" applyBorder="1" applyAlignment="1">
      <alignment horizontal="right" vertical="center" wrapText="1"/>
    </xf>
    <xf numFmtId="176" fontId="90" fillId="5" borderId="42" xfId="1" applyNumberFormat="1" applyFont="1" applyFill="1" applyBorder="1" applyAlignment="1" applyProtection="1">
      <alignment horizontal="right" vertical="center"/>
    </xf>
    <xf numFmtId="0" fontId="90" fillId="5" borderId="42" xfId="0" applyFont="1" applyFill="1" applyBorder="1" applyAlignment="1">
      <alignment horizontal="center" vertical="top"/>
    </xf>
    <xf numFmtId="178" fontId="99" fillId="5" borderId="42" xfId="1" applyNumberFormat="1" applyFont="1" applyFill="1" applyBorder="1" applyAlignment="1" applyProtection="1">
      <alignment horizontal="center" vertical="center"/>
    </xf>
    <xf numFmtId="4" fontId="99" fillId="5" borderId="44" xfId="0" applyNumberFormat="1" applyFont="1" applyFill="1" applyBorder="1" applyAlignment="1">
      <alignment horizontal="center" vertical="center" wrapText="1"/>
    </xf>
    <xf numFmtId="178" fontId="147" fillId="5" borderId="42" xfId="1" applyNumberFormat="1" applyFont="1" applyFill="1" applyBorder="1" applyAlignment="1">
      <alignment horizontal="center" vertical="center"/>
    </xf>
    <xf numFmtId="4" fontId="147" fillId="5" borderId="44" xfId="0" applyNumberFormat="1" applyFont="1" applyFill="1" applyBorder="1" applyAlignment="1">
      <alignment horizontal="center" vertical="center" wrapText="1"/>
    </xf>
    <xf numFmtId="164" fontId="23" fillId="5" borderId="42" xfId="0" applyNumberFormat="1" applyFont="1" applyFill="1" applyBorder="1" applyAlignment="1" applyProtection="1">
      <alignment vertical="top" wrapText="1"/>
      <protection locked="0"/>
    </xf>
    <xf numFmtId="4" fontId="90" fillId="5" borderId="42" xfId="0" applyNumberFormat="1" applyFont="1" applyFill="1" applyBorder="1" applyAlignment="1">
      <alignment horizontal="center" vertical="center" wrapText="1"/>
    </xf>
    <xf numFmtId="176" fontId="23" fillId="5" borderId="42" xfId="1" applyNumberFormat="1" applyFont="1" applyFill="1" applyBorder="1" applyAlignment="1" applyProtection="1">
      <alignment horizontal="center" vertical="top" wrapText="1"/>
      <protection locked="0"/>
    </xf>
    <xf numFmtId="0" fontId="2" fillId="5" borderId="42" xfId="0" applyFont="1" applyFill="1" applyBorder="1" applyAlignment="1" applyProtection="1">
      <alignment horizontal="center" vertical="top"/>
    </xf>
    <xf numFmtId="0" fontId="90" fillId="5" borderId="42" xfId="40" applyFont="1" applyFill="1" applyBorder="1" applyAlignment="1">
      <alignment horizontal="center" vertical="center" wrapText="1"/>
    </xf>
    <xf numFmtId="0" fontId="91" fillId="5" borderId="42" xfId="40" applyFont="1" applyFill="1" applyBorder="1" applyAlignment="1">
      <alignment horizontal="justify" vertical="top" wrapText="1"/>
    </xf>
    <xf numFmtId="0" fontId="90" fillId="5" borderId="46" xfId="0" applyFont="1" applyFill="1" applyBorder="1" applyAlignment="1">
      <alignment horizontal="justify" vertical="top" wrapText="1"/>
    </xf>
    <xf numFmtId="170" fontId="90" fillId="5" borderId="42" xfId="22" applyFont="1" applyFill="1" applyBorder="1" applyAlignment="1" applyProtection="1">
      <alignment horizontal="center" vertical="top" wrapText="1"/>
    </xf>
    <xf numFmtId="176" fontId="90" fillId="5" borderId="42" xfId="22" applyNumberFormat="1" applyFont="1" applyFill="1" applyBorder="1" applyAlignment="1" applyProtection="1">
      <alignment horizontal="right" vertical="top" wrapText="1"/>
    </xf>
    <xf numFmtId="176" fontId="90" fillId="5" borderId="42" xfId="1" applyNumberFormat="1" applyFont="1" applyFill="1" applyBorder="1" applyAlignment="1" applyProtection="1">
      <alignment horizontal="right" vertical="top"/>
    </xf>
    <xf numFmtId="170" fontId="90" fillId="5" borderId="42" xfId="22" applyFont="1" applyFill="1" applyBorder="1" applyAlignment="1" applyProtection="1">
      <alignment horizontal="center" vertical="center" wrapText="1"/>
    </xf>
    <xf numFmtId="0" fontId="90" fillId="5" borderId="42" xfId="0" applyFont="1" applyFill="1" applyBorder="1" applyAlignment="1" applyProtection="1">
      <alignment horizontal="center" vertical="center" wrapText="1"/>
      <protection locked="0"/>
    </xf>
    <xf numFmtId="176" fontId="90" fillId="5" borderId="42" xfId="1" applyNumberFormat="1" applyFont="1" applyFill="1" applyBorder="1" applyAlignment="1" applyProtection="1">
      <alignment horizontal="right" vertical="center" wrapText="1"/>
    </xf>
    <xf numFmtId="0" fontId="90" fillId="5" borderId="42" xfId="37" applyFont="1" applyFill="1" applyBorder="1" applyAlignment="1">
      <alignment horizontal="justify" vertical="top" wrapText="1"/>
    </xf>
    <xf numFmtId="176" fontId="90" fillId="5" borderId="42" xfId="0" applyNumberFormat="1" applyFont="1" applyFill="1" applyBorder="1" applyAlignment="1" applyProtection="1">
      <alignment horizontal="right" vertical="center" wrapText="1"/>
      <protection locked="0"/>
    </xf>
    <xf numFmtId="176" fontId="90" fillId="5" borderId="45" xfId="1" applyNumberFormat="1" applyFont="1" applyFill="1" applyBorder="1" applyAlignment="1" applyProtection="1">
      <alignment horizontal="right" vertical="center" wrapText="1"/>
      <protection locked="0"/>
    </xf>
    <xf numFmtId="0" fontId="91" fillId="5" borderId="42" xfId="37" applyFont="1" applyFill="1" applyBorder="1" applyAlignment="1">
      <alignment vertical="top" wrapText="1"/>
    </xf>
    <xf numFmtId="0" fontId="90" fillId="5" borderId="42" xfId="37" applyFont="1" applyFill="1" applyBorder="1" applyAlignment="1">
      <alignment horizontal="center" vertical="center" wrapText="1"/>
    </xf>
    <xf numFmtId="164" fontId="23" fillId="5" borderId="42" xfId="37" applyNumberFormat="1" applyFont="1" applyFill="1" applyBorder="1" applyAlignment="1">
      <alignment vertical="top" wrapText="1"/>
    </xf>
    <xf numFmtId="4" fontId="90" fillId="5" borderId="42" xfId="37" applyNumberFormat="1" applyFont="1" applyFill="1" applyBorder="1" applyAlignment="1">
      <alignment horizontal="center" vertical="center" wrapText="1"/>
    </xf>
    <xf numFmtId="164" fontId="23" fillId="5" borderId="42" xfId="1" applyNumberFormat="1" applyFont="1" applyFill="1" applyBorder="1" applyAlignment="1" applyProtection="1">
      <alignment horizontal="right" vertical="center" wrapText="1"/>
    </xf>
    <xf numFmtId="164" fontId="23" fillId="5" borderId="42" xfId="1" applyNumberFormat="1" applyFont="1" applyFill="1" applyBorder="1" applyAlignment="1" applyProtection="1">
      <alignment vertical="top" wrapText="1"/>
    </xf>
    <xf numFmtId="164" fontId="23" fillId="5" borderId="42" xfId="1" applyNumberFormat="1" applyFont="1" applyFill="1" applyBorder="1" applyAlignment="1" applyProtection="1">
      <alignment vertical="top" wrapText="1"/>
      <protection locked="0"/>
    </xf>
    <xf numFmtId="164" fontId="23" fillId="5" borderId="42" xfId="37" applyNumberFormat="1" applyFont="1" applyFill="1" applyBorder="1" applyAlignment="1">
      <alignment horizontal="right" vertical="center" wrapText="1"/>
    </xf>
    <xf numFmtId="0" fontId="90" fillId="5" borderId="42" xfId="40" applyFont="1" applyFill="1" applyBorder="1" applyAlignment="1">
      <alignment horizontal="justify" vertical="top" wrapText="1"/>
    </xf>
    <xf numFmtId="43" fontId="90" fillId="5" borderId="42" xfId="19" applyFont="1" applyFill="1" applyBorder="1" applyAlignment="1">
      <alignment horizontal="center" vertical="center"/>
    </xf>
    <xf numFmtId="164" fontId="23" fillId="5" borderId="42" xfId="1" applyNumberFormat="1" applyFont="1" applyFill="1" applyBorder="1" applyAlignment="1">
      <alignment horizontal="right" vertical="center"/>
    </xf>
    <xf numFmtId="0" fontId="90" fillId="5" borderId="42" xfId="40" applyFont="1" applyFill="1" applyBorder="1" applyAlignment="1">
      <alignment horizontal="center" vertical="center"/>
    </xf>
    <xf numFmtId="0" fontId="91" fillId="5" borderId="11" xfId="0" applyFont="1" applyFill="1" applyBorder="1" applyAlignment="1" applyProtection="1">
      <alignment horizontal="center" vertical="center" wrapText="1"/>
    </xf>
    <xf numFmtId="43" fontId="90" fillId="5" borderId="42" xfId="1" applyFont="1" applyFill="1" applyBorder="1" applyAlignment="1" applyProtection="1">
      <alignment horizontal="center" vertical="center" wrapText="1"/>
    </xf>
    <xf numFmtId="0" fontId="91" fillId="5" borderId="11" xfId="0" applyFont="1" applyFill="1" applyBorder="1" applyAlignment="1" applyProtection="1">
      <alignment horizontal="center" vertical="top" wrapText="1"/>
    </xf>
    <xf numFmtId="43" fontId="90" fillId="5" borderId="42" xfId="1" applyFont="1" applyFill="1" applyBorder="1" applyAlignment="1" applyProtection="1">
      <alignment horizontal="center" vertical="top" wrapText="1"/>
    </xf>
    <xf numFmtId="0" fontId="24" fillId="5" borderId="42" xfId="37" applyFont="1" applyFill="1" applyBorder="1" applyAlignment="1">
      <alignment horizontal="center" vertical="top" wrapText="1"/>
    </xf>
    <xf numFmtId="0" fontId="91" fillId="29" borderId="42" xfId="0" applyFont="1" applyFill="1" applyBorder="1" applyAlignment="1">
      <alignment horizontal="left" vertical="top"/>
    </xf>
    <xf numFmtId="170" fontId="24" fillId="5" borderId="42" xfId="22" applyFont="1" applyFill="1" applyBorder="1" applyAlignment="1" applyProtection="1">
      <alignment horizontal="center" vertical="center" wrapText="1"/>
    </xf>
    <xf numFmtId="176" fontId="23" fillId="5" borderId="42" xfId="37" applyNumberFormat="1" applyFont="1" applyFill="1" applyBorder="1" applyAlignment="1">
      <alignment horizontal="center" vertical="top" wrapText="1"/>
    </xf>
    <xf numFmtId="43" fontId="90" fillId="5" borderId="42" xfId="1" applyFont="1" applyFill="1" applyBorder="1" applyAlignment="1" applyProtection="1">
      <alignment vertical="top"/>
    </xf>
    <xf numFmtId="176" fontId="90" fillId="5" borderId="0" xfId="0" applyNumberFormat="1" applyFont="1" applyFill="1" applyAlignment="1">
      <alignment vertical="top"/>
    </xf>
    <xf numFmtId="0" fontId="176" fillId="5" borderId="42" xfId="0" applyFont="1" applyFill="1" applyBorder="1" applyAlignment="1">
      <alignment horizontal="center" vertical="top"/>
    </xf>
    <xf numFmtId="0" fontId="90" fillId="5" borderId="0" xfId="0" applyFont="1" applyFill="1" applyAlignment="1">
      <alignment horizontal="center" vertical="center" wrapText="1"/>
    </xf>
    <xf numFmtId="0" fontId="113" fillId="5" borderId="0" xfId="0" applyFont="1" applyFill="1"/>
    <xf numFmtId="0" fontId="113" fillId="5" borderId="56" xfId="0" applyFont="1" applyFill="1" applyBorder="1"/>
    <xf numFmtId="0" fontId="117" fillId="5" borderId="56" xfId="0" applyFont="1" applyFill="1" applyBorder="1" applyAlignment="1">
      <alignment horizontal="center" vertical="center" textRotation="90" wrapText="1"/>
    </xf>
    <xf numFmtId="0" fontId="113" fillId="5" borderId="56" xfId="0" applyFont="1" applyFill="1" applyBorder="1" applyAlignment="1">
      <alignment horizontal="center" vertical="center"/>
    </xf>
    <xf numFmtId="0" fontId="118" fillId="5" borderId="56" xfId="0" applyFont="1" applyFill="1" applyBorder="1" applyAlignment="1">
      <alignment horizontal="center" vertical="center"/>
    </xf>
    <xf numFmtId="0" fontId="113" fillId="5" borderId="56" xfId="0" applyFont="1" applyFill="1" applyBorder="1" applyAlignment="1">
      <alignment vertical="center"/>
    </xf>
    <xf numFmtId="0" fontId="19" fillId="5" borderId="56" xfId="45" applyFont="1" applyFill="1" applyBorder="1" applyAlignment="1">
      <alignment horizontal="center" vertical="center"/>
    </xf>
    <xf numFmtId="0" fontId="19" fillId="5" borderId="56" xfId="45" applyFont="1" applyFill="1" applyBorder="1" applyAlignment="1">
      <alignment horizontal="justify" wrapText="1"/>
    </xf>
    <xf numFmtId="0" fontId="17" fillId="5" borderId="56" xfId="45" applyFont="1" applyFill="1" applyBorder="1" applyAlignment="1">
      <alignment horizontal="center" vertical="center"/>
    </xf>
    <xf numFmtId="0" fontId="17" fillId="5" borderId="56" xfId="45" applyFont="1" applyFill="1" applyBorder="1" applyAlignment="1">
      <alignment wrapText="1"/>
    </xf>
    <xf numFmtId="0" fontId="17" fillId="5" borderId="56" xfId="45" quotePrefix="1" applyFont="1" applyFill="1" applyBorder="1" applyProtection="1">
      <protection locked="0"/>
    </xf>
    <xf numFmtId="0" fontId="17" fillId="5" borderId="56" xfId="45" quotePrefix="1" applyFont="1" applyFill="1" applyBorder="1"/>
    <xf numFmtId="0" fontId="17" fillId="5" borderId="56" xfId="45" quotePrefix="1" applyFont="1" applyFill="1" applyBorder="1" applyAlignment="1">
      <alignment vertical="center" wrapText="1"/>
    </xf>
    <xf numFmtId="49" fontId="17" fillId="5" borderId="56" xfId="0" applyNumberFormat="1" applyFont="1" applyFill="1" applyBorder="1" applyAlignment="1">
      <alignment horizontal="justify" vertical="center"/>
    </xf>
    <xf numFmtId="0" fontId="17" fillId="5" borderId="56" xfId="45" applyFont="1" applyFill="1" applyBorder="1" applyAlignment="1">
      <alignment horizontal="center"/>
    </xf>
    <xf numFmtId="0" fontId="17" fillId="5" borderId="56" xfId="45" applyFont="1" applyFill="1" applyBorder="1" applyAlignment="1">
      <alignment vertical="center" wrapText="1"/>
    </xf>
    <xf numFmtId="0" fontId="17" fillId="5" borderId="56" xfId="45" quotePrefix="1" applyFont="1" applyFill="1" applyBorder="1" applyAlignment="1">
      <alignment vertical="center"/>
    </xf>
    <xf numFmtId="173" fontId="17" fillId="5" borderId="56" xfId="45" applyNumberFormat="1" applyFont="1" applyFill="1" applyBorder="1" applyAlignment="1">
      <alignment horizontal="center" vertical="center"/>
    </xf>
    <xf numFmtId="0" fontId="17" fillId="5" borderId="42" xfId="45" applyFont="1" applyFill="1" applyBorder="1" applyAlignment="1">
      <alignment horizontal="center" vertical="center"/>
    </xf>
    <xf numFmtId="0" fontId="17" fillId="5" borderId="42" xfId="45" applyFont="1" applyFill="1" applyBorder="1" applyAlignment="1">
      <alignment vertical="center" wrapText="1"/>
    </xf>
    <xf numFmtId="0" fontId="118" fillId="5" borderId="42" xfId="0" applyFont="1" applyFill="1" applyBorder="1" applyAlignment="1">
      <alignment horizontal="center" vertical="center"/>
    </xf>
    <xf numFmtId="0" fontId="113" fillId="5" borderId="42" xfId="0" applyFont="1" applyFill="1" applyBorder="1" applyAlignment="1">
      <alignment vertical="center"/>
    </xf>
    <xf numFmtId="49" fontId="17" fillId="5" borderId="42" xfId="0" applyNumberFormat="1" applyFont="1" applyFill="1" applyBorder="1" applyAlignment="1">
      <alignment horizontal="justify" vertical="center"/>
    </xf>
    <xf numFmtId="0" fontId="119" fillId="37" borderId="56" xfId="0" applyFont="1" applyFill="1" applyBorder="1" applyAlignment="1">
      <alignment vertical="center"/>
    </xf>
    <xf numFmtId="4" fontId="17" fillId="5" borderId="42" xfId="45" applyNumberFormat="1" applyFont="1" applyFill="1" applyBorder="1" applyAlignment="1">
      <alignment horizontal="center" vertical="center" wrapText="1"/>
    </xf>
    <xf numFmtId="0" fontId="17" fillId="5" borderId="42" xfId="45" applyFont="1" applyFill="1" applyBorder="1" applyAlignment="1">
      <alignment horizontal="center"/>
    </xf>
    <xf numFmtId="49" fontId="19" fillId="5" borderId="42" xfId="0" applyNumberFormat="1" applyFont="1" applyFill="1" applyBorder="1" applyAlignment="1">
      <alignment horizontal="justify" vertical="center"/>
    </xf>
    <xf numFmtId="0" fontId="17" fillId="5" borderId="56" xfId="45" applyFont="1" applyFill="1" applyBorder="1" applyAlignment="1">
      <alignment horizontal="justify" wrapText="1"/>
    </xf>
    <xf numFmtId="0" fontId="8" fillId="5" borderId="56" xfId="0" applyFont="1" applyFill="1" applyBorder="1" applyAlignment="1">
      <alignment horizontal="center" vertical="center"/>
    </xf>
    <xf numFmtId="0" fontId="120" fillId="37" borderId="56" xfId="0" applyFont="1" applyFill="1" applyBorder="1" applyAlignment="1">
      <alignment vertical="center"/>
    </xf>
    <xf numFmtId="0" fontId="19" fillId="5" borderId="56" xfId="45" applyFont="1" applyFill="1" applyBorder="1" applyAlignment="1">
      <alignment wrapText="1"/>
    </xf>
    <xf numFmtId="0" fontId="17" fillId="5" borderId="56" xfId="45" applyFont="1" applyFill="1" applyBorder="1"/>
    <xf numFmtId="0" fontId="17" fillId="37" borderId="56" xfId="0" applyFont="1" applyFill="1" applyBorder="1" applyAlignment="1">
      <alignment horizontal="justify" vertical="center"/>
    </xf>
    <xf numFmtId="0" fontId="19" fillId="37" borderId="56" xfId="0" applyFont="1" applyFill="1" applyBorder="1" applyAlignment="1">
      <alignment horizontal="justify" vertical="center" wrapText="1"/>
    </xf>
    <xf numFmtId="0" fontId="19" fillId="37" borderId="42" xfId="0" applyFont="1" applyFill="1" applyBorder="1" applyAlignment="1">
      <alignment horizontal="justify" vertical="center" wrapText="1"/>
    </xf>
    <xf numFmtId="0" fontId="17" fillId="37" borderId="56" xfId="45" applyFont="1" applyFill="1" applyBorder="1" applyAlignment="1">
      <alignment horizontal="justify" vertical="center" wrapText="1"/>
    </xf>
    <xf numFmtId="0" fontId="115" fillId="5" borderId="56" xfId="0" applyFont="1" applyFill="1" applyBorder="1" applyAlignment="1">
      <alignment horizontal="center" vertical="center"/>
    </xf>
    <xf numFmtId="173" fontId="113" fillId="5" borderId="0" xfId="0" applyNumberFormat="1" applyFont="1" applyFill="1"/>
    <xf numFmtId="173" fontId="115" fillId="5" borderId="56" xfId="0" applyNumberFormat="1" applyFont="1" applyFill="1" applyBorder="1" applyAlignment="1">
      <alignment horizontal="center" vertical="center"/>
    </xf>
    <xf numFmtId="1" fontId="115" fillId="5" borderId="56" xfId="0" applyNumberFormat="1" applyFont="1" applyFill="1" applyBorder="1" applyAlignment="1">
      <alignment horizontal="center" vertical="center"/>
    </xf>
    <xf numFmtId="49" fontId="118" fillId="5" borderId="56" xfId="0" applyNumberFormat="1" applyFont="1" applyFill="1" applyBorder="1" applyAlignment="1">
      <alignment horizontal="center"/>
    </xf>
    <xf numFmtId="0" fontId="115" fillId="5" borderId="56" xfId="0" applyFont="1" applyFill="1" applyBorder="1" applyAlignment="1" applyProtection="1">
      <alignment vertical="center" wrapText="1"/>
      <protection locked="0"/>
    </xf>
    <xf numFmtId="0" fontId="118" fillId="5" borderId="56" xfId="0" applyFont="1" applyFill="1" applyBorder="1" applyAlignment="1">
      <alignment horizontal="center" vertical="center" wrapText="1"/>
    </xf>
    <xf numFmtId="49" fontId="118" fillId="5" borderId="56" xfId="0" applyNumberFormat="1" applyFont="1" applyFill="1" applyBorder="1" applyAlignment="1">
      <alignment horizontal="center" vertical="center"/>
    </xf>
    <xf numFmtId="0" fontId="123" fillId="5" borderId="56" xfId="0" applyFont="1" applyFill="1" applyBorder="1" applyAlignment="1">
      <alignment horizontal="left" vertical="center" wrapText="1"/>
    </xf>
    <xf numFmtId="0" fontId="123" fillId="5" borderId="56" xfId="0" applyFont="1" applyFill="1" applyBorder="1" applyAlignment="1">
      <alignment horizontal="center" vertical="center" wrapText="1"/>
    </xf>
    <xf numFmtId="49" fontId="17" fillId="5" borderId="56" xfId="0" applyNumberFormat="1" applyFont="1" applyFill="1" applyBorder="1" applyAlignment="1">
      <alignment horizontal="center" vertical="center"/>
    </xf>
    <xf numFmtId="0" fontId="17" fillId="5" borderId="56" xfId="0" applyFont="1" applyFill="1" applyBorder="1" applyAlignment="1">
      <alignment horizontal="left" vertical="center" wrapText="1"/>
    </xf>
    <xf numFmtId="4" fontId="17" fillId="5" borderId="56" xfId="0" applyNumberFormat="1" applyFont="1" applyFill="1" applyBorder="1" applyAlignment="1">
      <alignment horizontal="center" vertical="center"/>
    </xf>
    <xf numFmtId="43" fontId="17" fillId="5" borderId="56" xfId="1" applyFont="1" applyFill="1" applyBorder="1" applyAlignment="1">
      <alignment horizontal="center" vertical="center"/>
    </xf>
    <xf numFmtId="0" fontId="113" fillId="5" borderId="0" xfId="0" applyFont="1" applyFill="1" applyAlignment="1">
      <alignment vertical="center"/>
    </xf>
    <xf numFmtId="0" fontId="122" fillId="5" borderId="0" xfId="0" applyFont="1" applyFill="1"/>
    <xf numFmtId="0" fontId="124" fillId="5" borderId="56" xfId="0" applyFont="1" applyFill="1" applyBorder="1" applyAlignment="1">
      <alignment horizontal="center" vertical="center" wrapText="1"/>
    </xf>
    <xf numFmtId="0" fontId="124" fillId="5" borderId="56" xfId="0" applyFont="1" applyFill="1" applyBorder="1" applyAlignment="1">
      <alignment horizontal="center" vertical="center" textRotation="90" wrapText="1"/>
    </xf>
    <xf numFmtId="0" fontId="124" fillId="5" borderId="56" xfId="0" applyFont="1" applyFill="1" applyBorder="1" applyAlignment="1">
      <alignment horizontal="center"/>
    </xf>
    <xf numFmtId="0" fontId="116" fillId="5" borderId="56" xfId="45" applyFont="1" applyFill="1" applyBorder="1" applyAlignment="1">
      <alignment horizontal="center" vertical="center"/>
    </xf>
    <xf numFmtId="0" fontId="115" fillId="5" borderId="56" xfId="45" applyFont="1" applyFill="1" applyBorder="1" applyAlignment="1">
      <alignment horizontal="justify" vertical="center" wrapText="1"/>
    </xf>
    <xf numFmtId="0" fontId="24" fillId="5" borderId="56" xfId="45" applyFont="1" applyFill="1" applyBorder="1" applyAlignment="1">
      <alignment horizontal="center" vertical="center"/>
    </xf>
    <xf numFmtId="0" fontId="24" fillId="5" borderId="56" xfId="45" applyFont="1" applyFill="1" applyBorder="1" applyAlignment="1">
      <alignment horizontal="justify" wrapText="1"/>
    </xf>
    <xf numFmtId="0" fontId="23" fillId="5" borderId="56" xfId="45" applyFont="1" applyFill="1" applyBorder="1" applyAlignment="1">
      <alignment wrapText="1"/>
    </xf>
    <xf numFmtId="4" fontId="23" fillId="5" borderId="56" xfId="45" applyNumberFormat="1" applyFont="1" applyFill="1" applyBorder="1" applyAlignment="1">
      <alignment horizontal="center" vertical="center" wrapText="1"/>
    </xf>
    <xf numFmtId="0" fontId="23" fillId="5" borderId="56" xfId="45" quotePrefix="1" applyFont="1" applyFill="1" applyBorder="1" applyProtection="1">
      <protection locked="0"/>
    </xf>
    <xf numFmtId="0" fontId="23" fillId="5" borderId="56" xfId="45" quotePrefix="1" applyFont="1" applyFill="1" applyBorder="1"/>
    <xf numFmtId="0" fontId="23" fillId="5" borderId="56" xfId="45" quotePrefix="1" applyFont="1" applyFill="1" applyBorder="1" applyAlignment="1">
      <alignment vertical="center" wrapText="1"/>
    </xf>
    <xf numFmtId="49" fontId="23" fillId="5" borderId="56" xfId="0" applyNumberFormat="1" applyFont="1" applyFill="1" applyBorder="1" applyAlignment="1">
      <alignment horizontal="justify" vertical="center"/>
    </xf>
    <xf numFmtId="0" fontId="23" fillId="5" borderId="56" xfId="0" applyFont="1" applyFill="1" applyBorder="1" applyAlignment="1">
      <alignment horizontal="justify" vertical="center"/>
    </xf>
    <xf numFmtId="0" fontId="23" fillId="5" borderId="56" xfId="45" applyFont="1" applyFill="1" applyBorder="1" applyAlignment="1">
      <alignment horizontal="center"/>
    </xf>
    <xf numFmtId="0" fontId="23" fillId="5" borderId="56" xfId="45" applyFont="1" applyFill="1" applyBorder="1" applyAlignment="1">
      <alignment vertical="center" wrapText="1"/>
    </xf>
    <xf numFmtId="0" fontId="23" fillId="5" borderId="56" xfId="45" quotePrefix="1" applyFont="1" applyFill="1" applyBorder="1" applyAlignment="1">
      <alignment vertical="center"/>
    </xf>
    <xf numFmtId="173" fontId="23" fillId="5" borderId="56" xfId="45" applyNumberFormat="1" applyFont="1" applyFill="1" applyBorder="1" applyAlignment="1">
      <alignment horizontal="center" vertical="center"/>
    </xf>
    <xf numFmtId="0" fontId="23" fillId="5" borderId="42" xfId="45" applyFont="1" applyFill="1" applyBorder="1" applyAlignment="1">
      <alignment horizontal="center" vertical="center"/>
    </xf>
    <xf numFmtId="0" fontId="23" fillId="5" borderId="42" xfId="45" applyFont="1" applyFill="1" applyBorder="1" applyAlignment="1">
      <alignment vertical="center" wrapText="1"/>
    </xf>
    <xf numFmtId="0" fontId="115" fillId="5" borderId="42" xfId="0" applyFont="1" applyFill="1" applyBorder="1" applyAlignment="1">
      <alignment horizontal="center" vertical="center"/>
    </xf>
    <xf numFmtId="49" fontId="23" fillId="5" borderId="42" xfId="0" applyNumberFormat="1" applyFont="1" applyFill="1" applyBorder="1" applyAlignment="1">
      <alignment horizontal="justify" vertical="center"/>
    </xf>
    <xf numFmtId="0" fontId="181" fillId="37" borderId="56" xfId="0" applyFont="1" applyFill="1" applyBorder="1" applyAlignment="1">
      <alignment vertical="center"/>
    </xf>
    <xf numFmtId="0" fontId="181" fillId="37" borderId="0" xfId="0" applyFont="1" applyFill="1"/>
    <xf numFmtId="4" fontId="23" fillId="5" borderId="42" xfId="45" applyNumberFormat="1" applyFont="1" applyFill="1" applyBorder="1" applyAlignment="1">
      <alignment horizontal="center" vertical="center" wrapText="1"/>
    </xf>
    <xf numFmtId="0" fontId="23" fillId="5" borderId="42" xfId="45" applyFont="1" applyFill="1" applyBorder="1" applyAlignment="1">
      <alignment horizontal="center"/>
    </xf>
    <xf numFmtId="49" fontId="24" fillId="5" borderId="42" xfId="0" applyNumberFormat="1" applyFont="1" applyFill="1" applyBorder="1" applyAlignment="1">
      <alignment horizontal="justify" vertical="center"/>
    </xf>
    <xf numFmtId="0" fontId="23" fillId="5" borderId="56" xfId="45" applyFont="1" applyFill="1" applyBorder="1" applyAlignment="1">
      <alignment horizontal="justify" wrapText="1"/>
    </xf>
    <xf numFmtId="0" fontId="41" fillId="5" borderId="56" xfId="0" applyFont="1" applyFill="1" applyBorder="1" applyAlignment="1">
      <alignment horizontal="center" vertical="center"/>
    </xf>
    <xf numFmtId="0" fontId="154" fillId="37" borderId="56" xfId="0" applyFont="1" applyFill="1" applyBorder="1" applyAlignment="1">
      <alignment vertical="center"/>
    </xf>
    <xf numFmtId="0" fontId="154" fillId="37" borderId="0" xfId="0" applyFont="1" applyFill="1"/>
    <xf numFmtId="0" fontId="24" fillId="5" borderId="56" xfId="45" applyFont="1" applyFill="1" applyBorder="1" applyAlignment="1">
      <alignment wrapText="1"/>
    </xf>
    <xf numFmtId="0" fontId="23" fillId="5" borderId="56" xfId="45" applyFont="1" applyFill="1" applyBorder="1"/>
    <xf numFmtId="2" fontId="23" fillId="5" borderId="56" xfId="45" applyNumberFormat="1" applyFont="1" applyFill="1" applyBorder="1" applyAlignment="1">
      <alignment horizontal="center" vertical="center"/>
    </xf>
    <xf numFmtId="0" fontId="23" fillId="37" borderId="56" xfId="0" applyFont="1" applyFill="1" applyBorder="1" applyAlignment="1">
      <alignment horizontal="justify" vertical="center"/>
    </xf>
    <xf numFmtId="4" fontId="23" fillId="37" borderId="56" xfId="45" applyNumberFormat="1" applyFont="1" applyFill="1" applyBorder="1" applyAlignment="1">
      <alignment horizontal="center" vertical="center" wrapText="1"/>
    </xf>
    <xf numFmtId="0" fontId="24" fillId="37" borderId="56" xfId="0" applyFont="1" applyFill="1" applyBorder="1" applyAlignment="1">
      <alignment horizontal="justify" vertical="center" wrapText="1"/>
    </xf>
    <xf numFmtId="4" fontId="41" fillId="37" borderId="56" xfId="0" applyNumberFormat="1" applyFont="1" applyFill="1" applyBorder="1" applyAlignment="1">
      <alignment horizontal="center" vertical="center"/>
    </xf>
    <xf numFmtId="2" fontId="23" fillId="5" borderId="42" xfId="45" applyNumberFormat="1" applyFont="1" applyFill="1" applyBorder="1" applyAlignment="1">
      <alignment horizontal="center" vertical="center"/>
    </xf>
    <xf numFmtId="0" fontId="24" fillId="37" borderId="42" xfId="0" applyFont="1" applyFill="1" applyBorder="1" applyAlignment="1">
      <alignment horizontal="justify" vertical="center" wrapText="1"/>
    </xf>
    <xf numFmtId="0" fontId="23" fillId="37" borderId="42" xfId="45" applyFont="1" applyFill="1" applyBorder="1" applyAlignment="1">
      <alignment horizontal="center" vertical="center"/>
    </xf>
    <xf numFmtId="0" fontId="23" fillId="37" borderId="56" xfId="45" applyFont="1" applyFill="1" applyBorder="1" applyAlignment="1">
      <alignment horizontal="justify" vertical="center" wrapText="1"/>
    </xf>
    <xf numFmtId="1" fontId="116" fillId="5" borderId="56" xfId="45" applyNumberFormat="1" applyFont="1" applyFill="1" applyBorder="1" applyAlignment="1">
      <alignment horizontal="center" vertical="center"/>
    </xf>
    <xf numFmtId="0" fontId="115" fillId="5" borderId="56" xfId="45" applyFont="1" applyFill="1" applyBorder="1" applyAlignment="1">
      <alignment vertical="center" wrapText="1"/>
    </xf>
    <xf numFmtId="0" fontId="115" fillId="5" borderId="56" xfId="45" applyFont="1" applyFill="1" applyBorder="1" applyAlignment="1">
      <alignment vertical="center"/>
    </xf>
    <xf numFmtId="4" fontId="115" fillId="39" borderId="56" xfId="0" applyNumberFormat="1" applyFont="1" applyFill="1" applyBorder="1" applyAlignment="1">
      <alignment horizontal="center" vertical="center"/>
    </xf>
    <xf numFmtId="0" fontId="115" fillId="5" borderId="56" xfId="45" applyFont="1" applyFill="1" applyBorder="1" applyAlignment="1">
      <alignment horizontal="center" vertical="center"/>
    </xf>
    <xf numFmtId="0" fontId="115" fillId="5" borderId="56" xfId="45" applyFont="1" applyFill="1" applyBorder="1" applyAlignment="1">
      <alignment horizontal="justify" vertical="center"/>
    </xf>
    <xf numFmtId="0" fontId="115" fillId="37" borderId="56" xfId="45" applyFont="1" applyFill="1" applyBorder="1" applyAlignment="1">
      <alignment horizontal="center" vertical="center"/>
    </xf>
    <xf numFmtId="4" fontId="136" fillId="37" borderId="56" xfId="0" applyNumberFormat="1" applyFont="1" applyFill="1" applyBorder="1" applyAlignment="1">
      <alignment horizontal="center" vertical="center"/>
    </xf>
    <xf numFmtId="43" fontId="136" fillId="5" borderId="56" xfId="1" applyNumberFormat="1" applyFont="1" applyFill="1" applyBorder="1" applyAlignment="1">
      <alignment horizontal="left" vertical="center" wrapText="1"/>
    </xf>
    <xf numFmtId="174" fontId="115" fillId="5" borderId="56" xfId="45" applyNumberFormat="1" applyFont="1" applyFill="1" applyBorder="1" applyAlignment="1">
      <alignment horizontal="center" vertical="center"/>
    </xf>
    <xf numFmtId="0" fontId="115" fillId="39" borderId="56" xfId="0" applyFont="1" applyFill="1" applyBorder="1" applyAlignment="1">
      <alignment horizontal="center" vertical="center"/>
    </xf>
    <xf numFmtId="174" fontId="115" fillId="5" borderId="56" xfId="0" applyNumberFormat="1" applyFont="1" applyFill="1" applyBorder="1" applyAlignment="1">
      <alignment horizontal="center" vertical="center"/>
    </xf>
    <xf numFmtId="0" fontId="115" fillId="5" borderId="56" xfId="0" applyFont="1" applyFill="1" applyBorder="1" applyAlignment="1">
      <alignment horizontal="justify" vertical="center" wrapText="1"/>
    </xf>
    <xf numFmtId="0" fontId="115" fillId="5" borderId="56" xfId="0" applyFont="1" applyFill="1" applyBorder="1" applyAlignment="1">
      <alignment vertical="center"/>
    </xf>
    <xf numFmtId="0" fontId="122" fillId="5" borderId="56" xfId="0" applyFont="1" applyFill="1" applyBorder="1" applyAlignment="1">
      <alignment vertical="center" wrapText="1"/>
    </xf>
    <xf numFmtId="0" fontId="122" fillId="5" borderId="56" xfId="0" applyFont="1" applyFill="1" applyBorder="1" applyAlignment="1">
      <alignment horizontal="justify" vertical="center" wrapText="1"/>
    </xf>
    <xf numFmtId="2" fontId="136" fillId="37" borderId="56" xfId="0" applyNumberFormat="1" applyFont="1" applyFill="1" applyBorder="1" applyAlignment="1">
      <alignment horizontal="center" vertical="center"/>
    </xf>
    <xf numFmtId="0" fontId="23" fillId="5" borderId="56" xfId="0" applyFont="1" applyFill="1" applyBorder="1" applyAlignment="1">
      <alignment horizontal="justify" wrapText="1"/>
    </xf>
    <xf numFmtId="0" fontId="183" fillId="5" borderId="56" xfId="0" applyFont="1" applyFill="1" applyBorder="1" applyAlignment="1">
      <alignment horizontal="center" vertical="center"/>
    </xf>
    <xf numFmtId="49" fontId="115" fillId="5" borderId="56" xfId="0" applyNumberFormat="1" applyFont="1" applyFill="1" applyBorder="1" applyAlignment="1">
      <alignment horizontal="center"/>
    </xf>
    <xf numFmtId="0" fontId="115" fillId="39" borderId="56" xfId="0" applyFont="1" applyFill="1" applyBorder="1" applyAlignment="1">
      <alignment vertical="center"/>
    </xf>
    <xf numFmtId="0" fontId="122" fillId="37" borderId="56" xfId="0" applyFont="1" applyFill="1" applyBorder="1" applyAlignment="1">
      <alignment vertical="center"/>
    </xf>
    <xf numFmtId="0" fontId="115" fillId="5" borderId="56" xfId="0" applyFont="1" applyFill="1" applyBorder="1" applyAlignment="1">
      <alignment horizontal="center" vertical="center" wrapText="1"/>
    </xf>
    <xf numFmtId="2" fontId="41" fillId="5" borderId="56" xfId="0" applyNumberFormat="1" applyFont="1" applyFill="1" applyBorder="1" applyAlignment="1">
      <alignment horizontal="center" vertical="center"/>
    </xf>
    <xf numFmtId="49" fontId="115" fillId="5" borderId="56" xfId="0" applyNumberFormat="1" applyFont="1" applyFill="1" applyBorder="1" applyAlignment="1">
      <alignment horizontal="center" vertical="center"/>
    </xf>
    <xf numFmtId="0" fontId="122" fillId="5" borderId="56" xfId="0" applyFont="1" applyFill="1" applyBorder="1" applyAlignment="1">
      <alignment horizontal="left" vertical="center" wrapText="1"/>
    </xf>
    <xf numFmtId="49" fontId="122" fillId="5" borderId="56" xfId="0" applyNumberFormat="1" applyFont="1" applyFill="1" applyBorder="1" applyAlignment="1">
      <alignment horizontal="center" vertical="center"/>
    </xf>
    <xf numFmtId="2" fontId="122" fillId="5" borderId="56" xfId="0" applyNumberFormat="1" applyFont="1" applyFill="1" applyBorder="1" applyAlignment="1">
      <alignment horizontal="center" vertical="center"/>
    </xf>
    <xf numFmtId="49" fontId="23" fillId="5" borderId="56" xfId="0" applyNumberFormat="1" applyFont="1" applyFill="1" applyBorder="1" applyAlignment="1">
      <alignment horizontal="center" vertical="center"/>
    </xf>
    <xf numFmtId="0" fontId="23" fillId="5" borderId="56" xfId="0" applyFont="1" applyFill="1" applyBorder="1" applyAlignment="1">
      <alignment horizontal="left" vertical="center" wrapText="1"/>
    </xf>
    <xf numFmtId="4" fontId="23" fillId="5" borderId="56" xfId="0" applyNumberFormat="1" applyFont="1" applyFill="1" applyBorder="1" applyAlignment="1">
      <alignment horizontal="center" vertical="center"/>
    </xf>
    <xf numFmtId="43" fontId="23" fillId="5" borderId="56" xfId="1" applyFont="1" applyFill="1" applyBorder="1" applyAlignment="1">
      <alignment horizontal="center" vertical="center"/>
    </xf>
    <xf numFmtId="0" fontId="115" fillId="5" borderId="0" xfId="45" applyFont="1" applyFill="1" applyAlignment="1">
      <alignment horizontal="center" vertical="center"/>
    </xf>
    <xf numFmtId="0" fontId="116" fillId="5" borderId="0" xfId="0" applyFont="1" applyFill="1" applyAlignment="1">
      <alignment horizontal="left" vertical="top" wrapText="1"/>
    </xf>
    <xf numFmtId="0" fontId="115" fillId="5" borderId="0" xfId="45" applyFont="1" applyFill="1"/>
    <xf numFmtId="197" fontId="116" fillId="37" borderId="0" xfId="0" applyNumberFormat="1" applyFont="1" applyFill="1" applyAlignment="1">
      <alignment horizontal="center"/>
    </xf>
    <xf numFmtId="0" fontId="122" fillId="5" borderId="0" xfId="34" applyFont="1" applyFill="1"/>
    <xf numFmtId="0" fontId="124" fillId="5" borderId="0" xfId="34" applyFont="1" applyFill="1"/>
    <xf numFmtId="0" fontId="122" fillId="5" borderId="0" xfId="34" applyFont="1" applyFill="1" applyAlignment="1">
      <alignment horizontal="center" vertical="center"/>
    </xf>
    <xf numFmtId="0" fontId="115" fillId="37" borderId="56" xfId="45" applyFont="1" applyFill="1" applyBorder="1" applyAlignment="1">
      <alignment horizontal="justify" vertical="center" wrapText="1"/>
    </xf>
    <xf numFmtId="0" fontId="38" fillId="5" borderId="56" xfId="0" applyFont="1" applyFill="1" applyBorder="1" applyAlignment="1">
      <alignment horizontal="center" vertical="center" wrapText="1"/>
    </xf>
    <xf numFmtId="0" fontId="19" fillId="5" borderId="56" xfId="0" applyFont="1" applyFill="1" applyBorder="1" applyAlignment="1">
      <alignment horizontal="center"/>
    </xf>
    <xf numFmtId="0" fontId="19" fillId="5" borderId="56" xfId="0" applyFont="1" applyFill="1" applyBorder="1" applyAlignment="1">
      <alignment horizontal="center" vertical="center" wrapText="1"/>
    </xf>
    <xf numFmtId="4" fontId="19" fillId="5" borderId="56" xfId="0" applyNumberFormat="1" applyFont="1" applyFill="1" applyBorder="1" applyAlignment="1">
      <alignment horizontal="center"/>
    </xf>
    <xf numFmtId="0" fontId="17" fillId="5" borderId="56" xfId="45" applyFont="1" applyFill="1" applyBorder="1" applyAlignment="1">
      <alignment horizontal="justify" vertical="center" wrapText="1"/>
    </xf>
    <xf numFmtId="0" fontId="17" fillId="39" borderId="56" xfId="0" applyFont="1" applyFill="1" applyBorder="1" applyAlignment="1">
      <alignment horizontal="center" vertical="center"/>
    </xf>
    <xf numFmtId="174" fontId="17" fillId="5" borderId="56" xfId="45" applyNumberFormat="1" applyFont="1" applyFill="1" applyBorder="1" applyAlignment="1">
      <alignment horizontal="center" vertical="center"/>
    </xf>
    <xf numFmtId="0" fontId="17" fillId="39" borderId="56" xfId="45" applyFont="1" applyFill="1" applyBorder="1" applyAlignment="1">
      <alignment vertical="center"/>
    </xf>
    <xf numFmtId="4" fontId="17" fillId="39" borderId="56" xfId="0" applyNumberFormat="1" applyFont="1" applyFill="1" applyBorder="1" applyAlignment="1">
      <alignment horizontal="center" vertical="center"/>
    </xf>
    <xf numFmtId="0" fontId="17" fillId="5" borderId="56" xfId="45" applyFont="1" applyFill="1" applyBorder="1" applyAlignment="1">
      <alignment horizontal="justify" vertical="center"/>
    </xf>
    <xf numFmtId="4" fontId="9" fillId="37" borderId="42" xfId="0" applyNumberFormat="1" applyFont="1" applyFill="1" applyBorder="1" applyAlignment="1">
      <alignment horizontal="center" vertical="center"/>
    </xf>
    <xf numFmtId="0" fontId="17" fillId="39" borderId="56" xfId="0" applyFont="1" applyFill="1" applyBorder="1" applyAlignment="1">
      <alignment vertical="center"/>
    </xf>
    <xf numFmtId="0" fontId="17" fillId="37" borderId="56" xfId="0" applyNumberFormat="1" applyFont="1" applyFill="1" applyBorder="1" applyAlignment="1">
      <alignment horizontal="center" vertical="center"/>
    </xf>
    <xf numFmtId="0" fontId="19" fillId="5" borderId="56" xfId="0" applyFont="1" applyFill="1" applyBorder="1" applyAlignment="1">
      <alignment horizontal="center" vertical="center"/>
    </xf>
    <xf numFmtId="4" fontId="19" fillId="37" borderId="56" xfId="0" applyNumberFormat="1" applyFont="1" applyFill="1" applyBorder="1" applyAlignment="1">
      <alignment horizontal="center" vertical="center"/>
    </xf>
    <xf numFmtId="0" fontId="19" fillId="5" borderId="56" xfId="125" applyFont="1" applyFill="1" applyBorder="1" applyAlignment="1">
      <alignment horizontal="center" vertical="center" wrapText="1"/>
    </xf>
    <xf numFmtId="0" fontId="20" fillId="5" borderId="56" xfId="125" applyFont="1" applyFill="1" applyBorder="1" applyAlignment="1">
      <alignment horizontal="left" vertical="center" wrapText="1"/>
    </xf>
    <xf numFmtId="43" fontId="17" fillId="37" borderId="42" xfId="1" applyFont="1" applyFill="1" applyBorder="1" applyAlignment="1">
      <alignment horizontal="center" vertical="center"/>
    </xf>
    <xf numFmtId="49" fontId="17" fillId="5" borderId="56" xfId="125" applyNumberFormat="1" applyFont="1" applyFill="1" applyBorder="1" applyAlignment="1">
      <alignment horizontal="center" vertical="center" wrapText="1"/>
    </xf>
    <xf numFmtId="0" fontId="17" fillId="5" borderId="56" xfId="125" applyFont="1" applyFill="1" applyBorder="1" applyAlignment="1">
      <alignment horizontal="justify" vertical="center" wrapText="1"/>
    </xf>
    <xf numFmtId="49" fontId="19" fillId="5" borderId="56" xfId="125" applyNumberFormat="1" applyFont="1" applyFill="1" applyBorder="1" applyAlignment="1">
      <alignment horizontal="center" vertical="center" wrapText="1"/>
    </xf>
    <xf numFmtId="0" fontId="19" fillId="37" borderId="56" xfId="125" applyFont="1" applyFill="1" applyBorder="1" applyAlignment="1">
      <alignment horizontal="center" vertical="center" wrapText="1"/>
    </xf>
    <xf numFmtId="43" fontId="17" fillId="37" borderId="56" xfId="1" applyFont="1" applyFill="1" applyBorder="1" applyAlignment="1">
      <alignment horizontal="center" vertical="center"/>
    </xf>
    <xf numFmtId="0" fontId="17" fillId="39" borderId="42" xfId="0" applyFont="1" applyFill="1" applyBorder="1" applyAlignment="1">
      <alignment vertical="center"/>
    </xf>
    <xf numFmtId="0" fontId="106" fillId="5" borderId="42" xfId="0" applyFont="1" applyFill="1" applyBorder="1" applyAlignment="1">
      <alignment horizontal="center" vertical="center"/>
    </xf>
    <xf numFmtId="176" fontId="67" fillId="5" borderId="42" xfId="0" applyNumberFormat="1" applyFont="1" applyFill="1" applyBorder="1" applyAlignment="1" applyProtection="1">
      <alignment horizontal="center" vertical="center" wrapText="1"/>
      <protection locked="0"/>
    </xf>
    <xf numFmtId="0" fontId="28" fillId="5" borderId="0" xfId="0" applyFont="1" applyFill="1"/>
    <xf numFmtId="0" fontId="28" fillId="5" borderId="56" xfId="0" applyFont="1" applyFill="1" applyBorder="1"/>
    <xf numFmtId="0" fontId="28" fillId="5" borderId="56" xfId="0" applyFont="1" applyFill="1" applyBorder="1" applyAlignment="1">
      <alignment horizontal="center" vertical="center" wrapText="1"/>
    </xf>
    <xf numFmtId="0" fontId="17" fillId="5" borderId="56" xfId="0" applyFont="1" applyFill="1" applyBorder="1"/>
    <xf numFmtId="0" fontId="184" fillId="5" borderId="56" xfId="0" applyFont="1" applyFill="1" applyBorder="1" applyAlignment="1">
      <alignment vertical="center"/>
    </xf>
    <xf numFmtId="0" fontId="184" fillId="5" borderId="0" xfId="0" applyFont="1" applyFill="1"/>
    <xf numFmtId="0" fontId="184" fillId="5" borderId="42" xfId="0" applyFont="1" applyFill="1" applyBorder="1" applyAlignment="1">
      <alignment vertical="center"/>
    </xf>
    <xf numFmtId="173" fontId="17" fillId="37" borderId="56" xfId="45" applyNumberFormat="1" applyFont="1" applyFill="1" applyBorder="1" applyAlignment="1">
      <alignment horizontal="center" vertical="center"/>
    </xf>
    <xf numFmtId="173" fontId="17" fillId="39" borderId="56" xfId="0" applyNumberFormat="1" applyFont="1" applyFill="1" applyBorder="1" applyAlignment="1">
      <alignment horizontal="center" vertical="center"/>
    </xf>
    <xf numFmtId="0" fontId="17" fillId="37" borderId="56" xfId="0" applyFont="1" applyFill="1" applyBorder="1" applyAlignment="1">
      <alignment horizontal="center" vertical="center"/>
    </xf>
    <xf numFmtId="0" fontId="17" fillId="5" borderId="56" xfId="0" applyFont="1" applyFill="1" applyBorder="1" applyAlignment="1">
      <alignment vertical="center"/>
    </xf>
    <xf numFmtId="4" fontId="28" fillId="5" borderId="0" xfId="0" applyNumberFormat="1" applyFont="1" applyFill="1"/>
    <xf numFmtId="0" fontId="112" fillId="5" borderId="0" xfId="0" applyFont="1" applyFill="1"/>
    <xf numFmtId="43" fontId="8" fillId="5" borderId="42" xfId="1" applyFont="1" applyFill="1" applyBorder="1" applyAlignment="1">
      <alignment vertical="center"/>
    </xf>
    <xf numFmtId="0" fontId="134" fillId="5" borderId="42" xfId="0" applyFont="1" applyFill="1" applyBorder="1" applyAlignment="1">
      <alignment horizontal="center" vertical="center"/>
    </xf>
    <xf numFmtId="43" fontId="17" fillId="5" borderId="42" xfId="1" applyFont="1" applyFill="1" applyBorder="1" applyAlignment="1">
      <alignment vertical="center"/>
    </xf>
    <xf numFmtId="0" fontId="17" fillId="5" borderId="56" xfId="0" applyFont="1" applyFill="1" applyBorder="1" applyAlignment="1">
      <alignment vertical="center" wrapText="1"/>
    </xf>
    <xf numFmtId="2" fontId="17" fillId="5" borderId="49" xfId="0" applyNumberFormat="1" applyFont="1" applyFill="1" applyBorder="1" applyAlignment="1">
      <alignment horizontal="center" vertical="center" wrapText="1"/>
    </xf>
    <xf numFmtId="0" fontId="32" fillId="5" borderId="42" xfId="0" applyFont="1" applyFill="1" applyBorder="1" applyAlignment="1">
      <alignment vertical="center"/>
    </xf>
    <xf numFmtId="0" fontId="8" fillId="5" borderId="42" xfId="0" applyFont="1" applyFill="1" applyBorder="1" applyAlignment="1">
      <alignment vertical="center"/>
    </xf>
    <xf numFmtId="2" fontId="32" fillId="5" borderId="42" xfId="0" applyNumberFormat="1" applyFont="1" applyFill="1" applyBorder="1" applyAlignment="1">
      <alignment vertical="center"/>
    </xf>
    <xf numFmtId="2" fontId="17" fillId="5" borderId="56" xfId="0" applyNumberFormat="1" applyFont="1" applyFill="1" applyBorder="1" applyAlignment="1">
      <alignment vertical="center"/>
    </xf>
    <xf numFmtId="0" fontId="17" fillId="5" borderId="42" xfId="0" applyFont="1" applyFill="1" applyBorder="1" applyAlignment="1">
      <alignment vertical="center"/>
    </xf>
    <xf numFmtId="0" fontId="67" fillId="5" borderId="42" xfId="0" applyFont="1" applyFill="1" applyBorder="1" applyAlignment="1">
      <alignment horizontal="center" vertical="center" wrapText="1"/>
    </xf>
    <xf numFmtId="0" fontId="17" fillId="5" borderId="57" xfId="0" applyFont="1" applyFill="1" applyBorder="1" applyAlignment="1">
      <alignment horizontal="justify" vertical="center" wrapText="1"/>
    </xf>
    <xf numFmtId="2" fontId="17" fillId="5" borderId="42" xfId="0" applyNumberFormat="1" applyFont="1" applyFill="1" applyBorder="1" applyAlignment="1">
      <alignment horizontal="center" vertical="center"/>
    </xf>
    <xf numFmtId="0" fontId="17" fillId="5" borderId="14" xfId="0" applyFont="1" applyFill="1" applyBorder="1" applyAlignment="1">
      <alignment horizontal="justify" vertical="center" wrapText="1"/>
    </xf>
    <xf numFmtId="0" fontId="17" fillId="5" borderId="56" xfId="0" applyFont="1" applyFill="1" applyBorder="1" applyAlignment="1">
      <alignment horizontal="justify" vertical="center" wrapText="1"/>
    </xf>
    <xf numFmtId="173" fontId="17" fillId="37" borderId="42" xfId="45" applyNumberFormat="1" applyFont="1" applyFill="1" applyBorder="1" applyAlignment="1">
      <alignment horizontal="center" vertical="center"/>
    </xf>
    <xf numFmtId="1" fontId="8" fillId="37" borderId="56" xfId="0" applyNumberFormat="1" applyFont="1" applyFill="1" applyBorder="1" applyAlignment="1">
      <alignment horizontal="center" vertical="center"/>
    </xf>
    <xf numFmtId="0" fontId="19" fillId="5" borderId="56" xfId="0" applyFont="1" applyFill="1" applyBorder="1" applyAlignment="1">
      <alignment vertical="center" wrapText="1"/>
    </xf>
    <xf numFmtId="0" fontId="19" fillId="5" borderId="56" xfId="152" applyFont="1" applyFill="1" applyBorder="1" applyAlignment="1">
      <alignment horizontal="center" vertical="center" wrapText="1"/>
    </xf>
    <xf numFmtId="0" fontId="8" fillId="5" borderId="61" xfId="0" applyFont="1" applyFill="1" applyBorder="1" applyAlignment="1">
      <alignment horizontal="center" wrapText="1"/>
    </xf>
    <xf numFmtId="0" fontId="19" fillId="5" borderId="56" xfId="0" applyFont="1" applyFill="1" applyBorder="1" applyAlignment="1">
      <alignment horizontal="justify" vertical="center"/>
    </xf>
    <xf numFmtId="173" fontId="17" fillId="5" borderId="56" xfId="0" applyNumberFormat="1" applyFont="1" applyFill="1" applyBorder="1" applyAlignment="1">
      <alignment horizontal="center" vertical="center"/>
    </xf>
    <xf numFmtId="0" fontId="19" fillId="5" borderId="56" xfId="45" applyFont="1" applyFill="1" applyBorder="1" applyAlignment="1">
      <alignment vertical="center" wrapText="1"/>
    </xf>
    <xf numFmtId="0" fontId="19" fillId="5" borderId="56" xfId="45" applyFont="1" applyFill="1" applyBorder="1" applyAlignment="1">
      <alignment vertical="center"/>
    </xf>
    <xf numFmtId="0" fontId="185" fillId="5" borderId="56" xfId="0" applyFont="1" applyFill="1" applyBorder="1" applyAlignment="1">
      <alignment horizontal="center" vertical="center" wrapText="1"/>
    </xf>
    <xf numFmtId="1" fontId="19" fillId="5" borderId="56" xfId="45" applyNumberFormat="1" applyFont="1" applyFill="1" applyBorder="1" applyAlignment="1">
      <alignment horizontal="center" vertical="center"/>
    </xf>
    <xf numFmtId="0" fontId="17" fillId="5" borderId="56" xfId="45" applyFont="1" applyFill="1" applyBorder="1" applyAlignment="1">
      <alignment vertical="center"/>
    </xf>
    <xf numFmtId="43" fontId="17" fillId="5" borderId="56" xfId="1" applyNumberFormat="1" applyFont="1" applyFill="1" applyBorder="1" applyAlignment="1">
      <alignment vertical="center" wrapText="1"/>
    </xf>
    <xf numFmtId="1" fontId="17" fillId="5" borderId="56" xfId="45" applyNumberFormat="1" applyFont="1" applyFill="1" applyBorder="1" applyAlignment="1">
      <alignment horizontal="center" vertical="center"/>
    </xf>
    <xf numFmtId="0" fontId="19" fillId="5" borderId="56" xfId="45" applyFont="1" applyFill="1" applyBorder="1" applyAlignment="1">
      <alignment horizontal="justify" vertical="center" wrapText="1"/>
    </xf>
    <xf numFmtId="0" fontId="19" fillId="5" borderId="56" xfId="45" applyFont="1" applyFill="1" applyBorder="1" applyAlignment="1">
      <alignment horizontal="justify" vertical="center"/>
    </xf>
    <xf numFmtId="1" fontId="17" fillId="5" borderId="56" xfId="0" applyNumberFormat="1" applyFont="1" applyFill="1" applyBorder="1" applyAlignment="1">
      <alignment horizontal="center" vertical="center"/>
    </xf>
    <xf numFmtId="174" fontId="17" fillId="5" borderId="56" xfId="0" applyNumberFormat="1" applyFont="1" applyFill="1" applyBorder="1" applyAlignment="1">
      <alignment horizontal="center" vertical="center"/>
    </xf>
    <xf numFmtId="0" fontId="19" fillId="5" borderId="56" xfId="0" applyFont="1" applyFill="1" applyBorder="1" applyAlignment="1">
      <alignment horizontal="justify" vertical="center" wrapText="1"/>
    </xf>
    <xf numFmtId="0" fontId="186" fillId="5" borderId="56" xfId="0" applyFont="1" applyFill="1" applyBorder="1" applyAlignment="1">
      <alignment horizontal="center" vertical="center" wrapText="1"/>
    </xf>
    <xf numFmtId="49" fontId="17" fillId="5" borderId="56" xfId="0" applyNumberFormat="1" applyFont="1" applyFill="1" applyBorder="1" applyAlignment="1">
      <alignment horizontal="center"/>
    </xf>
    <xf numFmtId="198" fontId="17" fillId="5" borderId="56" xfId="0" applyNumberFormat="1" applyFont="1" applyFill="1" applyBorder="1" applyAlignment="1">
      <alignment horizontal="center" vertical="center"/>
    </xf>
    <xf numFmtId="0" fontId="118" fillId="5" borderId="56" xfId="0" applyFont="1" applyFill="1" applyBorder="1" applyAlignment="1" applyProtection="1">
      <alignment vertical="center" wrapText="1"/>
      <protection locked="0"/>
    </xf>
    <xf numFmtId="173" fontId="118" fillId="5" borderId="56" xfId="0" applyNumberFormat="1" applyFont="1" applyFill="1" applyBorder="1" applyAlignment="1">
      <alignment horizontal="center" vertical="center"/>
    </xf>
    <xf numFmtId="0" fontId="38" fillId="5" borderId="56" xfId="0" applyFont="1" applyFill="1" applyBorder="1" applyAlignment="1">
      <alignment horizontal="center" vertical="center"/>
    </xf>
    <xf numFmtId="0" fontId="28" fillId="5" borderId="56" xfId="0" applyFont="1" applyFill="1" applyBorder="1" applyAlignment="1">
      <alignment vertical="center"/>
    </xf>
    <xf numFmtId="0" fontId="38" fillId="5" borderId="56" xfId="0" applyFont="1" applyFill="1" applyBorder="1" applyAlignment="1">
      <alignment horizontal="center" vertical="top" wrapText="1"/>
    </xf>
    <xf numFmtId="0" fontId="38" fillId="5" borderId="56" xfId="0" applyFont="1" applyFill="1" applyBorder="1" applyAlignment="1">
      <alignment vertical="top" wrapText="1"/>
    </xf>
    <xf numFmtId="0" fontId="38" fillId="5" borderId="56" xfId="0" applyFont="1" applyFill="1" applyBorder="1" applyAlignment="1">
      <alignment horizontal="center" vertical="top"/>
    </xf>
    <xf numFmtId="4" fontId="38" fillId="5" borderId="56" xfId="0" applyNumberFormat="1" applyFont="1" applyFill="1" applyBorder="1" applyAlignment="1">
      <alignment horizontal="center" vertical="top"/>
    </xf>
    <xf numFmtId="0" fontId="17" fillId="5" borderId="56" xfId="45" applyFont="1" applyFill="1" applyBorder="1" applyAlignment="1">
      <alignment horizontal="justify" vertical="top" wrapText="1"/>
    </xf>
    <xf numFmtId="1" fontId="17" fillId="5" borderId="56" xfId="45" applyNumberFormat="1" applyFont="1" applyFill="1" applyBorder="1" applyAlignment="1">
      <alignment horizontal="center" vertical="top"/>
    </xf>
    <xf numFmtId="4" fontId="17" fillId="5" borderId="56" xfId="45" applyNumberFormat="1" applyFont="1" applyFill="1" applyBorder="1" applyAlignment="1">
      <alignment horizontal="center" vertical="top" wrapText="1"/>
    </xf>
    <xf numFmtId="0" fontId="17" fillId="5" borderId="56" xfId="45" applyFont="1" applyFill="1" applyBorder="1" applyAlignment="1">
      <alignment horizontal="center" vertical="top"/>
    </xf>
    <xf numFmtId="174" fontId="8" fillId="5" borderId="56" xfId="45" applyNumberFormat="1" applyFont="1" applyFill="1" applyBorder="1" applyAlignment="1">
      <alignment horizontal="center" vertical="top"/>
    </xf>
    <xf numFmtId="0" fontId="8" fillId="5" borderId="56" xfId="45" applyFont="1" applyFill="1" applyBorder="1" applyAlignment="1">
      <alignment horizontal="justify" vertical="top" wrapText="1"/>
    </xf>
    <xf numFmtId="0" fontId="8" fillId="39" borderId="56" xfId="45" applyFont="1" applyFill="1" applyBorder="1" applyAlignment="1">
      <alignment vertical="top"/>
    </xf>
    <xf numFmtId="4" fontId="8" fillId="39" borderId="56" xfId="0" applyNumberFormat="1" applyFont="1" applyFill="1" applyBorder="1" applyAlignment="1">
      <alignment horizontal="center" vertical="top"/>
    </xf>
    <xf numFmtId="0" fontId="8" fillId="5" borderId="56" xfId="45" applyFont="1" applyFill="1" applyBorder="1" applyAlignment="1">
      <alignment horizontal="center" vertical="top"/>
    </xf>
    <xf numFmtId="0" fontId="8" fillId="5" borderId="56" xfId="45" applyFont="1" applyFill="1" applyBorder="1" applyAlignment="1">
      <alignment horizontal="justify" vertical="top"/>
    </xf>
    <xf numFmtId="0" fontId="8" fillId="37" borderId="56" xfId="45" applyFont="1" applyFill="1" applyBorder="1" applyAlignment="1">
      <alignment horizontal="center" vertical="top"/>
    </xf>
    <xf numFmtId="4" fontId="17" fillId="5" borderId="56" xfId="0" applyNumberFormat="1" applyFont="1" applyFill="1" applyBorder="1" applyAlignment="1">
      <alignment horizontal="center" vertical="top"/>
    </xf>
    <xf numFmtId="0" fontId="8" fillId="37" borderId="56" xfId="0" applyNumberFormat="1" applyFont="1" applyFill="1" applyBorder="1" applyAlignment="1">
      <alignment horizontal="center" vertical="top"/>
    </xf>
    <xf numFmtId="0" fontId="8" fillId="37" borderId="56" xfId="0" applyFont="1" applyFill="1" applyBorder="1" applyAlignment="1">
      <alignment horizontal="justify" vertical="top" wrapText="1"/>
    </xf>
    <xf numFmtId="0" fontId="8" fillId="39" borderId="56" xfId="0" applyFont="1" applyFill="1" applyBorder="1" applyAlignment="1">
      <alignment vertical="top"/>
    </xf>
    <xf numFmtId="0" fontId="120" fillId="37" borderId="0" xfId="0" applyFont="1" applyFill="1" applyAlignment="1">
      <alignment vertical="top"/>
    </xf>
    <xf numFmtId="0" fontId="8" fillId="5" borderId="56" xfId="0" applyFont="1" applyFill="1" applyBorder="1" applyAlignment="1">
      <alignment horizontal="left" vertical="top" wrapText="1"/>
    </xf>
    <xf numFmtId="0" fontId="31" fillId="5" borderId="56" xfId="0" applyFont="1" applyFill="1" applyBorder="1" applyAlignment="1">
      <alignment horizontal="center" vertical="top"/>
    </xf>
    <xf numFmtId="0" fontId="38" fillId="5" borderId="56" xfId="125" applyFont="1" applyFill="1" applyBorder="1" applyAlignment="1">
      <alignment horizontal="center" vertical="top" wrapText="1"/>
    </xf>
    <xf numFmtId="0" fontId="135" fillId="5" borderId="56" xfId="125" applyFont="1" applyFill="1" applyBorder="1" applyAlignment="1">
      <alignment horizontal="left" vertical="top" wrapText="1"/>
    </xf>
    <xf numFmtId="0" fontId="8" fillId="5" borderId="56" xfId="0" applyFont="1" applyFill="1" applyBorder="1" applyAlignment="1">
      <alignment vertical="top"/>
    </xf>
    <xf numFmtId="0" fontId="38" fillId="37" borderId="56" xfId="125" applyFont="1" applyFill="1" applyBorder="1" applyAlignment="1">
      <alignment horizontal="center" vertical="top" wrapText="1"/>
    </xf>
    <xf numFmtId="0" fontId="28" fillId="5" borderId="0" xfId="0" applyFont="1" applyFill="1" applyAlignment="1">
      <alignment vertical="top"/>
    </xf>
    <xf numFmtId="0" fontId="28" fillId="5" borderId="56" xfId="0" applyFont="1" applyFill="1" applyBorder="1" applyAlignment="1">
      <alignment vertical="top"/>
    </xf>
    <xf numFmtId="173" fontId="17" fillId="5" borderId="56" xfId="45" applyNumberFormat="1" applyFont="1" applyFill="1" applyBorder="1" applyAlignment="1">
      <alignment horizontal="center" vertical="top"/>
    </xf>
    <xf numFmtId="173" fontId="17" fillId="5" borderId="56" xfId="0" applyNumberFormat="1" applyFont="1" applyFill="1" applyBorder="1" applyAlignment="1">
      <alignment horizontal="center" vertical="top"/>
    </xf>
    <xf numFmtId="0" fontId="28" fillId="5" borderId="56" xfId="0" applyFont="1" applyFill="1" applyBorder="1" applyAlignment="1">
      <alignment horizontal="center" vertical="top"/>
    </xf>
    <xf numFmtId="0" fontId="8" fillId="37" borderId="56" xfId="0" applyFont="1" applyFill="1" applyBorder="1" applyAlignment="1">
      <alignment horizontal="center" vertical="top"/>
    </xf>
    <xf numFmtId="0" fontId="186" fillId="5" borderId="56" xfId="0" applyFont="1" applyFill="1" applyBorder="1" applyAlignment="1">
      <alignment horizontal="center" vertical="top" wrapText="1"/>
    </xf>
    <xf numFmtId="0" fontId="8" fillId="37" borderId="56" xfId="125" applyNumberFormat="1" applyFont="1" applyFill="1" applyBorder="1" applyAlignment="1">
      <alignment horizontal="center" vertical="top" wrapText="1"/>
    </xf>
    <xf numFmtId="0" fontId="8" fillId="37" borderId="56" xfId="125" applyFont="1" applyFill="1" applyBorder="1" applyAlignment="1">
      <alignment horizontal="justify" vertical="top" wrapText="1"/>
    </xf>
    <xf numFmtId="0" fontId="8" fillId="37" borderId="56" xfId="125" applyFont="1" applyFill="1" applyBorder="1" applyAlignment="1">
      <alignment horizontal="center" vertical="top" wrapText="1"/>
    </xf>
    <xf numFmtId="43" fontId="8" fillId="5" borderId="56" xfId="1" applyFont="1" applyFill="1" applyBorder="1" applyAlignment="1">
      <alignment vertical="top"/>
    </xf>
    <xf numFmtId="49" fontId="8" fillId="37" borderId="56" xfId="125" applyNumberFormat="1" applyFont="1" applyFill="1" applyBorder="1" applyAlignment="1">
      <alignment horizontal="center" vertical="top" wrapText="1"/>
    </xf>
    <xf numFmtId="2" fontId="111" fillId="5" borderId="49" xfId="0" applyNumberFormat="1" applyFont="1" applyFill="1" applyBorder="1" applyAlignment="1">
      <alignment horizontal="center" vertical="top" wrapText="1"/>
    </xf>
    <xf numFmtId="0" fontId="134" fillId="5" borderId="56" xfId="0" applyFont="1" applyFill="1" applyBorder="1" applyAlignment="1">
      <alignment horizontal="center" vertical="top"/>
    </xf>
    <xf numFmtId="2" fontId="8" fillId="5" borderId="56" xfId="0" applyNumberFormat="1" applyFont="1" applyFill="1" applyBorder="1" applyAlignment="1">
      <alignment vertical="top"/>
    </xf>
    <xf numFmtId="2" fontId="111" fillId="5" borderId="56" xfId="0" applyNumberFormat="1" applyFont="1" applyFill="1" applyBorder="1" applyAlignment="1">
      <alignment horizontal="center" vertical="center"/>
    </xf>
    <xf numFmtId="2" fontId="111" fillId="5" borderId="46" xfId="0" applyNumberFormat="1" applyFont="1" applyFill="1" applyBorder="1" applyAlignment="1">
      <alignment horizontal="center" vertical="center"/>
    </xf>
    <xf numFmtId="0" fontId="134" fillId="5" borderId="56" xfId="0" applyFont="1" applyFill="1" applyBorder="1" applyAlignment="1">
      <alignment horizontal="center" vertical="top" wrapText="1"/>
    </xf>
    <xf numFmtId="2" fontId="8" fillId="5" borderId="46" xfId="0" applyNumberFormat="1" applyFont="1" applyFill="1" applyBorder="1" applyAlignment="1">
      <alignment vertical="top"/>
    </xf>
    <xf numFmtId="0" fontId="17" fillId="5" borderId="42" xfId="0" applyFont="1" applyFill="1" applyBorder="1" applyAlignment="1">
      <alignment horizontal="center" vertical="center" wrapText="1"/>
    </xf>
    <xf numFmtId="0" fontId="21" fillId="5" borderId="42" xfId="0" applyFont="1" applyFill="1" applyBorder="1" applyAlignment="1">
      <alignment horizontal="center" vertical="center" wrapText="1"/>
    </xf>
    <xf numFmtId="43" fontId="17" fillId="44" borderId="42" xfId="1" applyFont="1" applyFill="1" applyBorder="1" applyAlignment="1">
      <alignment horizontal="right" vertical="center" wrapText="1"/>
    </xf>
    <xf numFmtId="0" fontId="16" fillId="5" borderId="42" xfId="0" applyFont="1" applyFill="1" applyBorder="1" applyAlignment="1">
      <alignment vertical="center"/>
    </xf>
    <xf numFmtId="178" fontId="17" fillId="5" borderId="42" xfId="1" applyNumberFormat="1" applyFont="1" applyFill="1" applyBorder="1" applyAlignment="1" applyProtection="1">
      <alignment vertical="center" wrapText="1"/>
    </xf>
    <xf numFmtId="0" fontId="125" fillId="5" borderId="42" xfId="0" applyFont="1" applyFill="1" applyBorder="1" applyAlignment="1" applyProtection="1">
      <alignment horizontal="justify" vertical="center" wrapText="1"/>
    </xf>
    <xf numFmtId="176" fontId="19" fillId="44" borderId="46" xfId="1" applyNumberFormat="1" applyFont="1" applyFill="1" applyBorder="1" applyAlignment="1" applyProtection="1">
      <alignment horizontal="right" vertical="center" wrapText="1"/>
    </xf>
    <xf numFmtId="0" fontId="91" fillId="5" borderId="42" xfId="0" applyFont="1" applyFill="1" applyBorder="1" applyAlignment="1">
      <alignment vertical="top" wrapText="1"/>
    </xf>
    <xf numFmtId="4" fontId="23" fillId="5" borderId="44" xfId="0" applyNumberFormat="1" applyFont="1" applyFill="1" applyBorder="1" applyAlignment="1" applyProtection="1">
      <alignment vertical="center" wrapText="1"/>
    </xf>
    <xf numFmtId="176" fontId="23" fillId="5" borderId="56" xfId="0" applyNumberFormat="1" applyFont="1" applyFill="1" applyBorder="1" applyAlignment="1">
      <alignment vertical="center" wrapText="1"/>
    </xf>
    <xf numFmtId="176" fontId="91" fillId="44" borderId="46" xfId="1" applyNumberFormat="1" applyFont="1" applyFill="1" applyBorder="1" applyAlignment="1">
      <alignment vertical="top" wrapText="1"/>
    </xf>
    <xf numFmtId="43" fontId="90" fillId="5" borderId="0" xfId="1" applyFont="1" applyFill="1" applyBorder="1" applyAlignment="1">
      <alignment vertical="top" wrapText="1"/>
    </xf>
    <xf numFmtId="0" fontId="91" fillId="5" borderId="42" xfId="0" applyFont="1" applyFill="1" applyBorder="1" applyAlignment="1">
      <alignment horizontal="right" vertical="top" wrapText="1"/>
    </xf>
    <xf numFmtId="178" fontId="99" fillId="5" borderId="44" xfId="1" applyNumberFormat="1" applyFont="1" applyFill="1" applyBorder="1" applyAlignment="1">
      <alignment horizontal="right" vertical="center"/>
    </xf>
    <xf numFmtId="178" fontId="147" fillId="5" borderId="44" xfId="1" applyNumberFormat="1" applyFont="1" applyFill="1" applyBorder="1" applyAlignment="1">
      <alignment horizontal="right" vertical="center"/>
    </xf>
    <xf numFmtId="176" fontId="177" fillId="5" borderId="42" xfId="1" applyNumberFormat="1" applyFont="1" applyFill="1" applyBorder="1" applyAlignment="1">
      <alignment horizontal="right" vertical="top"/>
    </xf>
    <xf numFmtId="4" fontId="41" fillId="54" borderId="56" xfId="0" applyNumberFormat="1" applyFont="1" applyFill="1" applyBorder="1" applyAlignment="1">
      <alignment horizontal="center" vertical="center"/>
    </xf>
    <xf numFmtId="4" fontId="136" fillId="54" borderId="56" xfId="0" applyNumberFormat="1" applyFont="1" applyFill="1" applyBorder="1" applyAlignment="1">
      <alignment horizontal="center" vertical="center"/>
    </xf>
    <xf numFmtId="197" fontId="116" fillId="54" borderId="56" xfId="0" applyNumberFormat="1" applyFont="1" applyFill="1" applyBorder="1" applyAlignment="1">
      <alignment horizontal="center" vertical="center"/>
    </xf>
    <xf numFmtId="176" fontId="24" fillId="44" borderId="42" xfId="1" applyNumberFormat="1" applyFont="1" applyFill="1" applyBorder="1" applyAlignment="1" applyProtection="1">
      <alignment horizontal="right" vertical="top" wrapText="1"/>
    </xf>
    <xf numFmtId="4" fontId="8" fillId="54" borderId="56" xfId="0" applyNumberFormat="1" applyFont="1" applyFill="1" applyBorder="1" applyAlignment="1">
      <alignment horizontal="center" vertical="center"/>
    </xf>
    <xf numFmtId="4" fontId="17" fillId="44" borderId="56" xfId="0" applyNumberFormat="1" applyFont="1" applyFill="1" applyBorder="1" applyAlignment="1">
      <alignment horizontal="center" vertical="center"/>
    </xf>
    <xf numFmtId="4" fontId="38" fillId="44" borderId="56" xfId="0" applyNumberFormat="1" applyFont="1" applyFill="1" applyBorder="1" applyAlignment="1">
      <alignment horizontal="center" vertical="center"/>
    </xf>
    <xf numFmtId="43" fontId="19" fillId="5" borderId="56" xfId="1" applyFont="1" applyFill="1" applyBorder="1" applyAlignment="1">
      <alignment horizontal="center" vertical="center" wrapText="1"/>
    </xf>
    <xf numFmtId="43" fontId="38" fillId="5" borderId="56" xfId="1" applyFont="1" applyFill="1" applyBorder="1" applyAlignment="1">
      <alignment horizontal="center" vertical="top"/>
    </xf>
    <xf numFmtId="43" fontId="118" fillId="5" borderId="56" xfId="1" applyFont="1" applyFill="1" applyBorder="1" applyAlignment="1">
      <alignment horizontal="center" vertical="center"/>
    </xf>
    <xf numFmtId="43" fontId="118" fillId="5" borderId="42" xfId="1" applyFont="1" applyFill="1" applyBorder="1" applyAlignment="1">
      <alignment horizontal="center" vertical="center"/>
    </xf>
    <xf numFmtId="43" fontId="8" fillId="5" borderId="56" xfId="1" applyFont="1" applyFill="1" applyBorder="1" applyAlignment="1">
      <alignment horizontal="center" vertical="center"/>
    </xf>
    <xf numFmtId="43" fontId="8" fillId="39" borderId="56" xfId="1" applyFont="1" applyFill="1" applyBorder="1" applyAlignment="1">
      <alignment horizontal="center" vertical="top"/>
    </xf>
    <xf numFmtId="43" fontId="17" fillId="5" borderId="56" xfId="1" applyFont="1" applyFill="1" applyBorder="1" applyAlignment="1">
      <alignment horizontal="center" vertical="top"/>
    </xf>
    <xf numFmtId="43" fontId="8" fillId="39" borderId="56" xfId="1" applyFont="1" applyFill="1" applyBorder="1" applyAlignment="1">
      <alignment vertical="top"/>
    </xf>
    <xf numFmtId="43" fontId="31" fillId="5" borderId="56" xfId="1" applyFont="1" applyFill="1" applyBorder="1" applyAlignment="1">
      <alignment horizontal="center" vertical="top"/>
    </xf>
    <xf numFmtId="43" fontId="8" fillId="5" borderId="56" xfId="1" applyFont="1" applyFill="1" applyBorder="1" applyAlignment="1">
      <alignment horizontal="center" vertical="top"/>
    </xf>
    <xf numFmtId="43" fontId="8" fillId="37" borderId="56" xfId="1" applyFont="1" applyFill="1" applyBorder="1" applyAlignment="1">
      <alignment horizontal="center" vertical="top"/>
    </xf>
    <xf numFmtId="43" fontId="8" fillId="37" borderId="56" xfId="1" applyFont="1" applyFill="1" applyBorder="1" applyAlignment="1">
      <alignment horizontal="center" vertical="center"/>
    </xf>
    <xf numFmtId="43" fontId="38" fillId="37" borderId="46" xfId="1" applyFont="1" applyFill="1" applyBorder="1" applyAlignment="1">
      <alignment horizontal="center" vertical="top"/>
    </xf>
    <xf numFmtId="43" fontId="28" fillId="5" borderId="0" xfId="1" applyFont="1" applyFill="1" applyAlignment="1">
      <alignment vertical="top"/>
    </xf>
    <xf numFmtId="0" fontId="134" fillId="5" borderId="56" xfId="0" applyFont="1" applyFill="1" applyBorder="1" applyAlignment="1">
      <alignment vertical="center" wrapText="1"/>
    </xf>
    <xf numFmtId="43" fontId="38" fillId="54" borderId="56" xfId="1" applyFont="1" applyFill="1" applyBorder="1" applyAlignment="1">
      <alignment horizontal="center" vertical="top"/>
    </xf>
    <xf numFmtId="0" fontId="79" fillId="0" borderId="42" xfId="34" applyFont="1" applyBorder="1" applyAlignment="1">
      <alignment horizontal="center"/>
    </xf>
    <xf numFmtId="4" fontId="79" fillId="0" borderId="42" xfId="34" applyNumberFormat="1" applyFont="1" applyBorder="1" applyAlignment="1">
      <alignment horizontal="center"/>
    </xf>
    <xf numFmtId="43" fontId="38" fillId="5" borderId="56" xfId="1" applyFont="1" applyFill="1" applyBorder="1" applyAlignment="1">
      <alignment horizontal="center" vertical="center"/>
    </xf>
    <xf numFmtId="0" fontId="38" fillId="0" borderId="56" xfId="34" applyFont="1" applyBorder="1" applyAlignment="1">
      <alignment horizontal="center" vertical="center"/>
    </xf>
    <xf numFmtId="0" fontId="17" fillId="5" borderId="42" xfId="0" applyFont="1" applyFill="1" applyBorder="1" applyAlignment="1">
      <alignment horizontal="center" vertical="center" wrapText="1"/>
    </xf>
    <xf numFmtId="0" fontId="23" fillId="5" borderId="42" xfId="0" applyFont="1" applyFill="1" applyBorder="1" applyAlignment="1">
      <alignment horizontal="center" vertical="center" wrapText="1"/>
    </xf>
    <xf numFmtId="0" fontId="181" fillId="37" borderId="0" xfId="0" applyFont="1" applyFill="1" applyAlignment="1">
      <alignment vertical="center"/>
    </xf>
    <xf numFmtId="4" fontId="38" fillId="5" borderId="56" xfId="126" applyNumberFormat="1" applyFont="1" applyFill="1" applyBorder="1" applyAlignment="1">
      <alignment horizontal="center" vertical="center"/>
    </xf>
    <xf numFmtId="0" fontId="17" fillId="5" borderId="42" xfId="0" applyFont="1" applyFill="1" applyBorder="1" applyAlignment="1">
      <alignment horizontal="center" vertical="center" wrapText="1"/>
    </xf>
    <xf numFmtId="0" fontId="8" fillId="5" borderId="56" xfId="45" applyFont="1" applyFill="1" applyBorder="1" applyAlignment="1">
      <alignment horizontal="justify" vertical="center"/>
    </xf>
    <xf numFmtId="0" fontId="112" fillId="5" borderId="0" xfId="0" applyFont="1" applyFill="1" applyAlignment="1">
      <alignment vertical="center"/>
    </xf>
    <xf numFmtId="0" fontId="8" fillId="37" borderId="56" xfId="125" applyFont="1" applyFill="1" applyBorder="1" applyAlignment="1">
      <alignment horizontal="justify" vertical="center" wrapText="1"/>
    </xf>
    <xf numFmtId="0" fontId="38" fillId="37" borderId="56" xfId="125" applyFont="1" applyFill="1" applyBorder="1" applyAlignment="1">
      <alignment horizontal="justify" vertical="center" wrapText="1"/>
    </xf>
    <xf numFmtId="0" fontId="111" fillId="5" borderId="57" xfId="0" applyFont="1" applyFill="1" applyBorder="1" applyAlignment="1">
      <alignment horizontal="justify" vertical="center" wrapText="1"/>
    </xf>
    <xf numFmtId="0" fontId="8" fillId="5" borderId="56" xfId="25" applyFont="1" applyFill="1" applyBorder="1" applyAlignment="1">
      <alignment horizontal="left" vertical="center" wrapText="1"/>
    </xf>
    <xf numFmtId="0" fontId="111" fillId="5" borderId="46" xfId="0" applyFont="1" applyFill="1" applyBorder="1" applyAlignment="1">
      <alignment horizontal="justify" vertical="center" wrapText="1"/>
    </xf>
    <xf numFmtId="0" fontId="23" fillId="44" borderId="56" xfId="45" applyFont="1" applyFill="1" applyBorder="1" applyAlignment="1">
      <alignment horizontal="center" vertical="center"/>
    </xf>
    <xf numFmtId="0" fontId="23" fillId="44" borderId="56" xfId="45" applyFont="1" applyFill="1" applyBorder="1" applyAlignment="1">
      <alignment horizontal="justify" vertical="center"/>
    </xf>
    <xf numFmtId="0" fontId="23" fillId="54" borderId="56" xfId="45" applyFont="1" applyFill="1" applyBorder="1" applyAlignment="1">
      <alignment horizontal="center" vertical="center"/>
    </xf>
    <xf numFmtId="173" fontId="23" fillId="54" borderId="56" xfId="0" applyNumberFormat="1" applyFont="1" applyFill="1" applyBorder="1" applyAlignment="1">
      <alignment horizontal="center" vertical="center"/>
    </xf>
    <xf numFmtId="4" fontId="99" fillId="54" borderId="42" xfId="0" applyNumberFormat="1" applyFont="1" applyFill="1" applyBorder="1" applyAlignment="1">
      <alignment horizontal="center" vertical="center"/>
    </xf>
    <xf numFmtId="0" fontId="1" fillId="44" borderId="42" xfId="0" applyFont="1" applyFill="1" applyBorder="1" applyAlignment="1">
      <alignment horizontal="center" vertical="center" wrapText="1"/>
    </xf>
    <xf numFmtId="49" fontId="23" fillId="54" borderId="56" xfId="0" applyNumberFormat="1" applyFont="1" applyFill="1" applyBorder="1" applyAlignment="1">
      <alignment horizontal="center" vertical="center"/>
    </xf>
    <xf numFmtId="0" fontId="8" fillId="44" borderId="56" xfId="45" applyFont="1" applyFill="1" applyBorder="1" applyAlignment="1">
      <alignment horizontal="center" vertical="center"/>
    </xf>
    <xf numFmtId="0" fontId="8" fillId="44" borderId="56" xfId="45" applyFont="1" applyFill="1" applyBorder="1" applyAlignment="1">
      <alignment horizontal="justify" vertical="center"/>
    </xf>
    <xf numFmtId="0" fontId="8" fillId="54" borderId="56" xfId="45" applyFont="1" applyFill="1" applyBorder="1" applyAlignment="1">
      <alignment horizontal="center" vertical="center"/>
    </xf>
    <xf numFmtId="0" fontId="8" fillId="54" borderId="56" xfId="0" applyNumberFormat="1" applyFont="1" applyFill="1" applyBorder="1" applyAlignment="1">
      <alignment horizontal="center" vertical="center"/>
    </xf>
    <xf numFmtId="43" fontId="17" fillId="44" borderId="56" xfId="1" applyFont="1" applyFill="1" applyBorder="1" applyAlignment="1">
      <alignment horizontal="center" vertical="center"/>
    </xf>
    <xf numFmtId="0" fontId="146" fillId="44" borderId="56" xfId="0" applyFont="1" applyFill="1" applyBorder="1" applyAlignment="1">
      <alignment horizontal="center" vertical="center" wrapText="1"/>
    </xf>
    <xf numFmtId="0" fontId="8" fillId="44" borderId="42" xfId="45" applyFont="1" applyFill="1" applyBorder="1" applyAlignment="1">
      <alignment horizontal="center" vertical="center"/>
    </xf>
    <xf numFmtId="0" fontId="23" fillId="44" borderId="42" xfId="0" applyFont="1" applyFill="1" applyBorder="1" applyAlignment="1">
      <alignment horizontal="center" vertical="center" wrapText="1"/>
    </xf>
    <xf numFmtId="0" fontId="23" fillId="44" borderId="42" xfId="0" applyFont="1" applyFill="1" applyBorder="1" applyAlignment="1">
      <alignment horizontal="left" vertical="center" wrapText="1"/>
    </xf>
    <xf numFmtId="0" fontId="90" fillId="44" borderId="42" xfId="0" applyFont="1" applyFill="1" applyBorder="1" applyAlignment="1">
      <alignment horizontal="center" vertical="center" wrapText="1"/>
    </xf>
    <xf numFmtId="176" fontId="90" fillId="44" borderId="42" xfId="0" applyNumberFormat="1" applyFont="1" applyFill="1" applyBorder="1" applyAlignment="1">
      <alignment horizontal="right" vertical="center" wrapText="1"/>
    </xf>
    <xf numFmtId="176" fontId="90" fillId="44" borderId="42" xfId="0" applyNumberFormat="1" applyFont="1" applyFill="1" applyBorder="1" applyAlignment="1">
      <alignment vertical="center" wrapText="1"/>
    </xf>
    <xf numFmtId="43" fontId="90" fillId="44" borderId="42" xfId="1" applyFont="1" applyFill="1" applyBorder="1" applyAlignment="1">
      <alignment horizontal="center" vertical="center" wrapText="1"/>
    </xf>
    <xf numFmtId="0" fontId="8" fillId="0" borderId="0" xfId="49" applyFont="1" applyAlignment="1">
      <alignment horizontal="left" vertical="center"/>
    </xf>
    <xf numFmtId="0" fontId="0" fillId="0" borderId="0" xfId="50" applyFont="1" applyAlignment="1" applyProtection="1">
      <alignment vertical="center"/>
      <protection hidden="1"/>
    </xf>
    <xf numFmtId="0" fontId="38" fillId="0" borderId="0" xfId="0" applyFont="1" applyAlignment="1">
      <alignment horizontal="center" vertical="center"/>
    </xf>
    <xf numFmtId="0" fontId="0" fillId="0" borderId="0" xfId="50" applyFont="1" applyAlignment="1" applyProtection="1">
      <alignment horizontal="left" vertical="center"/>
      <protection hidden="1"/>
    </xf>
    <xf numFmtId="0" fontId="38" fillId="0" borderId="0" xfId="49" applyFont="1" applyAlignment="1" applyProtection="1">
      <alignment horizontal="left" vertical="center"/>
      <protection hidden="1"/>
    </xf>
    <xf numFmtId="0" fontId="38" fillId="0" borderId="0" xfId="0" applyFont="1" applyAlignment="1">
      <alignment horizontal="center" vertical="center" wrapText="1"/>
    </xf>
    <xf numFmtId="0" fontId="37" fillId="0" borderId="0" xfId="0" applyFont="1" applyAlignment="1">
      <alignment horizontal="center" vertical="center"/>
    </xf>
    <xf numFmtId="0" fontId="39" fillId="32" borderId="0" xfId="0" applyFont="1" applyFill="1" applyAlignment="1">
      <alignment horizontal="center" vertical="center"/>
    </xf>
    <xf numFmtId="0" fontId="38" fillId="0" borderId="0" xfId="46" applyNumberFormat="1" applyFont="1" applyFill="1" applyBorder="1" applyAlignment="1" applyProtection="1">
      <alignment horizontal="justify" vertical="center" wrapText="1"/>
    </xf>
    <xf numFmtId="0" fontId="28" fillId="0" borderId="0" xfId="49" applyAlignment="1" applyProtection="1">
      <alignment horizontal="left" vertical="top"/>
      <protection hidden="1"/>
    </xf>
    <xf numFmtId="0" fontId="0" fillId="0" borderId="0" xfId="49" applyFont="1" applyAlignment="1" applyProtection="1">
      <alignment vertical="top"/>
      <protection hidden="1"/>
    </xf>
    <xf numFmtId="0" fontId="0" fillId="0" borderId="0" xfId="49" applyFont="1" applyAlignment="1" applyProtection="1">
      <alignment horizontal="left" vertical="top"/>
      <protection hidden="1"/>
    </xf>
    <xf numFmtId="0" fontId="11" fillId="0" borderId="0" xfId="0" applyFont="1" applyAlignment="1">
      <alignment horizontal="left" vertical="top"/>
    </xf>
    <xf numFmtId="0" fontId="31" fillId="0" borderId="0" xfId="49" applyFont="1" applyAlignment="1" applyProtection="1">
      <alignment horizontal="left" vertical="center"/>
      <protection hidden="1"/>
    </xf>
    <xf numFmtId="0" fontId="15" fillId="0" borderId="0" xfId="43" applyFont="1" applyAlignment="1" applyProtection="1">
      <alignment horizontal="left" vertical="center" indent="2"/>
      <protection hidden="1"/>
    </xf>
    <xf numFmtId="0" fontId="0" fillId="0" borderId="9" xfId="47" applyFont="1" applyBorder="1" applyAlignment="1" applyProtection="1">
      <alignment horizontal="justify" vertical="center"/>
      <protection hidden="1"/>
    </xf>
    <xf numFmtId="0" fontId="0" fillId="0" borderId="0" xfId="47" applyFont="1" applyBorder="1" applyAlignment="1" applyProtection="1">
      <alignment horizontal="justify" vertical="center"/>
      <protection hidden="1"/>
    </xf>
    <xf numFmtId="0" fontId="0" fillId="35" borderId="0" xfId="47" applyFont="1" applyFill="1" applyBorder="1" applyAlignment="1" applyProtection="1">
      <alignment horizontal="justify" vertical="top" wrapText="1"/>
      <protection locked="0" hidden="1"/>
    </xf>
    <xf numFmtId="0" fontId="15" fillId="0" borderId="11" xfId="47" applyFont="1" applyBorder="1" applyAlignment="1" applyProtection="1">
      <alignment horizontal="justify" vertical="top"/>
      <protection hidden="1"/>
    </xf>
    <xf numFmtId="0" fontId="0" fillId="0" borderId="12" xfId="47" applyFont="1" applyBorder="1" applyAlignment="1" applyProtection="1">
      <alignment horizontal="justify" vertical="top"/>
      <protection hidden="1"/>
    </xf>
    <xf numFmtId="0" fontId="0" fillId="0" borderId="13" xfId="47" applyFont="1" applyBorder="1" applyAlignment="1" applyProtection="1">
      <alignment horizontal="justify" vertical="top"/>
      <protection hidden="1"/>
    </xf>
    <xf numFmtId="0" fontId="15" fillId="0" borderId="27" xfId="47" applyFont="1" applyBorder="1" applyAlignment="1" applyProtection="1">
      <alignment horizontal="justify" vertical="top"/>
      <protection hidden="1"/>
    </xf>
    <xf numFmtId="0" fontId="0" fillId="0" borderId="28" xfId="47" applyFont="1" applyBorder="1" applyAlignment="1" applyProtection="1">
      <alignment horizontal="justify" vertical="top"/>
      <protection hidden="1"/>
    </xf>
    <xf numFmtId="0" fontId="0" fillId="0" borderId="29" xfId="47" applyFont="1" applyBorder="1" applyAlignment="1" applyProtection="1">
      <alignment horizontal="justify" vertical="top"/>
      <protection hidden="1"/>
    </xf>
    <xf numFmtId="0" fontId="15" fillId="0" borderId="27" xfId="47" applyFont="1" applyBorder="1" applyAlignment="1" applyProtection="1">
      <alignment horizontal="justify" vertical="center"/>
      <protection hidden="1"/>
    </xf>
    <xf numFmtId="0" fontId="0" fillId="0" borderId="28" xfId="47" applyFont="1" applyBorder="1" applyAlignment="1" applyProtection="1">
      <alignment horizontal="justify" vertical="center"/>
      <protection hidden="1"/>
    </xf>
    <xf numFmtId="0" fontId="0" fillId="0" borderId="29" xfId="47" applyFont="1" applyBorder="1" applyAlignment="1" applyProtection="1">
      <alignment horizontal="justify" vertical="center"/>
      <protection hidden="1"/>
    </xf>
    <xf numFmtId="0" fontId="15" fillId="0" borderId="0" xfId="0" applyFont="1" applyAlignment="1" applyProtection="1">
      <alignment horizontal="justify" vertical="top" wrapText="1"/>
      <protection hidden="1"/>
    </xf>
    <xf numFmtId="0" fontId="0" fillId="0" borderId="0" xfId="47" applyFont="1" applyAlignment="1" applyProtection="1">
      <alignment horizontal="justify" vertical="center"/>
      <protection hidden="1"/>
    </xf>
    <xf numFmtId="0" fontId="15" fillId="33" borderId="0" xfId="47" applyNumberFormat="1" applyFont="1" applyFill="1" applyBorder="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0" fillId="0" borderId="25" xfId="48" applyFont="1" applyBorder="1" applyAlignment="1" applyProtection="1">
      <alignment horizontal="justify" vertical="center" wrapText="1"/>
      <protection hidden="1"/>
    </xf>
    <xf numFmtId="0" fontId="0" fillId="0" borderId="26" xfId="48" applyFont="1" applyBorder="1" applyAlignment="1" applyProtection="1">
      <alignment horizontal="justify" vertical="center" wrapText="1"/>
      <protection hidden="1"/>
    </xf>
    <xf numFmtId="0" fontId="15" fillId="2" borderId="24" xfId="48" applyFont="1" applyFill="1" applyBorder="1" applyAlignment="1" applyProtection="1">
      <alignment horizontal="left" vertical="center" wrapText="1"/>
      <protection hidden="1"/>
    </xf>
    <xf numFmtId="0" fontId="0" fillId="0" borderId="15" xfId="48" applyFont="1" applyBorder="1" applyAlignment="1" applyProtection="1">
      <alignment horizontal="center" vertical="center"/>
      <protection hidden="1"/>
    </xf>
    <xf numFmtId="0" fontId="0" fillId="0" borderId="14" xfId="48" applyFont="1" applyBorder="1" applyAlignment="1" applyProtection="1">
      <alignment horizontal="center" vertical="center"/>
      <protection hidden="1"/>
    </xf>
    <xf numFmtId="0" fontId="15" fillId="0" borderId="3" xfId="48" applyFont="1" applyBorder="1" applyAlignment="1" applyProtection="1">
      <alignment horizontal="center" vertical="center"/>
      <protection hidden="1"/>
    </xf>
    <xf numFmtId="0" fontId="15" fillId="0" borderId="3" xfId="48" applyFont="1" applyBorder="1" applyAlignment="1" applyProtection="1">
      <alignment horizontal="left" vertical="center" wrapText="1"/>
      <protection hidden="1"/>
    </xf>
    <xf numFmtId="0" fontId="15" fillId="0" borderId="11" xfId="48" applyFont="1" applyBorder="1" applyAlignment="1" applyProtection="1">
      <alignment horizontal="center" vertical="center" wrapText="1"/>
      <protection hidden="1"/>
    </xf>
    <xf numFmtId="0" fontId="15" fillId="0" borderId="13" xfId="48" applyFont="1" applyBorder="1" applyAlignment="1" applyProtection="1">
      <alignment horizontal="center" vertical="center" wrapText="1"/>
      <protection hidden="1"/>
    </xf>
    <xf numFmtId="0" fontId="14" fillId="0" borderId="25" xfId="48" applyFont="1" applyBorder="1" applyAlignment="1" applyProtection="1">
      <alignment horizontal="justify" vertical="center" wrapText="1"/>
      <protection hidden="1"/>
    </xf>
    <xf numFmtId="0" fontId="14" fillId="0" borderId="26" xfId="48" applyFont="1" applyBorder="1" applyAlignment="1" applyProtection="1">
      <alignment horizontal="justify" vertical="center" wrapText="1"/>
      <protection hidden="1"/>
    </xf>
    <xf numFmtId="0" fontId="0" fillId="0" borderId="0" xfId="48" applyFont="1" applyAlignment="1" applyProtection="1">
      <alignment horizontal="left" vertical="top"/>
      <protection hidden="1"/>
    </xf>
    <xf numFmtId="0" fontId="15" fillId="0" borderId="0" xfId="48" applyFont="1" applyAlignment="1" applyProtection="1">
      <alignment horizontal="center" vertical="center" wrapText="1"/>
      <protection hidden="1"/>
    </xf>
    <xf numFmtId="0" fontId="29" fillId="32" borderId="0" xfId="48" applyFont="1" applyFill="1" applyAlignment="1" applyProtection="1">
      <alignment horizontal="center" vertical="center"/>
      <protection hidden="1"/>
    </xf>
    <xf numFmtId="0" fontId="15" fillId="0" borderId="0" xfId="46" applyNumberFormat="1" applyFont="1" applyFill="1" applyBorder="1" applyAlignment="1" applyProtection="1">
      <alignment horizontal="justify" vertical="center" wrapText="1"/>
      <protection hidden="1"/>
    </xf>
    <xf numFmtId="0" fontId="17" fillId="5" borderId="45" xfId="0" applyNumberFormat="1" applyFont="1" applyFill="1" applyBorder="1" applyAlignment="1">
      <alignment horizontal="center" vertical="center" wrapText="1"/>
    </xf>
    <xf numFmtId="0" fontId="17" fillId="5" borderId="16" xfId="0" applyNumberFormat="1" applyFont="1" applyFill="1" applyBorder="1" applyAlignment="1">
      <alignment horizontal="center" vertical="center" wrapText="1"/>
    </xf>
    <xf numFmtId="0" fontId="17" fillId="5" borderId="46" xfId="0" applyNumberFormat="1" applyFont="1" applyFill="1" applyBorder="1" applyAlignment="1">
      <alignment horizontal="center" vertical="center" wrapText="1"/>
    </xf>
    <xf numFmtId="0" fontId="17" fillId="5" borderId="42" xfId="0" applyFont="1" applyFill="1" applyBorder="1" applyAlignment="1">
      <alignment horizontal="center" vertical="center" wrapText="1"/>
    </xf>
    <xf numFmtId="0" fontId="23" fillId="5" borderId="42" xfId="0" applyFont="1" applyFill="1" applyBorder="1" applyAlignment="1">
      <alignment horizontal="center" vertical="center" wrapText="1"/>
    </xf>
    <xf numFmtId="43" fontId="17" fillId="5" borderId="45" xfId="1" applyFont="1" applyFill="1" applyBorder="1" applyAlignment="1">
      <alignment horizontal="center" vertical="center" wrapText="1"/>
    </xf>
    <xf numFmtId="43" fontId="17" fillId="5" borderId="63" xfId="1" applyFont="1" applyFill="1" applyBorder="1" applyAlignment="1">
      <alignment horizontal="center" vertical="center" wrapText="1"/>
    </xf>
    <xf numFmtId="43" fontId="17" fillId="5" borderId="46" xfId="1" applyFont="1" applyFill="1" applyBorder="1" applyAlignment="1">
      <alignment horizontal="center" vertical="center" wrapText="1"/>
    </xf>
    <xf numFmtId="43" fontId="67" fillId="5" borderId="45" xfId="1" applyFont="1" applyFill="1" applyBorder="1" applyAlignment="1">
      <alignment horizontal="center" vertical="center" wrapText="1"/>
    </xf>
    <xf numFmtId="43" fontId="67" fillId="5" borderId="63" xfId="1" applyFont="1" applyFill="1" applyBorder="1" applyAlignment="1">
      <alignment horizontal="center" vertical="center" wrapText="1"/>
    </xf>
    <xf numFmtId="43" fontId="67" fillId="5" borderId="46" xfId="1" applyFont="1" applyFill="1" applyBorder="1" applyAlignment="1">
      <alignment horizontal="center" vertical="center" wrapText="1"/>
    </xf>
    <xf numFmtId="0" fontId="19" fillId="5" borderId="44" xfId="51" applyFont="1" applyFill="1" applyBorder="1" applyAlignment="1" applyProtection="1">
      <alignment horizontal="left" vertical="center" wrapText="1"/>
    </xf>
    <xf numFmtId="0" fontId="19" fillId="5" borderId="51" xfId="51" applyFont="1" applyFill="1" applyBorder="1" applyAlignment="1" applyProtection="1">
      <alignment horizontal="left" vertical="center" wrapText="1"/>
    </xf>
    <xf numFmtId="0" fontId="19" fillId="5" borderId="52" xfId="51" applyFont="1" applyFill="1" applyBorder="1" applyAlignment="1" applyProtection="1">
      <alignment horizontal="left" vertical="center" wrapText="1"/>
    </xf>
    <xf numFmtId="0" fontId="18" fillId="5" borderId="42" xfId="51" applyFont="1" applyFill="1" applyBorder="1" applyAlignment="1" applyProtection="1">
      <alignment horizontal="center" vertical="center" wrapText="1"/>
    </xf>
    <xf numFmtId="0" fontId="21" fillId="5" borderId="42" xfId="0" applyFont="1" applyFill="1" applyBorder="1" applyAlignment="1">
      <alignment horizontal="center" vertical="center" wrapText="1"/>
    </xf>
    <xf numFmtId="0" fontId="20" fillId="5" borderId="42" xfId="51" applyFont="1" applyFill="1" applyBorder="1" applyAlignment="1" applyProtection="1">
      <alignment horizontal="center" vertical="center" wrapText="1"/>
    </xf>
    <xf numFmtId="0" fontId="91" fillId="5" borderId="42" xfId="0" applyFont="1" applyFill="1" applyBorder="1" applyAlignment="1">
      <alignment horizontal="center" vertical="center" wrapText="1"/>
    </xf>
    <xf numFmtId="0" fontId="21" fillId="5" borderId="42" xfId="0" applyFont="1" applyFill="1" applyBorder="1" applyAlignment="1">
      <alignment horizontal="center" vertical="center"/>
    </xf>
    <xf numFmtId="0" fontId="19" fillId="5" borderId="42" xfId="51" applyFont="1" applyFill="1" applyBorder="1" applyAlignment="1" applyProtection="1">
      <alignment horizontal="center" vertical="center" wrapText="1"/>
    </xf>
    <xf numFmtId="0" fontId="19" fillId="5" borderId="44" xfId="0" applyFont="1" applyFill="1" applyBorder="1" applyAlignment="1">
      <alignment horizontal="center" vertical="center" wrapText="1"/>
    </xf>
    <xf numFmtId="0" fontId="19" fillId="5" borderId="51" xfId="0" applyFont="1" applyFill="1" applyBorder="1" applyAlignment="1">
      <alignment horizontal="center" vertical="center" wrapText="1"/>
    </xf>
    <xf numFmtId="0" fontId="19" fillId="5" borderId="52" xfId="0" applyFont="1" applyFill="1" applyBorder="1" applyAlignment="1">
      <alignment horizontal="center" vertical="center" wrapText="1"/>
    </xf>
    <xf numFmtId="0" fontId="165" fillId="5" borderId="45" xfId="58" applyFont="1" applyFill="1" applyBorder="1" applyAlignment="1" applyProtection="1">
      <alignment horizontal="center" vertical="center" wrapText="1"/>
    </xf>
    <xf numFmtId="0" fontId="21" fillId="5" borderId="46" xfId="0" applyFont="1" applyFill="1" applyBorder="1" applyAlignment="1">
      <alignment horizontal="center" vertical="center" wrapText="1"/>
    </xf>
    <xf numFmtId="0" fontId="21" fillId="5" borderId="45" xfId="0" applyFont="1" applyFill="1" applyBorder="1" applyAlignment="1">
      <alignment horizontal="center" vertical="center" wrapText="1"/>
    </xf>
    <xf numFmtId="0" fontId="16" fillId="5" borderId="45" xfId="0" applyFont="1" applyFill="1" applyBorder="1" applyAlignment="1">
      <alignment horizontal="center" vertical="center" wrapText="1"/>
    </xf>
    <xf numFmtId="0" fontId="16" fillId="5" borderId="63" xfId="0" applyFont="1" applyFill="1" applyBorder="1" applyAlignment="1">
      <alignment horizontal="center" vertical="center" wrapText="1"/>
    </xf>
    <xf numFmtId="0" fontId="16" fillId="5" borderId="46" xfId="0" applyFont="1" applyFill="1" applyBorder="1" applyAlignment="1">
      <alignment horizontal="center" vertical="center" wrapText="1"/>
    </xf>
    <xf numFmtId="176" fontId="17" fillId="5" borderId="45" xfId="0" applyNumberFormat="1" applyFont="1" applyFill="1" applyBorder="1" applyAlignment="1">
      <alignment horizontal="center" vertical="center" wrapText="1"/>
    </xf>
    <xf numFmtId="176" fontId="17" fillId="5" borderId="63" xfId="0" applyNumberFormat="1" applyFont="1" applyFill="1" applyBorder="1" applyAlignment="1">
      <alignment horizontal="center" vertical="center" wrapText="1"/>
    </xf>
    <xf numFmtId="176" fontId="17" fillId="5" borderId="46" xfId="0" applyNumberFormat="1" applyFont="1" applyFill="1" applyBorder="1" applyAlignment="1">
      <alignment horizontal="center" vertical="center" wrapText="1"/>
    </xf>
    <xf numFmtId="176" fontId="90" fillId="5" borderId="45" xfId="0" applyNumberFormat="1" applyFont="1" applyFill="1" applyBorder="1" applyAlignment="1">
      <alignment vertical="top" wrapText="1"/>
    </xf>
    <xf numFmtId="176" fontId="90" fillId="5" borderId="63" xfId="0" applyNumberFormat="1" applyFont="1" applyFill="1" applyBorder="1" applyAlignment="1">
      <alignment vertical="top" wrapText="1"/>
    </xf>
    <xf numFmtId="176" fontId="90" fillId="5" borderId="46" xfId="0" applyNumberFormat="1" applyFont="1" applyFill="1" applyBorder="1" applyAlignment="1">
      <alignment vertical="top" wrapText="1"/>
    </xf>
    <xf numFmtId="0" fontId="90" fillId="5" borderId="45" xfId="0" applyFont="1" applyFill="1" applyBorder="1" applyAlignment="1">
      <alignment horizontal="center" vertical="top" wrapText="1"/>
    </xf>
    <xf numFmtId="0" fontId="90" fillId="5" borderId="63" xfId="0" applyFont="1" applyFill="1" applyBorder="1" applyAlignment="1">
      <alignment horizontal="center" vertical="top" wrapText="1"/>
    </xf>
    <xf numFmtId="0" fontId="90" fillId="5" borderId="46" xfId="0" applyFont="1" applyFill="1" applyBorder="1" applyAlignment="1">
      <alignment horizontal="center" vertical="top" wrapText="1"/>
    </xf>
    <xf numFmtId="0" fontId="23" fillId="5" borderId="45" xfId="0" applyFont="1" applyFill="1" applyBorder="1" applyAlignment="1">
      <alignment horizontal="center" vertical="center" wrapText="1"/>
    </xf>
    <xf numFmtId="0" fontId="23" fillId="5" borderId="63" xfId="0" applyFont="1" applyFill="1" applyBorder="1" applyAlignment="1">
      <alignment horizontal="center" vertical="center" wrapText="1"/>
    </xf>
    <xf numFmtId="0" fontId="23" fillId="5" borderId="46" xfId="0" applyFont="1" applyFill="1" applyBorder="1" applyAlignment="1">
      <alignment horizontal="center" vertical="center" wrapText="1"/>
    </xf>
    <xf numFmtId="0" fontId="90" fillId="5" borderId="45" xfId="0" applyFont="1" applyFill="1" applyBorder="1" applyAlignment="1">
      <alignment horizontal="center" vertical="center" wrapText="1"/>
    </xf>
    <xf numFmtId="0" fontId="90" fillId="5" borderId="63" xfId="0" applyFont="1" applyFill="1" applyBorder="1" applyAlignment="1">
      <alignment horizontal="center" vertical="center" wrapText="1"/>
    </xf>
    <xf numFmtId="0" fontId="90" fillId="5" borderId="46" xfId="0" applyFont="1" applyFill="1" applyBorder="1" applyAlignment="1">
      <alignment horizontal="center" vertical="center" wrapText="1"/>
    </xf>
    <xf numFmtId="176" fontId="90" fillId="5" borderId="45" xfId="0" applyNumberFormat="1" applyFont="1" applyFill="1" applyBorder="1" applyAlignment="1">
      <alignment horizontal="center" vertical="top" wrapText="1"/>
    </xf>
    <xf numFmtId="176" fontId="90" fillId="5" borderId="63" xfId="0" applyNumberFormat="1" applyFont="1" applyFill="1" applyBorder="1" applyAlignment="1">
      <alignment horizontal="center" vertical="top" wrapText="1"/>
    </xf>
    <xf numFmtId="176" fontId="90" fillId="5" borderId="46" xfId="0" applyNumberFormat="1" applyFont="1" applyFill="1" applyBorder="1" applyAlignment="1">
      <alignment horizontal="center" vertical="top" wrapText="1"/>
    </xf>
    <xf numFmtId="0" fontId="91" fillId="5" borderId="42" xfId="51" applyFont="1" applyFill="1" applyBorder="1" applyAlignment="1">
      <alignment horizontal="center" vertical="top" wrapText="1"/>
    </xf>
    <xf numFmtId="0" fontId="90" fillId="5" borderId="42" xfId="0" applyFont="1" applyFill="1" applyBorder="1" applyAlignment="1">
      <alignment horizontal="center" vertical="top" wrapText="1"/>
    </xf>
    <xf numFmtId="43" fontId="91" fillId="5" borderId="42" xfId="1" applyFont="1" applyFill="1" applyBorder="1" applyAlignment="1" applyProtection="1">
      <alignment horizontal="center" vertical="top" wrapText="1"/>
    </xf>
    <xf numFmtId="0" fontId="91" fillId="5" borderId="42" xfId="0" applyFont="1" applyFill="1" applyBorder="1" applyAlignment="1">
      <alignment horizontal="center" vertical="top" wrapText="1"/>
    </xf>
    <xf numFmtId="0" fontId="91" fillId="5" borderId="45" xfId="0" applyFont="1" applyFill="1" applyBorder="1" applyAlignment="1">
      <alignment horizontal="center" vertical="top" wrapText="1"/>
    </xf>
    <xf numFmtId="0" fontId="91" fillId="5" borderId="46" xfId="0" applyFont="1" applyFill="1" applyBorder="1" applyAlignment="1">
      <alignment horizontal="center" vertical="top" wrapText="1"/>
    </xf>
    <xf numFmtId="0" fontId="91" fillId="5" borderId="42" xfId="0" applyFont="1" applyFill="1" applyBorder="1" applyAlignment="1">
      <alignment vertical="top" wrapText="1"/>
    </xf>
    <xf numFmtId="0" fontId="166" fillId="5" borderId="42" xfId="51" applyFont="1" applyFill="1" applyBorder="1" applyAlignment="1">
      <alignment horizontal="center" vertical="top" wrapText="1"/>
    </xf>
    <xf numFmtId="0" fontId="91" fillId="5" borderId="42" xfId="51" applyFont="1" applyFill="1" applyBorder="1" applyAlignment="1" applyProtection="1">
      <alignment horizontal="center" vertical="top" wrapText="1"/>
    </xf>
    <xf numFmtId="0" fontId="91" fillId="5" borderId="42" xfId="0" applyFont="1" applyFill="1" applyBorder="1" applyAlignment="1">
      <alignment horizontal="center" vertical="top"/>
    </xf>
    <xf numFmtId="0" fontId="90" fillId="5" borderId="4" xfId="0" applyFont="1" applyFill="1" applyBorder="1" applyAlignment="1">
      <alignment horizontal="center" vertical="center" wrapText="1"/>
    </xf>
    <xf numFmtId="43" fontId="23" fillId="5" borderId="45" xfId="1" applyFont="1" applyFill="1" applyBorder="1" applyAlignment="1">
      <alignment horizontal="center" vertical="center" wrapText="1"/>
    </xf>
    <xf numFmtId="43" fontId="23" fillId="5" borderId="63" xfId="1" applyFont="1" applyFill="1" applyBorder="1" applyAlignment="1">
      <alignment horizontal="center" vertical="center" wrapText="1"/>
    </xf>
    <xf numFmtId="43" fontId="23" fillId="5" borderId="46" xfId="1" applyFont="1" applyFill="1" applyBorder="1" applyAlignment="1">
      <alignment horizontal="center" vertical="center" wrapText="1"/>
    </xf>
    <xf numFmtId="43" fontId="110" fillId="5" borderId="45" xfId="1" applyFont="1" applyFill="1" applyBorder="1" applyAlignment="1">
      <alignment horizontal="center" vertical="center" wrapText="1"/>
    </xf>
    <xf numFmtId="43" fontId="110" fillId="5" borderId="63" xfId="1" applyFont="1" applyFill="1" applyBorder="1" applyAlignment="1">
      <alignment horizontal="center" vertical="center" wrapText="1"/>
    </xf>
    <xf numFmtId="43" fontId="110" fillId="5" borderId="46" xfId="1" applyFont="1" applyFill="1" applyBorder="1" applyAlignment="1">
      <alignment horizontal="center" vertical="center" wrapText="1"/>
    </xf>
    <xf numFmtId="176" fontId="23" fillId="5" borderId="45" xfId="0" applyNumberFormat="1" applyFont="1" applyFill="1" applyBorder="1" applyAlignment="1">
      <alignment vertical="center" wrapText="1"/>
    </xf>
    <xf numFmtId="176" fontId="23" fillId="5" borderId="63" xfId="0" applyNumberFormat="1" applyFont="1" applyFill="1" applyBorder="1" applyAlignment="1">
      <alignment vertical="center" wrapText="1"/>
    </xf>
    <xf numFmtId="176" fontId="23" fillId="5" borderId="46" xfId="0" applyNumberFormat="1" applyFont="1" applyFill="1" applyBorder="1" applyAlignment="1">
      <alignment vertical="center" wrapText="1"/>
    </xf>
    <xf numFmtId="0" fontId="173" fillId="5" borderId="42" xfId="51" applyFont="1" applyFill="1" applyBorder="1" applyAlignment="1">
      <alignment horizontal="center" vertical="top" wrapText="1"/>
    </xf>
    <xf numFmtId="0" fontId="91" fillId="5" borderId="42" xfId="0" applyFont="1" applyFill="1" applyBorder="1" applyAlignment="1">
      <alignment horizontal="right" vertical="center" wrapText="1"/>
    </xf>
    <xf numFmtId="43" fontId="91" fillId="5" borderId="42" xfId="1" applyFont="1" applyFill="1" applyBorder="1" applyAlignment="1" applyProtection="1">
      <alignment horizontal="center" vertical="center" wrapText="1"/>
    </xf>
    <xf numFmtId="0" fontId="91" fillId="5" borderId="45" xfId="0" applyFont="1" applyFill="1" applyBorder="1" applyAlignment="1">
      <alignment horizontal="center" vertical="center" wrapText="1"/>
    </xf>
    <xf numFmtId="0" fontId="91" fillId="5" borderId="46" xfId="0" applyFont="1" applyFill="1" applyBorder="1" applyAlignment="1">
      <alignment horizontal="center" vertical="center" wrapText="1"/>
    </xf>
    <xf numFmtId="0" fontId="176" fillId="5" borderId="42" xfId="0" applyFont="1" applyFill="1" applyBorder="1" applyAlignment="1">
      <alignment horizontal="center" vertical="top"/>
    </xf>
    <xf numFmtId="0" fontId="90" fillId="5" borderId="45" xfId="0" applyFont="1" applyFill="1" applyBorder="1" applyAlignment="1">
      <alignment horizontal="center" vertical="center"/>
    </xf>
    <xf numFmtId="0" fontId="90" fillId="5" borderId="46" xfId="0" applyFont="1" applyFill="1" applyBorder="1" applyAlignment="1">
      <alignment horizontal="center" vertical="center"/>
    </xf>
    <xf numFmtId="176" fontId="90" fillId="5" borderId="42" xfId="0" applyNumberFormat="1" applyFont="1" applyFill="1" applyBorder="1" applyAlignment="1">
      <alignment horizontal="right" vertical="center" wrapText="1"/>
    </xf>
    <xf numFmtId="176" fontId="90" fillId="5" borderId="45" xfId="0" applyNumberFormat="1" applyFont="1" applyFill="1" applyBorder="1" applyAlignment="1">
      <alignment horizontal="center" vertical="center" wrapText="1"/>
    </xf>
    <xf numFmtId="176" fontId="90" fillId="5" borderId="46" xfId="0" applyNumberFormat="1" applyFont="1" applyFill="1" applyBorder="1" applyAlignment="1">
      <alignment horizontal="center" vertical="center" wrapText="1"/>
    </xf>
    <xf numFmtId="176" fontId="90" fillId="5" borderId="42" xfId="0" applyNumberFormat="1" applyFont="1" applyFill="1" applyBorder="1" applyAlignment="1">
      <alignment horizontal="center" vertical="center" wrapText="1"/>
    </xf>
    <xf numFmtId="0" fontId="90" fillId="5" borderId="45" xfId="52" applyFont="1" applyFill="1" applyBorder="1" applyAlignment="1">
      <alignment horizontal="center" vertical="top"/>
    </xf>
    <xf numFmtId="0" fontId="90" fillId="5" borderId="46" xfId="52" applyFont="1" applyFill="1" applyBorder="1" applyAlignment="1">
      <alignment horizontal="center" vertical="top"/>
    </xf>
    <xf numFmtId="0" fontId="90" fillId="5" borderId="63" xfId="0" applyFont="1" applyFill="1" applyBorder="1" applyAlignment="1">
      <alignment horizontal="center" vertical="center"/>
    </xf>
    <xf numFmtId="0" fontId="21" fillId="0" borderId="3" xfId="0" applyFont="1" applyBorder="1" applyAlignment="1">
      <alignment horizontal="center" vertical="center"/>
    </xf>
    <xf numFmtId="0" fontId="21" fillId="0" borderId="3" xfId="0" applyFont="1" applyBorder="1" applyAlignment="1">
      <alignment horizontal="center" vertical="center" wrapText="1"/>
    </xf>
    <xf numFmtId="43" fontId="21" fillId="0" borderId="3" xfId="1" applyFont="1" applyBorder="1" applyAlignment="1" applyProtection="1">
      <alignment horizontal="center" vertical="center" wrapText="1"/>
    </xf>
    <xf numFmtId="0" fontId="26" fillId="6" borderId="1" xfId="0" applyFont="1" applyFill="1" applyBorder="1" applyAlignment="1">
      <alignment horizontal="center" vertical="top"/>
    </xf>
    <xf numFmtId="0" fontId="26" fillId="6" borderId="9" xfId="0" applyFont="1" applyFill="1" applyBorder="1" applyAlignment="1">
      <alignment horizontal="center" vertical="top"/>
    </xf>
    <xf numFmtId="43" fontId="21" fillId="0" borderId="15" xfId="1" applyFont="1" applyBorder="1" applyAlignment="1" applyProtection="1">
      <alignment horizontal="center" vertical="center" wrapText="1"/>
    </xf>
    <xf numFmtId="43" fontId="21" fillId="0" borderId="14" xfId="1" applyFont="1" applyBorder="1" applyAlignment="1" applyProtection="1">
      <alignment horizontal="center" vertical="center" wrapText="1"/>
    </xf>
    <xf numFmtId="0" fontId="26" fillId="6" borderId="3" xfId="0" applyFont="1" applyFill="1" applyBorder="1" applyAlignment="1">
      <alignment horizontal="left" vertical="center" wrapText="1"/>
    </xf>
    <xf numFmtId="0" fontId="26" fillId="0" borderId="3" xfId="0" applyFont="1" applyBorder="1" applyAlignment="1">
      <alignment horizontal="center" vertical="center"/>
    </xf>
    <xf numFmtId="0" fontId="27" fillId="0" borderId="3" xfId="0" applyFont="1" applyBorder="1" applyAlignment="1">
      <alignment horizontal="center" vertical="center" wrapText="1"/>
    </xf>
    <xf numFmtId="0" fontId="21" fillId="11" borderId="3" xfId="0" applyFont="1" applyFill="1" applyBorder="1" applyAlignment="1">
      <alignment horizontal="center" vertical="center" wrapText="1"/>
    </xf>
    <xf numFmtId="0" fontId="26" fillId="6" borderId="11" xfId="0" applyFont="1" applyFill="1" applyBorder="1" applyAlignment="1">
      <alignment horizontal="left" vertical="center" wrapText="1"/>
    </xf>
    <xf numFmtId="0" fontId="26" fillId="6" borderId="12" xfId="0" applyFont="1" applyFill="1" applyBorder="1" applyAlignment="1">
      <alignment horizontal="left" vertical="center" wrapText="1"/>
    </xf>
    <xf numFmtId="0" fontId="26" fillId="6" borderId="13" xfId="0" applyFont="1" applyFill="1" applyBorder="1" applyAlignment="1">
      <alignment horizontal="left" vertical="center" wrapText="1"/>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43" fontId="21" fillId="0" borderId="11" xfId="1" applyFont="1" applyBorder="1" applyAlignment="1" applyProtection="1">
      <alignment horizontal="center" vertical="center"/>
    </xf>
    <xf numFmtId="43" fontId="21" fillId="0" borderId="12" xfId="1" applyFont="1" applyBorder="1" applyAlignment="1" applyProtection="1">
      <alignment horizontal="center" vertical="center"/>
    </xf>
    <xf numFmtId="43" fontId="21" fillId="0" borderId="13" xfId="1" applyFont="1" applyBorder="1" applyAlignment="1" applyProtection="1">
      <alignment horizontal="center" vertical="center"/>
    </xf>
    <xf numFmtId="0" fontId="21" fillId="0" borderId="15" xfId="0" applyFont="1" applyBorder="1" applyAlignment="1">
      <alignment horizontal="center" vertical="center"/>
    </xf>
    <xf numFmtId="0" fontId="21" fillId="0" borderId="14" xfId="0" applyFont="1" applyBorder="1" applyAlignment="1">
      <alignment horizontal="center" vertical="center"/>
    </xf>
    <xf numFmtId="0" fontId="27" fillId="0" borderId="15" xfId="0" applyFont="1" applyBorder="1" applyAlignment="1">
      <alignment horizontal="center" vertical="center" wrapText="1"/>
    </xf>
    <xf numFmtId="0" fontId="27" fillId="0" borderId="14" xfId="0" applyFont="1" applyBorder="1" applyAlignment="1">
      <alignment horizontal="center" vertical="center" wrapText="1"/>
    </xf>
    <xf numFmtId="0" fontId="21" fillId="11" borderId="15" xfId="0" applyFont="1" applyFill="1" applyBorder="1" applyAlignment="1">
      <alignment horizontal="center" vertical="center" wrapText="1"/>
    </xf>
    <xf numFmtId="0" fontId="21" fillId="11" borderId="14" xfId="0"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3" fontId="21" fillId="0" borderId="11" xfId="1" applyFont="1" applyFill="1" applyBorder="1" applyAlignment="1" applyProtection="1">
      <alignment horizontal="center" vertical="center"/>
    </xf>
    <xf numFmtId="43" fontId="21" fillId="0" borderId="13" xfId="1" applyFont="1" applyFill="1" applyBorder="1" applyAlignment="1" applyProtection="1">
      <alignment horizontal="center" vertical="center"/>
    </xf>
    <xf numFmtId="0" fontId="20" fillId="0" borderId="3" xfId="51" applyFont="1" applyBorder="1" applyAlignment="1" applyProtection="1">
      <alignment horizontal="center" vertical="center" wrapText="1"/>
    </xf>
    <xf numFmtId="0" fontId="21" fillId="0" borderId="3" xfId="0" applyFont="1" applyBorder="1" applyAlignment="1">
      <alignment horizontal="left" vertical="center" wrapText="1"/>
    </xf>
    <xf numFmtId="0" fontId="19" fillId="5" borderId="11" xfId="51" applyFont="1" applyFill="1" applyBorder="1" applyAlignment="1" applyProtection="1">
      <alignment horizontal="center" vertical="center" wrapText="1"/>
      <protection locked="0"/>
    </xf>
    <xf numFmtId="0" fontId="19" fillId="5" borderId="12" xfId="51" applyFont="1" applyFill="1" applyBorder="1" applyAlignment="1" applyProtection="1">
      <alignment horizontal="center" vertical="center" wrapText="1"/>
      <protection locked="0"/>
    </xf>
    <xf numFmtId="0" fontId="19" fillId="5" borderId="13" xfId="51" applyFont="1" applyFill="1" applyBorder="1" applyAlignment="1" applyProtection="1">
      <alignment horizontal="center" vertical="center" wrapText="1"/>
      <protection locked="0"/>
    </xf>
    <xf numFmtId="0" fontId="81" fillId="0" borderId="1" xfId="51" applyFont="1" applyBorder="1" applyAlignment="1" applyProtection="1">
      <alignment horizontal="center" vertical="center" wrapText="1"/>
    </xf>
    <xf numFmtId="0" fontId="18" fillId="0" borderId="9" xfId="51" applyFont="1" applyBorder="1" applyAlignment="1" applyProtection="1">
      <alignment horizontal="center" vertical="center" wrapText="1"/>
    </xf>
    <xf numFmtId="0" fontId="18" fillId="0" borderId="2" xfId="51" applyFont="1" applyBorder="1" applyAlignment="1" applyProtection="1">
      <alignment horizontal="center" vertical="center" wrapText="1"/>
    </xf>
    <xf numFmtId="0" fontId="18" fillId="0" borderId="4" xfId="51" applyFont="1" applyBorder="1" applyAlignment="1" applyProtection="1">
      <alignment horizontal="center" vertical="center" wrapText="1"/>
    </xf>
    <xf numFmtId="0" fontId="18" fillId="0" borderId="0" xfId="51" applyFont="1" applyBorder="1" applyAlignment="1" applyProtection="1">
      <alignment horizontal="center" vertical="center" wrapText="1"/>
    </xf>
    <xf numFmtId="0" fontId="18" fillId="0" borderId="5" xfId="51" applyFont="1" applyBorder="1" applyAlignment="1" applyProtection="1">
      <alignment horizontal="center" vertical="center" wrapText="1"/>
    </xf>
    <xf numFmtId="0" fontId="18" fillId="0" borderId="6" xfId="51" applyFont="1" applyBorder="1" applyAlignment="1" applyProtection="1">
      <alignment horizontal="center" vertical="center" wrapText="1"/>
    </xf>
    <xf numFmtId="0" fontId="18" fillId="0" borderId="8" xfId="51" applyFont="1" applyBorder="1" applyAlignment="1" applyProtection="1">
      <alignment horizontal="center" vertical="center" wrapText="1"/>
    </xf>
    <xf numFmtId="0" fontId="18" fillId="0" borderId="7" xfId="51" applyFont="1" applyBorder="1" applyAlignment="1" applyProtection="1">
      <alignment horizontal="center" vertical="center" wrapText="1"/>
    </xf>
    <xf numFmtId="0" fontId="19" fillId="0" borderId="11" xfId="51" applyFont="1" applyBorder="1" applyAlignment="1" applyProtection="1">
      <alignment horizontal="center" vertical="center" wrapText="1"/>
    </xf>
    <xf numFmtId="0" fontId="19" fillId="0" borderId="12" xfId="51" applyFont="1" applyBorder="1" applyAlignment="1" applyProtection="1">
      <alignment horizontal="center" vertical="center" wrapText="1"/>
    </xf>
    <xf numFmtId="0" fontId="19" fillId="0" borderId="13" xfId="51" applyFont="1" applyBorder="1" applyAlignment="1" applyProtection="1">
      <alignment horizontal="center" vertical="center" wrapText="1"/>
    </xf>
    <xf numFmtId="0" fontId="19" fillId="0" borderId="11" xfId="51" applyFont="1" applyBorder="1" applyAlignment="1" applyProtection="1">
      <alignment horizontal="left" vertical="top" wrapText="1"/>
    </xf>
    <xf numFmtId="0" fontId="19" fillId="0" borderId="12" xfId="51" applyFont="1" applyBorder="1" applyAlignment="1" applyProtection="1">
      <alignment horizontal="left" vertical="top" wrapText="1"/>
    </xf>
    <xf numFmtId="0" fontId="19" fillId="0" borderId="13" xfId="51" applyFont="1" applyBorder="1" applyAlignment="1" applyProtection="1">
      <alignment horizontal="left" vertical="top" wrapText="1"/>
    </xf>
    <xf numFmtId="0" fontId="70" fillId="0" borderId="11" xfId="51" applyFont="1" applyBorder="1" applyAlignment="1" applyProtection="1">
      <alignment horizontal="left" vertical="center" wrapText="1"/>
    </xf>
    <xf numFmtId="0" fontId="19" fillId="0" borderId="12" xfId="51" applyFont="1" applyBorder="1" applyAlignment="1" applyProtection="1">
      <alignment horizontal="left" vertical="center" wrapText="1"/>
    </xf>
    <xf numFmtId="0" fontId="19" fillId="0" borderId="13" xfId="51" applyFont="1" applyBorder="1" applyAlignment="1" applyProtection="1">
      <alignment horizontal="left" vertical="center" wrapText="1"/>
    </xf>
    <xf numFmtId="43" fontId="83" fillId="0" borderId="3" xfId="1" applyFont="1" applyBorder="1" applyAlignment="1">
      <alignment horizontal="center" vertical="top" wrapText="1"/>
    </xf>
    <xf numFmtId="43" fontId="83" fillId="0" borderId="3" xfId="1" applyFont="1" applyFill="1" applyBorder="1" applyAlignment="1" applyProtection="1">
      <alignment horizontal="center" vertical="top" wrapText="1"/>
    </xf>
    <xf numFmtId="176" fontId="84" fillId="0" borderId="15" xfId="0" applyNumberFormat="1" applyFont="1" applyBorder="1" applyAlignment="1">
      <alignment horizontal="center" vertical="center" wrapText="1"/>
    </xf>
    <xf numFmtId="176" fontId="84" fillId="0" borderId="14" xfId="0" applyNumberFormat="1" applyFont="1" applyBorder="1" applyAlignment="1">
      <alignment horizontal="center" vertical="center" wrapText="1"/>
    </xf>
    <xf numFmtId="43" fontId="83" fillId="0" borderId="3" xfId="1" applyFont="1" applyBorder="1" applyAlignment="1">
      <alignment horizontal="center" vertical="center" wrapText="1"/>
    </xf>
    <xf numFmtId="0" fontId="82" fillId="0" borderId="1" xfId="51" applyFont="1" applyBorder="1" applyAlignment="1">
      <alignment horizontal="center" vertical="top" wrapText="1"/>
    </xf>
    <xf numFmtId="0" fontId="85" fillId="0" borderId="9" xfId="51" applyFont="1" applyBorder="1" applyAlignment="1">
      <alignment horizontal="center" vertical="top" wrapText="1"/>
    </xf>
    <xf numFmtId="0" fontId="85" fillId="0" borderId="2" xfId="51" applyFont="1" applyBorder="1" applyAlignment="1">
      <alignment horizontal="center" vertical="top" wrapText="1"/>
    </xf>
    <xf numFmtId="0" fontId="85" fillId="0" borderId="4" xfId="51" applyFont="1" applyBorder="1" applyAlignment="1">
      <alignment horizontal="center" vertical="top" wrapText="1"/>
    </xf>
    <xf numFmtId="0" fontId="85" fillId="0" borderId="0" xfId="51" applyFont="1" applyBorder="1" applyAlignment="1">
      <alignment horizontal="center" vertical="top" wrapText="1"/>
    </xf>
    <xf numFmtId="0" fontId="85" fillId="0" borderId="5" xfId="51" applyFont="1" applyBorder="1" applyAlignment="1">
      <alignment horizontal="center" vertical="top" wrapText="1"/>
    </xf>
    <xf numFmtId="0" fontId="85" fillId="0" borderId="6" xfId="51" applyFont="1" applyBorder="1" applyAlignment="1">
      <alignment horizontal="center" vertical="top" wrapText="1"/>
    </xf>
    <xf numFmtId="0" fontId="85" fillId="0" borderId="8" xfId="51" applyFont="1" applyBorder="1" applyAlignment="1">
      <alignment horizontal="center" vertical="top" wrapText="1"/>
    </xf>
    <xf numFmtId="0" fontId="85" fillId="0" borderId="7" xfId="51" applyFont="1" applyBorder="1" applyAlignment="1">
      <alignment horizontal="center" vertical="top" wrapText="1"/>
    </xf>
    <xf numFmtId="0" fontId="83" fillId="0" borderId="1" xfId="0" applyFont="1" applyBorder="1" applyAlignment="1">
      <alignment horizontal="center" vertical="center" wrapText="1"/>
    </xf>
    <xf numFmtId="0" fontId="83" fillId="0" borderId="9" xfId="0" applyFont="1" applyBorder="1" applyAlignment="1">
      <alignment horizontal="center" vertical="center" wrapText="1"/>
    </xf>
    <xf numFmtId="0" fontId="83" fillId="0" borderId="2" xfId="0" applyFont="1" applyBorder="1" applyAlignment="1">
      <alignment horizontal="center" vertical="center" wrapText="1"/>
    </xf>
    <xf numFmtId="0" fontId="83" fillId="0" borderId="6" xfId="0" applyFont="1" applyBorder="1" applyAlignment="1">
      <alignment horizontal="center" vertical="center" wrapText="1"/>
    </xf>
    <xf numFmtId="0" fontId="83" fillId="0" borderId="8" xfId="0" applyFont="1" applyBorder="1" applyAlignment="1">
      <alignment horizontal="center" vertical="center" wrapText="1"/>
    </xf>
    <xf numFmtId="0" fontId="83" fillId="0" borderId="7" xfId="0" applyFont="1" applyBorder="1" applyAlignment="1">
      <alignment horizontal="center" vertical="center" wrapText="1"/>
    </xf>
    <xf numFmtId="43" fontId="83" fillId="0" borderId="3" xfId="1" applyFont="1" applyFill="1" applyBorder="1" applyAlignment="1" applyProtection="1">
      <alignment horizontal="center" vertical="center" wrapText="1"/>
    </xf>
    <xf numFmtId="0" fontId="83" fillId="0" borderId="3" xfId="0" applyFont="1" applyBorder="1" applyAlignment="1">
      <alignment horizontal="center" vertical="center"/>
    </xf>
    <xf numFmtId="0" fontId="87" fillId="0" borderId="3" xfId="0" applyFont="1" applyBorder="1" applyAlignment="1">
      <alignment horizontal="center" vertical="top"/>
    </xf>
    <xf numFmtId="0" fontId="83" fillId="0" borderId="3" xfId="0" applyFont="1" applyBorder="1" applyAlignment="1">
      <alignment horizontal="center" vertical="center" wrapText="1"/>
    </xf>
    <xf numFmtId="43" fontId="83" fillId="0" borderId="3" xfId="1" applyFont="1" applyFill="1" applyBorder="1" applyAlignment="1" applyProtection="1">
      <alignment horizontal="center" vertical="top"/>
    </xf>
    <xf numFmtId="43" fontId="83" fillId="0" borderId="3" xfId="1" applyFont="1" applyBorder="1" applyAlignment="1">
      <alignment horizontal="center" vertical="center"/>
    </xf>
    <xf numFmtId="43" fontId="83" fillId="0" borderId="3" xfId="1" applyFont="1" applyFill="1" applyBorder="1" applyAlignment="1" applyProtection="1">
      <alignment horizontal="center" vertical="center"/>
    </xf>
    <xf numFmtId="0" fontId="81" fillId="6" borderId="11" xfId="0" applyFont="1" applyFill="1" applyBorder="1" applyAlignment="1">
      <alignment horizontal="center" vertical="top"/>
    </xf>
    <xf numFmtId="0" fontId="81" fillId="6" borderId="12" xfId="0" applyFont="1" applyFill="1" applyBorder="1" applyAlignment="1">
      <alignment horizontal="center" vertical="top"/>
    </xf>
    <xf numFmtId="0" fontId="81" fillId="6" borderId="13" xfId="0" applyFont="1" applyFill="1" applyBorder="1" applyAlignment="1">
      <alignment horizontal="center" vertical="top"/>
    </xf>
    <xf numFmtId="0" fontId="83" fillId="0" borderId="11" xfId="0" applyFont="1" applyBorder="1" applyAlignment="1">
      <alignment horizontal="center" vertical="center" wrapText="1"/>
    </xf>
    <xf numFmtId="0" fontId="83" fillId="0" borderId="12" xfId="0" applyFont="1" applyBorder="1" applyAlignment="1">
      <alignment horizontal="center" vertical="center" wrapText="1"/>
    </xf>
    <xf numFmtId="0" fontId="83" fillId="0" borderId="13" xfId="0" applyFont="1" applyBorder="1" applyAlignment="1">
      <alignment horizontal="center" vertical="center" wrapText="1"/>
    </xf>
    <xf numFmtId="0" fontId="83" fillId="25" borderId="11" xfId="0" applyFont="1" applyFill="1" applyBorder="1" applyAlignment="1">
      <alignment horizontal="center" vertical="center" wrapText="1"/>
    </xf>
    <xf numFmtId="0" fontId="83" fillId="25" borderId="12" xfId="0" applyFont="1" applyFill="1" applyBorder="1" applyAlignment="1">
      <alignment horizontal="center" vertical="center" wrapText="1"/>
    </xf>
    <xf numFmtId="0" fontId="83" fillId="25" borderId="13" xfId="0" applyFont="1" applyFill="1" applyBorder="1" applyAlignment="1">
      <alignment horizontal="center" vertical="center" wrapText="1"/>
    </xf>
    <xf numFmtId="0" fontId="87" fillId="6" borderId="1" xfId="0" applyFont="1" applyFill="1" applyBorder="1" applyAlignment="1">
      <alignment horizontal="center" vertical="top"/>
    </xf>
    <xf numFmtId="0" fontId="87" fillId="6" borderId="9" xfId="0" applyFont="1" applyFill="1" applyBorder="1" applyAlignment="1">
      <alignment horizontal="center" vertical="top"/>
    </xf>
    <xf numFmtId="0" fontId="83" fillId="5" borderId="3" xfId="0" applyFont="1" applyFill="1" applyBorder="1" applyAlignment="1">
      <alignment horizontal="center" vertical="top" wrapText="1"/>
    </xf>
    <xf numFmtId="0" fontId="83" fillId="0" borderId="3" xfId="0" applyFont="1" applyBorder="1" applyAlignment="1">
      <alignment horizontal="center" vertical="top"/>
    </xf>
    <xf numFmtId="0" fontId="83" fillId="0" borderId="3" xfId="0" applyFont="1" applyBorder="1" applyAlignment="1">
      <alignment horizontal="center" vertical="top" wrapText="1"/>
    </xf>
    <xf numFmtId="0" fontId="83" fillId="5" borderId="3" xfId="0" applyFont="1" applyFill="1" applyBorder="1" applyAlignment="1">
      <alignment horizontal="center" vertical="center" wrapText="1"/>
    </xf>
    <xf numFmtId="0" fontId="83" fillId="0" borderId="15" xfId="0" applyFont="1" applyBorder="1" applyAlignment="1">
      <alignment horizontal="center" vertical="center" wrapText="1"/>
    </xf>
    <xf numFmtId="0" fontId="83" fillId="0" borderId="14" xfId="0" applyFont="1" applyBorder="1" applyAlignment="1">
      <alignment horizontal="center" vertical="center" wrapText="1"/>
    </xf>
    <xf numFmtId="0" fontId="70" fillId="0" borderId="11" xfId="0" applyFont="1" applyBorder="1" applyAlignment="1">
      <alignment horizontal="center" vertical="center" wrapText="1"/>
    </xf>
    <xf numFmtId="0" fontId="70" fillId="0" borderId="12" xfId="0" applyFont="1" applyBorder="1" applyAlignment="1">
      <alignment horizontal="center" vertical="center" wrapText="1"/>
    </xf>
    <xf numFmtId="0" fontId="70" fillId="0" borderId="13" xfId="0" applyFont="1" applyBorder="1" applyAlignment="1">
      <alignment horizontal="center" vertical="center" wrapText="1"/>
    </xf>
    <xf numFmtId="0" fontId="87" fillId="0" borderId="3" xfId="0" applyFont="1" applyBorder="1" applyAlignment="1">
      <alignment horizontal="left" vertical="top" wrapText="1"/>
    </xf>
    <xf numFmtId="0" fontId="87" fillId="0" borderId="3" xfId="0" applyFont="1" applyBorder="1" applyAlignment="1">
      <alignment horizontal="center" vertical="top" wrapText="1"/>
    </xf>
    <xf numFmtId="0" fontId="83" fillId="5" borderId="11" xfId="0" applyFont="1" applyFill="1" applyBorder="1" applyAlignment="1">
      <alignment horizontal="center" vertical="center" wrapText="1"/>
    </xf>
    <xf numFmtId="0" fontId="83" fillId="5" borderId="12" xfId="0" applyFont="1" applyFill="1" applyBorder="1" applyAlignment="1">
      <alignment horizontal="center" vertical="center" wrapText="1"/>
    </xf>
    <xf numFmtId="0" fontId="83" fillId="5" borderId="13" xfId="0" applyFont="1" applyFill="1" applyBorder="1" applyAlignment="1">
      <alignment horizontal="center" vertical="center" wrapText="1"/>
    </xf>
    <xf numFmtId="0" fontId="83" fillId="25" borderId="1" xfId="0" applyFont="1" applyFill="1" applyBorder="1" applyAlignment="1">
      <alignment horizontal="center" vertical="center" wrapText="1"/>
    </xf>
    <xf numFmtId="0" fontId="83" fillId="25" borderId="9" xfId="0" applyFont="1" applyFill="1" applyBorder="1" applyAlignment="1">
      <alignment horizontal="center" vertical="center" wrapText="1"/>
    </xf>
    <xf numFmtId="0" fontId="83" fillId="25" borderId="2" xfId="0" applyFont="1" applyFill="1" applyBorder="1" applyAlignment="1">
      <alignment horizontal="center" vertical="center" wrapText="1"/>
    </xf>
    <xf numFmtId="0" fontId="83" fillId="25" borderId="4" xfId="0" applyFont="1" applyFill="1" applyBorder="1" applyAlignment="1">
      <alignment horizontal="center" vertical="center" wrapText="1"/>
    </xf>
    <xf numFmtId="0" fontId="83" fillId="25" borderId="0" xfId="0" applyFont="1" applyFill="1" applyAlignment="1">
      <alignment horizontal="center" vertical="center" wrapText="1"/>
    </xf>
    <xf numFmtId="0" fontId="83" fillId="25" borderId="5" xfId="0" applyFont="1" applyFill="1" applyBorder="1" applyAlignment="1">
      <alignment horizontal="center" vertical="center" wrapText="1"/>
    </xf>
    <xf numFmtId="0" fontId="83" fillId="25" borderId="6" xfId="0" applyFont="1" applyFill="1" applyBorder="1" applyAlignment="1">
      <alignment horizontal="center" vertical="center" wrapText="1"/>
    </xf>
    <xf numFmtId="0" fontId="83" fillId="25" borderId="8" xfId="0" applyFont="1" applyFill="1" applyBorder="1" applyAlignment="1">
      <alignment horizontal="center" vertical="center" wrapText="1"/>
    </xf>
    <xf numFmtId="0" fontId="83" fillId="25" borderId="7" xfId="0" applyFont="1" applyFill="1" applyBorder="1" applyAlignment="1">
      <alignment horizontal="center" vertical="center" wrapText="1"/>
    </xf>
    <xf numFmtId="0" fontId="83" fillId="3" borderId="11" xfId="0" applyFont="1" applyFill="1" applyBorder="1" applyAlignment="1">
      <alignment horizontal="center" vertical="center" wrapText="1"/>
    </xf>
    <xf numFmtId="0" fontId="83" fillId="3" borderId="12" xfId="0" applyFont="1" applyFill="1" applyBorder="1" applyAlignment="1">
      <alignment horizontal="center" vertical="center" wrapText="1"/>
    </xf>
    <xf numFmtId="0" fontId="83" fillId="3" borderId="13" xfId="0" applyFont="1" applyFill="1" applyBorder="1" applyAlignment="1">
      <alignment horizontal="center" vertical="center" wrapText="1"/>
    </xf>
    <xf numFmtId="0" fontId="84" fillId="5" borderId="11" xfId="0" applyFont="1" applyFill="1" applyBorder="1" applyAlignment="1">
      <alignment horizontal="center" vertical="center" wrapText="1"/>
    </xf>
    <xf numFmtId="0" fontId="84" fillId="5" borderId="12" xfId="0" applyFont="1" applyFill="1" applyBorder="1" applyAlignment="1">
      <alignment horizontal="center" vertical="center" wrapText="1"/>
    </xf>
    <xf numFmtId="0" fontId="84" fillId="5" borderId="13" xfId="0" applyFont="1" applyFill="1" applyBorder="1" applyAlignment="1">
      <alignment horizontal="center" vertical="center" wrapText="1"/>
    </xf>
    <xf numFmtId="0" fontId="83" fillId="23" borderId="11" xfId="0" applyFont="1" applyFill="1" applyBorder="1" applyAlignment="1">
      <alignment horizontal="center" vertical="center" wrapText="1"/>
    </xf>
    <xf numFmtId="0" fontId="83" fillId="23" borderId="12" xfId="0" applyFont="1" applyFill="1" applyBorder="1" applyAlignment="1">
      <alignment horizontal="center" vertical="center" wrapText="1"/>
    </xf>
    <xf numFmtId="0" fontId="83" fillId="23" borderId="13" xfId="0" applyFont="1" applyFill="1" applyBorder="1" applyAlignment="1">
      <alignment horizontal="center" vertical="center" wrapText="1"/>
    </xf>
    <xf numFmtId="0" fontId="82" fillId="0" borderId="11" xfId="51" applyFont="1" applyBorder="1" applyAlignment="1">
      <alignment horizontal="center" vertical="top" wrapText="1"/>
    </xf>
    <xf numFmtId="0" fontId="82" fillId="0" borderId="12" xfId="51" applyFont="1" applyBorder="1" applyAlignment="1">
      <alignment horizontal="center" vertical="top" wrapText="1"/>
    </xf>
    <xf numFmtId="0" fontId="82" fillId="0" borderId="13" xfId="51" applyFont="1" applyBorder="1" applyAlignment="1">
      <alignment horizontal="center" vertical="top" wrapText="1"/>
    </xf>
    <xf numFmtId="0" fontId="83" fillId="0" borderId="11" xfId="51" applyFont="1" applyBorder="1" applyAlignment="1">
      <alignment horizontal="left" vertical="top" wrapText="1"/>
    </xf>
    <xf numFmtId="0" fontId="83" fillId="0" borderId="12" xfId="51" applyFont="1" applyBorder="1" applyAlignment="1">
      <alignment horizontal="left" vertical="top" wrapText="1"/>
    </xf>
    <xf numFmtId="0" fontId="83" fillId="0" borderId="13" xfId="51" applyFont="1" applyBorder="1" applyAlignment="1">
      <alignment horizontal="left" vertical="top" wrapText="1"/>
    </xf>
    <xf numFmtId="0" fontId="85" fillId="4" borderId="11" xfId="51" applyFont="1" applyFill="1" applyBorder="1" applyAlignment="1" applyProtection="1">
      <alignment horizontal="center" vertical="top" wrapText="1"/>
      <protection locked="0"/>
    </xf>
    <xf numFmtId="0" fontId="85" fillId="4" borderId="12" xfId="51" applyFont="1" applyFill="1" applyBorder="1" applyAlignment="1" applyProtection="1">
      <alignment horizontal="center" vertical="top" wrapText="1"/>
      <protection locked="0"/>
    </xf>
    <xf numFmtId="0" fontId="85" fillId="4" borderId="13" xfId="51" applyFont="1" applyFill="1" applyBorder="1" applyAlignment="1" applyProtection="1">
      <alignment horizontal="center" vertical="top" wrapText="1"/>
      <protection locked="0"/>
    </xf>
    <xf numFmtId="0" fontId="83" fillId="0" borderId="3" xfId="51" applyFont="1" applyBorder="1" applyAlignment="1">
      <alignment horizontal="center" vertical="top" wrapText="1"/>
    </xf>
    <xf numFmtId="0" fontId="83" fillId="0" borderId="3" xfId="51" applyFont="1" applyBorder="1" applyAlignment="1" applyProtection="1">
      <alignment horizontal="center" vertical="top" wrapText="1"/>
    </xf>
    <xf numFmtId="0" fontId="83" fillId="0" borderId="11" xfId="51" applyFont="1" applyBorder="1" applyAlignment="1" applyProtection="1">
      <alignment horizontal="center" vertical="center" wrapText="1"/>
    </xf>
    <xf numFmtId="0" fontId="83" fillId="0" borderId="12" xfId="51" applyFont="1" applyBorder="1" applyAlignment="1" applyProtection="1">
      <alignment horizontal="center" vertical="center" wrapText="1"/>
    </xf>
    <xf numFmtId="0" fontId="83" fillId="0" borderId="13" xfId="51" applyFont="1" applyBorder="1" applyAlignment="1" applyProtection="1">
      <alignment horizontal="center" vertical="center" wrapText="1"/>
    </xf>
    <xf numFmtId="0" fontId="82" fillId="0" borderId="1" xfId="51" applyFont="1" applyBorder="1" applyAlignment="1">
      <alignment horizontal="center" vertical="center" wrapText="1"/>
    </xf>
    <xf numFmtId="0" fontId="82" fillId="0" borderId="9" xfId="51" applyFont="1" applyBorder="1" applyAlignment="1">
      <alignment horizontal="center" vertical="center" wrapText="1"/>
    </xf>
    <xf numFmtId="0" fontId="82" fillId="0" borderId="2" xfId="51" applyFont="1" applyBorder="1" applyAlignment="1">
      <alignment horizontal="center" vertical="center" wrapText="1"/>
    </xf>
    <xf numFmtId="0" fontId="82" fillId="0" borderId="4" xfId="51" applyFont="1" applyBorder="1" applyAlignment="1">
      <alignment horizontal="center" vertical="center" wrapText="1"/>
    </xf>
    <xf numFmtId="0" fontId="82" fillId="0" borderId="0" xfId="51" applyFont="1" applyBorder="1" applyAlignment="1">
      <alignment horizontal="center" vertical="center" wrapText="1"/>
    </xf>
    <xf numFmtId="0" fontId="82" fillId="0" borderId="5" xfId="51" applyFont="1" applyBorder="1" applyAlignment="1">
      <alignment horizontal="center" vertical="center" wrapText="1"/>
    </xf>
    <xf numFmtId="0" fontId="82" fillId="0" borderId="6" xfId="51" applyFont="1" applyBorder="1" applyAlignment="1">
      <alignment horizontal="center" vertical="center" wrapText="1"/>
    </xf>
    <xf numFmtId="0" fontId="82" fillId="0" borderId="8" xfId="51" applyFont="1" applyBorder="1" applyAlignment="1">
      <alignment horizontal="center" vertical="center" wrapText="1"/>
    </xf>
    <xf numFmtId="0" fontId="82" fillId="0" borderId="7" xfId="51" applyFont="1" applyBorder="1" applyAlignment="1">
      <alignment horizontal="center" vertical="center" wrapText="1"/>
    </xf>
    <xf numFmtId="0" fontId="88" fillId="0" borderId="3" xfId="0" applyFont="1" applyBorder="1" applyAlignment="1">
      <alignment horizontal="center" vertical="top" wrapText="1"/>
    </xf>
    <xf numFmtId="0" fontId="88" fillId="0" borderId="3" xfId="0" applyFont="1" applyBorder="1" applyAlignment="1">
      <alignment horizontal="center" vertical="center" wrapText="1"/>
    </xf>
    <xf numFmtId="0" fontId="83" fillId="11" borderId="3" xfId="0" applyFont="1" applyFill="1" applyBorder="1" applyAlignment="1">
      <alignment horizontal="center" vertical="top" wrapText="1"/>
    </xf>
    <xf numFmtId="43" fontId="83" fillId="0" borderId="3" xfId="1" applyFont="1" applyBorder="1" applyAlignment="1">
      <alignment horizontal="right" vertical="center" wrapText="1"/>
    </xf>
    <xf numFmtId="0" fontId="84" fillId="6" borderId="11" xfId="0" applyFont="1" applyFill="1" applyBorder="1" applyAlignment="1">
      <alignment horizontal="center" vertical="top" wrapText="1"/>
    </xf>
    <xf numFmtId="0" fontId="84" fillId="6" borderId="12" xfId="0" applyFont="1" applyFill="1" applyBorder="1" applyAlignment="1">
      <alignment horizontal="center" vertical="top" wrapText="1"/>
    </xf>
    <xf numFmtId="0" fontId="84" fillId="6" borderId="13" xfId="0" applyFont="1" applyFill="1" applyBorder="1" applyAlignment="1">
      <alignment horizontal="center" vertical="top" wrapText="1"/>
    </xf>
    <xf numFmtId="0" fontId="87" fillId="6" borderId="3" xfId="0" applyFont="1" applyFill="1" applyBorder="1" applyAlignment="1">
      <alignment horizontal="left" vertical="top" wrapText="1"/>
    </xf>
    <xf numFmtId="43" fontId="83" fillId="0" borderId="3" xfId="1" applyFont="1" applyBorder="1" applyAlignment="1">
      <alignment horizontal="center" vertical="top"/>
    </xf>
    <xf numFmtId="0" fontId="87" fillId="0" borderId="3" xfId="0" applyFont="1" applyBorder="1" applyAlignment="1">
      <alignment horizontal="center" vertical="center"/>
    </xf>
    <xf numFmtId="0" fontId="84" fillId="5" borderId="11" xfId="0" applyFont="1" applyFill="1" applyBorder="1" applyAlignment="1">
      <alignment horizontal="center" vertical="top" wrapText="1"/>
    </xf>
    <xf numFmtId="0" fontId="84" fillId="5" borderId="12" xfId="0" applyFont="1" applyFill="1" applyBorder="1" applyAlignment="1">
      <alignment horizontal="center" vertical="top" wrapText="1"/>
    </xf>
    <xf numFmtId="0" fontId="84" fillId="5" borderId="13" xfId="0" applyFont="1" applyFill="1" applyBorder="1" applyAlignment="1">
      <alignment horizontal="center" vertical="top" wrapText="1"/>
    </xf>
    <xf numFmtId="0" fontId="84" fillId="3" borderId="11" xfId="0" applyFont="1" applyFill="1" applyBorder="1" applyAlignment="1">
      <alignment horizontal="center" vertical="top" wrapText="1"/>
    </xf>
    <xf numFmtId="0" fontId="84" fillId="3" borderId="12" xfId="0" applyFont="1" applyFill="1" applyBorder="1" applyAlignment="1">
      <alignment horizontal="center" vertical="top" wrapText="1"/>
    </xf>
    <xf numFmtId="0" fontId="84" fillId="3" borderId="13" xfId="0" applyFont="1" applyFill="1" applyBorder="1" applyAlignment="1">
      <alignment horizontal="center" vertical="top" wrapText="1"/>
    </xf>
    <xf numFmtId="0" fontId="84" fillId="25" borderId="11" xfId="0" applyFont="1" applyFill="1" applyBorder="1" applyAlignment="1">
      <alignment horizontal="center" vertical="top" wrapText="1"/>
    </xf>
    <xf numFmtId="0" fontId="84" fillId="25" borderId="12" xfId="0" applyFont="1" applyFill="1" applyBorder="1" applyAlignment="1">
      <alignment horizontal="center" vertical="top" wrapText="1"/>
    </xf>
    <xf numFmtId="0" fontId="84" fillId="25" borderId="13" xfId="0" applyFont="1" applyFill="1" applyBorder="1" applyAlignment="1">
      <alignment horizontal="center" vertical="top" wrapText="1"/>
    </xf>
    <xf numFmtId="0" fontId="68" fillId="5" borderId="11" xfId="0" applyFont="1" applyFill="1" applyBorder="1" applyAlignment="1">
      <alignment horizontal="center" vertical="center" wrapText="1"/>
    </xf>
    <xf numFmtId="0" fontId="68" fillId="5" borderId="12" xfId="0" applyFont="1" applyFill="1" applyBorder="1" applyAlignment="1">
      <alignment horizontal="center" vertical="center" wrapText="1"/>
    </xf>
    <xf numFmtId="0" fontId="68" fillId="5" borderId="13" xfId="0" applyFont="1" applyFill="1" applyBorder="1" applyAlignment="1">
      <alignment horizontal="center" vertical="center" wrapText="1"/>
    </xf>
    <xf numFmtId="0" fontId="83" fillId="5" borderId="11" xfId="0" applyFont="1" applyFill="1" applyBorder="1" applyAlignment="1">
      <alignment horizontal="center" vertical="top" wrapText="1"/>
    </xf>
    <xf numFmtId="0" fontId="83" fillId="5" borderId="12" xfId="0" applyFont="1" applyFill="1" applyBorder="1" applyAlignment="1">
      <alignment horizontal="center" vertical="top" wrapText="1"/>
    </xf>
    <xf numFmtId="0" fontId="83" fillId="5" borderId="13" xfId="0" applyFont="1" applyFill="1" applyBorder="1" applyAlignment="1">
      <alignment horizontal="center" vertical="top" wrapText="1"/>
    </xf>
    <xf numFmtId="0" fontId="83" fillId="3" borderId="3" xfId="0" applyFont="1" applyFill="1" applyBorder="1" applyAlignment="1">
      <alignment horizontal="center" vertical="top" wrapText="1"/>
    </xf>
    <xf numFmtId="0" fontId="84" fillId="3" borderId="3" xfId="0" applyFont="1" applyFill="1" applyBorder="1" applyAlignment="1">
      <alignment horizontal="center" vertical="top" wrapText="1"/>
    </xf>
    <xf numFmtId="0" fontId="83" fillId="0" borderId="11" xfId="51" applyFont="1" applyBorder="1" applyAlignment="1">
      <alignment horizontal="center" vertical="top" wrapText="1"/>
    </xf>
    <xf numFmtId="0" fontId="83" fillId="0" borderId="12" xfId="51" applyFont="1" applyBorder="1" applyAlignment="1">
      <alignment horizontal="center" vertical="top" wrapText="1"/>
    </xf>
    <xf numFmtId="0" fontId="83" fillId="0" borderId="13" xfId="51" applyFont="1" applyBorder="1" applyAlignment="1">
      <alignment horizontal="center" vertical="top" wrapText="1"/>
    </xf>
    <xf numFmtId="0" fontId="83" fillId="0" borderId="11" xfId="51" applyFont="1" applyBorder="1" applyAlignment="1">
      <alignment horizontal="justify" vertical="justify" wrapText="1"/>
    </xf>
    <xf numFmtId="0" fontId="83" fillId="0" borderId="12" xfId="51" applyFont="1" applyBorder="1" applyAlignment="1">
      <alignment horizontal="justify" vertical="justify" wrapText="1"/>
    </xf>
    <xf numFmtId="0" fontId="83" fillId="0" borderId="13" xfId="51" applyFont="1" applyBorder="1" applyAlignment="1">
      <alignment horizontal="justify" vertical="justify" wrapText="1"/>
    </xf>
    <xf numFmtId="0" fontId="83" fillId="0" borderId="3" xfId="0" applyFont="1" applyBorder="1" applyAlignment="1">
      <alignment horizontal="left" vertical="top"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4" xfId="0" applyFont="1" applyBorder="1" applyAlignment="1">
      <alignment horizontal="center" vertical="center" wrapText="1"/>
    </xf>
    <xf numFmtId="0" fontId="68" fillId="5" borderId="11" xfId="40" applyFont="1" applyFill="1" applyBorder="1" applyAlignment="1">
      <alignment horizontal="center" vertical="center"/>
    </xf>
    <xf numFmtId="0" fontId="68" fillId="5" borderId="12" xfId="40" applyFont="1" applyFill="1" applyBorder="1" applyAlignment="1">
      <alignment horizontal="center" vertical="center"/>
    </xf>
    <xf numFmtId="0" fontId="68" fillId="5" borderId="13" xfId="40" applyFont="1" applyFill="1" applyBorder="1" applyAlignment="1">
      <alignment horizontal="center" vertical="center"/>
    </xf>
    <xf numFmtId="0" fontId="17" fillId="0" borderId="15" xfId="0" applyFont="1" applyBorder="1" applyAlignment="1">
      <alignment horizontal="center" vertical="top" wrapText="1"/>
    </xf>
    <xf numFmtId="0" fontId="17" fillId="0" borderId="16" xfId="0" applyFont="1" applyBorder="1" applyAlignment="1">
      <alignment horizontal="center" vertical="top" wrapText="1"/>
    </xf>
    <xf numFmtId="0" fontId="17" fillId="0" borderId="14" xfId="0" applyFont="1" applyBorder="1" applyAlignment="1">
      <alignment horizontal="center" vertical="top" wrapText="1"/>
    </xf>
    <xf numFmtId="0" fontId="17" fillId="5" borderId="11" xfId="0" applyFont="1" applyFill="1" applyBorder="1" applyAlignment="1">
      <alignment horizontal="center" vertical="center" wrapText="1"/>
    </xf>
    <xf numFmtId="0" fontId="17" fillId="5"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0" borderId="11" xfId="0" applyFont="1" applyBorder="1" applyAlignment="1">
      <alignment horizontal="center" vertical="top" wrapText="1"/>
    </xf>
    <xf numFmtId="0" fontId="17" fillId="0" borderId="12" xfId="0" applyFont="1" applyBorder="1" applyAlignment="1">
      <alignment horizontal="center" vertical="top" wrapText="1"/>
    </xf>
    <xf numFmtId="0" fontId="17" fillId="0" borderId="13" xfId="0" applyFont="1" applyBorder="1" applyAlignment="1">
      <alignment horizontal="center" vertical="top" wrapText="1"/>
    </xf>
    <xf numFmtId="0" fontId="68" fillId="5" borderId="11" xfId="40" applyFont="1" applyFill="1" applyBorder="1" applyAlignment="1">
      <alignment horizontal="center" vertical="top"/>
    </xf>
    <xf numFmtId="0" fontId="68" fillId="5" borderId="12" xfId="40" applyFont="1" applyFill="1" applyBorder="1" applyAlignment="1">
      <alignment horizontal="center" vertical="top"/>
    </xf>
    <xf numFmtId="0" fontId="68" fillId="5" borderId="13" xfId="40" applyFont="1" applyFill="1" applyBorder="1" applyAlignment="1">
      <alignment horizontal="center" vertical="top"/>
    </xf>
    <xf numFmtId="0" fontId="68" fillId="25" borderId="11" xfId="40" applyFont="1" applyFill="1" applyBorder="1" applyAlignment="1">
      <alignment horizontal="center" vertical="top"/>
    </xf>
    <xf numFmtId="0" fontId="68" fillId="25" borderId="12" xfId="40" applyFont="1" applyFill="1" applyBorder="1" applyAlignment="1">
      <alignment horizontal="center" vertical="top"/>
    </xf>
    <xf numFmtId="0" fontId="68" fillId="25" borderId="13" xfId="40" applyFont="1" applyFill="1" applyBorder="1" applyAlignment="1">
      <alignment horizontal="center" vertical="top"/>
    </xf>
    <xf numFmtId="0" fontId="68" fillId="5" borderId="1" xfId="40" applyFont="1" applyFill="1" applyBorder="1" applyAlignment="1">
      <alignment horizontal="center" vertical="top"/>
    </xf>
    <xf numFmtId="0" fontId="68" fillId="5" borderId="9" xfId="40" applyFont="1" applyFill="1" applyBorder="1" applyAlignment="1">
      <alignment horizontal="center" vertical="top"/>
    </xf>
    <xf numFmtId="0" fontId="68" fillId="5" borderId="2" xfId="40" applyFont="1" applyFill="1" applyBorder="1" applyAlignment="1">
      <alignment horizontal="center" vertical="top"/>
    </xf>
    <xf numFmtId="0" fontId="17" fillId="5" borderId="11" xfId="0" applyFont="1" applyFill="1" applyBorder="1" applyAlignment="1">
      <alignment horizontal="center" vertical="top" wrapText="1"/>
    </xf>
    <xf numFmtId="0" fontId="17" fillId="5" borderId="12"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7" fillId="25" borderId="11" xfId="0" applyFont="1" applyFill="1" applyBorder="1" applyAlignment="1">
      <alignment horizontal="center" vertical="top" wrapText="1"/>
    </xf>
    <xf numFmtId="0" fontId="17" fillId="25" borderId="12" xfId="0" applyFont="1" applyFill="1" applyBorder="1" applyAlignment="1">
      <alignment horizontal="center" vertical="top" wrapText="1"/>
    </xf>
    <xf numFmtId="0" fontId="17" fillId="25" borderId="13" xfId="0" applyFont="1" applyFill="1" applyBorder="1" applyAlignment="1">
      <alignment horizontal="center" vertical="top" wrapText="1"/>
    </xf>
    <xf numFmtId="0" fontId="17" fillId="25" borderId="11" xfId="40" applyFont="1" applyFill="1" applyBorder="1" applyAlignment="1">
      <alignment horizontal="center" vertical="top"/>
    </xf>
    <xf numFmtId="0" fontId="17" fillId="25" borderId="12" xfId="40" applyFont="1" applyFill="1" applyBorder="1" applyAlignment="1">
      <alignment horizontal="center" vertical="top"/>
    </xf>
    <xf numFmtId="0" fontId="17" fillId="25" borderId="13" xfId="40" applyFont="1" applyFill="1" applyBorder="1" applyAlignment="1">
      <alignment horizontal="center" vertical="top"/>
    </xf>
    <xf numFmtId="0" fontId="17" fillId="5" borderId="1"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9" fillId="5" borderId="11" xfId="0" applyFont="1" applyFill="1" applyBorder="1" applyAlignment="1">
      <alignment horizontal="center" vertical="top" wrapText="1"/>
    </xf>
    <xf numFmtId="0" fontId="19" fillId="5" borderId="12" xfId="0" applyFont="1" applyFill="1" applyBorder="1" applyAlignment="1">
      <alignment horizontal="center" vertical="top" wrapText="1"/>
    </xf>
    <xf numFmtId="0" fontId="19" fillId="5" borderId="13" xfId="0" applyFont="1" applyFill="1" applyBorder="1" applyAlignment="1">
      <alignment horizontal="center" vertical="top" wrapText="1"/>
    </xf>
    <xf numFmtId="0" fontId="69" fillId="5" borderId="11" xfId="0" applyFont="1" applyFill="1" applyBorder="1" applyAlignment="1">
      <alignment horizontal="center" vertical="top" wrapText="1"/>
    </xf>
    <xf numFmtId="0" fontId="69" fillId="5" borderId="12" xfId="0" applyFont="1" applyFill="1" applyBorder="1" applyAlignment="1">
      <alignment horizontal="center" vertical="top" wrapText="1"/>
    </xf>
    <xf numFmtId="0" fontId="69" fillId="5" borderId="13" xfId="0" applyFont="1" applyFill="1" applyBorder="1" applyAlignment="1">
      <alignment horizontal="center" vertical="top" wrapText="1"/>
    </xf>
    <xf numFmtId="0" fontId="73" fillId="0" borderId="0" xfId="0" applyFont="1" applyAlignment="1">
      <alignment horizontal="center" vertical="center"/>
    </xf>
    <xf numFmtId="0" fontId="31" fillId="0" borderId="38" xfId="51" applyFont="1" applyBorder="1" applyAlignment="1">
      <alignment horizontal="center" vertical="center" wrapText="1"/>
    </xf>
    <xf numFmtId="0" fontId="31" fillId="0" borderId="39" xfId="51" applyFont="1" applyBorder="1" applyAlignment="1">
      <alignment horizontal="center" vertical="center" wrapText="1"/>
    </xf>
    <xf numFmtId="0" fontId="31" fillId="0" borderId="40" xfId="51" applyFont="1" applyBorder="1" applyAlignment="1">
      <alignment horizontal="center" vertical="center" wrapText="1"/>
    </xf>
    <xf numFmtId="0" fontId="31" fillId="0" borderId="39" xfId="0" applyFont="1" applyBorder="1" applyAlignment="1">
      <alignment horizontal="center" vertical="center" wrapText="1"/>
    </xf>
    <xf numFmtId="0" fontId="76" fillId="0" borderId="40" xfId="0" applyFont="1" applyBorder="1" applyAlignment="1">
      <alignment horizontal="center" vertical="center" wrapText="1"/>
    </xf>
    <xf numFmtId="2" fontId="9" fillId="0" borderId="0" xfId="44" applyNumberFormat="1" applyFont="1" applyAlignment="1" applyProtection="1">
      <alignment horizontal="left" vertical="center"/>
      <protection hidden="1"/>
    </xf>
    <xf numFmtId="0" fontId="148" fillId="5" borderId="56" xfId="0" applyFont="1" applyFill="1" applyBorder="1" applyAlignment="1">
      <alignment horizontal="center" vertical="center" wrapText="1"/>
    </xf>
    <xf numFmtId="0" fontId="178" fillId="5" borderId="56" xfId="51" applyFont="1" applyFill="1" applyBorder="1" applyAlignment="1">
      <alignment horizontal="center" vertical="center" wrapText="1"/>
    </xf>
    <xf numFmtId="0" fontId="116" fillId="5" borderId="56" xfId="51" applyFont="1" applyFill="1" applyBorder="1" applyAlignment="1">
      <alignment horizontal="center" vertical="center" wrapText="1"/>
    </xf>
    <xf numFmtId="0" fontId="115" fillId="5" borderId="56" xfId="0" applyFont="1" applyFill="1" applyBorder="1" applyAlignment="1">
      <alignment horizontal="left" vertical="center" wrapText="1"/>
    </xf>
    <xf numFmtId="0" fontId="116" fillId="5" borderId="60" xfId="0" applyFont="1" applyFill="1" applyBorder="1" applyAlignment="1">
      <alignment horizontal="center" vertical="center" wrapText="1"/>
    </xf>
    <xf numFmtId="0" fontId="116" fillId="5" borderId="54" xfId="0" applyFont="1" applyFill="1" applyBorder="1" applyAlignment="1">
      <alignment horizontal="center" vertical="center" wrapText="1"/>
    </xf>
    <xf numFmtId="0" fontId="116" fillId="5" borderId="55" xfId="0" applyFont="1" applyFill="1" applyBorder="1" applyAlignment="1">
      <alignment horizontal="center" vertical="center" wrapText="1"/>
    </xf>
    <xf numFmtId="0" fontId="124" fillId="5" borderId="56" xfId="0" applyFont="1" applyFill="1" applyBorder="1" applyAlignment="1">
      <alignment horizontal="center" vertical="center"/>
    </xf>
    <xf numFmtId="0" fontId="124" fillId="5" borderId="56" xfId="0" applyFont="1" applyFill="1" applyBorder="1" applyAlignment="1">
      <alignment horizontal="center" vertical="center" wrapText="1"/>
    </xf>
    <xf numFmtId="0" fontId="179" fillId="5" borderId="56" xfId="0" applyFont="1" applyFill="1" applyBorder="1" applyAlignment="1">
      <alignment horizontal="center" vertical="center" textRotation="90" wrapText="1"/>
    </xf>
    <xf numFmtId="0" fontId="116" fillId="5" borderId="56" xfId="0" applyFont="1" applyFill="1" applyBorder="1" applyAlignment="1">
      <alignment horizontal="center" vertical="center"/>
    </xf>
    <xf numFmtId="0" fontId="124" fillId="5" borderId="0" xfId="0" applyFont="1" applyFill="1" applyBorder="1" applyAlignment="1">
      <alignment horizontal="center" vertical="center"/>
    </xf>
    <xf numFmtId="0" fontId="122" fillId="5" borderId="0" xfId="34" applyFont="1" applyFill="1" applyAlignment="1">
      <alignment horizontal="center"/>
    </xf>
    <xf numFmtId="0" fontId="73" fillId="5" borderId="56" xfId="51" applyFont="1" applyFill="1" applyBorder="1" applyAlignment="1">
      <alignment horizontal="center" vertical="center" wrapText="1"/>
    </xf>
    <xf numFmtId="0" fontId="114" fillId="5" borderId="56" xfId="51" applyFont="1" applyFill="1" applyBorder="1" applyAlignment="1">
      <alignment horizontal="center" vertical="center" wrapText="1"/>
    </xf>
    <xf numFmtId="0" fontId="8" fillId="5" borderId="56" xfId="0" applyFont="1" applyFill="1" applyBorder="1" applyAlignment="1">
      <alignment horizontal="left" vertical="center" wrapText="1"/>
    </xf>
    <xf numFmtId="0" fontId="118" fillId="6" borderId="56" xfId="0" applyFont="1" applyFill="1" applyBorder="1" applyAlignment="1">
      <alignment horizontal="left" vertical="center" wrapText="1"/>
    </xf>
    <xf numFmtId="0" fontId="118" fillId="5" borderId="56" xfId="0" applyFont="1" applyFill="1" applyBorder="1" applyAlignment="1">
      <alignment horizontal="left" vertical="center" wrapText="1"/>
    </xf>
    <xf numFmtId="0" fontId="17" fillId="5" borderId="60" xfId="0" applyFont="1" applyFill="1" applyBorder="1" applyAlignment="1">
      <alignment horizontal="center" vertical="center"/>
    </xf>
    <xf numFmtId="0" fontId="17" fillId="5" borderId="54" xfId="0" applyFont="1" applyFill="1" applyBorder="1" applyAlignment="1">
      <alignment horizontal="center" vertical="center"/>
    </xf>
    <xf numFmtId="0" fontId="17" fillId="5" borderId="55" xfId="0" applyFont="1" applyFill="1" applyBorder="1" applyAlignment="1">
      <alignment horizontal="center" vertical="center"/>
    </xf>
    <xf numFmtId="0" fontId="17" fillId="5" borderId="56" xfId="0" applyFont="1" applyFill="1" applyBorder="1" applyAlignment="1">
      <alignment horizontal="center" vertical="center" wrapText="1"/>
    </xf>
    <xf numFmtId="49" fontId="19" fillId="37" borderId="56" xfId="125" applyNumberFormat="1" applyFont="1" applyFill="1" applyBorder="1" applyAlignment="1">
      <alignment horizontal="center" vertical="center" wrapText="1"/>
    </xf>
    <xf numFmtId="0" fontId="19" fillId="53" borderId="56" xfId="125" applyFont="1" applyFill="1" applyBorder="1" applyAlignment="1">
      <alignment horizontal="left" vertical="center" wrapText="1"/>
    </xf>
    <xf numFmtId="0" fontId="79" fillId="5" borderId="60" xfId="0" applyFont="1" applyFill="1" applyBorder="1" applyAlignment="1">
      <alignment horizontal="center" vertical="center" wrapText="1"/>
    </xf>
    <xf numFmtId="0" fontId="79" fillId="5" borderId="54" xfId="0" applyFont="1" applyFill="1" applyBorder="1" applyAlignment="1">
      <alignment horizontal="center" vertical="center" wrapText="1"/>
    </xf>
    <xf numFmtId="0" fontId="79" fillId="5" borderId="55" xfId="0" applyFont="1" applyFill="1" applyBorder="1" applyAlignment="1">
      <alignment horizontal="center" vertical="center" wrapText="1"/>
    </xf>
    <xf numFmtId="0" fontId="38" fillId="5" borderId="56" xfId="0" applyFont="1" applyFill="1" applyBorder="1" applyAlignment="1">
      <alignment horizontal="center" vertical="center"/>
    </xf>
    <xf numFmtId="0" fontId="38" fillId="37" borderId="56" xfId="0" applyFont="1" applyFill="1" applyBorder="1" applyAlignment="1">
      <alignment horizontal="center" vertical="center" wrapText="1"/>
    </xf>
    <xf numFmtId="0" fontId="126" fillId="37" borderId="56" xfId="0" applyFont="1" applyFill="1" applyBorder="1" applyAlignment="1">
      <alignment horizontal="center" vertical="center" textRotation="90" wrapText="1"/>
    </xf>
    <xf numFmtId="0" fontId="32" fillId="0" borderId="0" xfId="34" applyFont="1" applyAlignment="1">
      <alignment horizontal="center" vertical="center"/>
    </xf>
    <xf numFmtId="0" fontId="127" fillId="0" borderId="0" xfId="51" applyFont="1" applyAlignment="1">
      <alignment horizontal="center" vertical="center" wrapText="1"/>
    </xf>
    <xf numFmtId="0" fontId="128" fillId="0" borderId="8" xfId="126" applyFont="1" applyBorder="1" applyAlignment="1">
      <alignment horizontal="center" vertical="center"/>
    </xf>
    <xf numFmtId="0" fontId="79" fillId="0" borderId="14" xfId="152" applyFont="1" applyBorder="1" applyAlignment="1">
      <alignment horizontal="center" vertical="center" wrapText="1"/>
    </xf>
    <xf numFmtId="0" fontId="32" fillId="0" borderId="0" xfId="34" applyFont="1" applyAlignment="1">
      <alignment horizontal="center"/>
    </xf>
    <xf numFmtId="0" fontId="99" fillId="0" borderId="42" xfId="0" applyFont="1" applyBorder="1" applyAlignment="1">
      <alignment horizontal="center" vertical="center"/>
    </xf>
    <xf numFmtId="0" fontId="41" fillId="0" borderId="60"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6" xfId="0" applyFont="1" applyBorder="1" applyAlignment="1">
      <alignment horizontal="center" vertical="center" wrapText="1"/>
    </xf>
    <xf numFmtId="0" fontId="99" fillId="0" borderId="64" xfId="0" applyFont="1" applyBorder="1" applyAlignment="1">
      <alignment horizontal="center" vertical="center"/>
    </xf>
    <xf numFmtId="0" fontId="12" fillId="5" borderId="44" xfId="42" applyFill="1" applyBorder="1" applyAlignment="1">
      <alignment horizontal="center"/>
    </xf>
    <xf numFmtId="0" fontId="12" fillId="5" borderId="51" xfId="42" applyFill="1" applyBorder="1" applyAlignment="1">
      <alignment horizontal="center"/>
    </xf>
    <xf numFmtId="0" fontId="12" fillId="5" borderId="52" xfId="42" applyFill="1" applyBorder="1" applyAlignment="1">
      <alignment horizontal="center"/>
    </xf>
    <xf numFmtId="0" fontId="143" fillId="0" borderId="44" xfId="42" applyFont="1" applyBorder="1" applyAlignment="1">
      <alignment horizontal="center"/>
    </xf>
    <xf numFmtId="0" fontId="143" fillId="0" borderId="51" xfId="42" applyFont="1" applyBorder="1" applyAlignment="1">
      <alignment horizontal="center"/>
    </xf>
    <xf numFmtId="0" fontId="143" fillId="0" borderId="52" xfId="42" applyFont="1" applyBorder="1" applyAlignment="1">
      <alignment horizontal="center"/>
    </xf>
    <xf numFmtId="0" fontId="143" fillId="0" borderId="44" xfId="42" applyFont="1" applyBorder="1" applyAlignment="1">
      <alignment horizontal="center" vertical="center" wrapText="1"/>
    </xf>
    <xf numFmtId="0" fontId="143" fillId="0" borderId="51" xfId="42" applyFont="1" applyBorder="1" applyAlignment="1">
      <alignment horizontal="center" vertical="center" wrapText="1"/>
    </xf>
    <xf numFmtId="0" fontId="143" fillId="0" borderId="52" xfId="42" applyFont="1" applyBorder="1" applyAlignment="1">
      <alignment horizontal="center" vertical="center" wrapText="1"/>
    </xf>
    <xf numFmtId="0" fontId="12" fillId="0" borderId="44" xfId="42" applyBorder="1" applyAlignment="1">
      <alignment horizontal="center"/>
    </xf>
    <xf numFmtId="0" fontId="12" fillId="0" borderId="51" xfId="42" applyBorder="1" applyAlignment="1">
      <alignment horizontal="center"/>
    </xf>
    <xf numFmtId="0" fontId="12" fillId="0" borderId="52" xfId="42" applyBorder="1" applyAlignment="1">
      <alignment horizontal="center"/>
    </xf>
    <xf numFmtId="0" fontId="143" fillId="51" borderId="44" xfId="42" applyFont="1" applyFill="1" applyBorder="1" applyAlignment="1">
      <alignment horizontal="center" vertical="center"/>
    </xf>
    <xf numFmtId="0" fontId="143" fillId="51" borderId="51" xfId="42" applyFont="1" applyFill="1" applyBorder="1" applyAlignment="1">
      <alignment horizontal="center" vertical="center"/>
    </xf>
    <xf numFmtId="0" fontId="143" fillId="51" borderId="52" xfId="42" applyFont="1" applyFill="1" applyBorder="1" applyAlignment="1">
      <alignment horizontal="center" vertical="center"/>
    </xf>
    <xf numFmtId="0" fontId="143" fillId="41" borderId="44" xfId="42" applyFont="1" applyFill="1" applyBorder="1" applyAlignment="1">
      <alignment horizontal="center" vertical="center"/>
    </xf>
    <xf numFmtId="0" fontId="143" fillId="41" borderId="51" xfId="42" applyFont="1" applyFill="1" applyBorder="1" applyAlignment="1">
      <alignment horizontal="center" vertical="center"/>
    </xf>
    <xf numFmtId="0" fontId="143" fillId="41" borderId="52" xfId="42" applyFont="1" applyFill="1" applyBorder="1" applyAlignment="1">
      <alignment horizontal="center" vertical="center"/>
    </xf>
    <xf numFmtId="0" fontId="143" fillId="0" borderId="42" xfId="42" applyFont="1" applyBorder="1" applyAlignment="1">
      <alignment horizontal="center" vertical="center"/>
    </xf>
    <xf numFmtId="0" fontId="187" fillId="5" borderId="9" xfId="58" applyFont="1" applyFill="1" applyBorder="1" applyAlignment="1" applyProtection="1">
      <alignment horizontal="center"/>
    </xf>
    <xf numFmtId="0" fontId="28" fillId="5" borderId="9" xfId="0" applyFont="1" applyFill="1" applyBorder="1" applyAlignment="1">
      <alignment horizontal="center"/>
    </xf>
    <xf numFmtId="0" fontId="28" fillId="5" borderId="0" xfId="0" applyFont="1" applyFill="1" applyAlignment="1">
      <alignment horizontal="center"/>
    </xf>
    <xf numFmtId="0" fontId="19" fillId="5" borderId="56" xfId="52" applyFont="1" applyFill="1" applyBorder="1" applyAlignment="1">
      <alignment horizontal="left" vertical="center"/>
    </xf>
    <xf numFmtId="0" fontId="19" fillId="5" borderId="56" xfId="51" applyFont="1" applyFill="1" applyBorder="1" applyAlignment="1">
      <alignment horizontal="center" vertical="center" wrapText="1"/>
    </xf>
    <xf numFmtId="0" fontId="19" fillId="5" borderId="56" xfId="0" applyFont="1" applyFill="1" applyBorder="1" applyAlignment="1">
      <alignment horizontal="center" vertical="center"/>
    </xf>
    <xf numFmtId="0" fontId="19" fillId="5" borderId="56" xfId="0" applyFont="1" applyFill="1" applyBorder="1" applyAlignment="1">
      <alignment horizontal="center" vertical="center" wrapText="1"/>
    </xf>
    <xf numFmtId="0" fontId="17" fillId="5" borderId="56" xfId="0" applyFont="1" applyFill="1" applyBorder="1" applyAlignment="1">
      <alignment horizontal="center" vertical="center" textRotation="90" wrapText="1"/>
    </xf>
    <xf numFmtId="0" fontId="129" fillId="5" borderId="60" xfId="51" applyFont="1" applyFill="1" applyBorder="1" applyAlignment="1">
      <alignment horizontal="center" vertical="center" wrapText="1"/>
    </xf>
    <xf numFmtId="0" fontId="129" fillId="5" borderId="54" xfId="51" applyFont="1" applyFill="1" applyBorder="1" applyAlignment="1">
      <alignment horizontal="center" vertical="center" wrapText="1"/>
    </xf>
    <xf numFmtId="0" fontId="129" fillId="5" borderId="55" xfId="51" applyFont="1" applyFill="1" applyBorder="1" applyAlignment="1">
      <alignment horizontal="center" vertical="center" wrapText="1"/>
    </xf>
    <xf numFmtId="0" fontId="19" fillId="5" borderId="60" xfId="51" applyFont="1" applyFill="1" applyBorder="1" applyAlignment="1">
      <alignment horizontal="center" vertical="center" wrapText="1"/>
    </xf>
    <xf numFmtId="0" fontId="19" fillId="5" borderId="54" xfId="51" applyFont="1" applyFill="1" applyBorder="1" applyAlignment="1">
      <alignment horizontal="center" vertical="center" wrapText="1"/>
    </xf>
    <xf numFmtId="0" fontId="19" fillId="5" borderId="55" xfId="51" applyFont="1" applyFill="1" applyBorder="1" applyAlignment="1">
      <alignment horizontal="center" vertical="center" wrapText="1"/>
    </xf>
    <xf numFmtId="0" fontId="17" fillId="5" borderId="56" xfId="0" applyFont="1" applyFill="1" applyBorder="1" applyAlignment="1">
      <alignment horizontal="left" vertical="center" wrapText="1"/>
    </xf>
    <xf numFmtId="0" fontId="134" fillId="5" borderId="45" xfId="0" applyFont="1" applyFill="1" applyBorder="1" applyAlignment="1">
      <alignment horizontal="center" vertical="top" wrapText="1"/>
    </xf>
    <xf numFmtId="0" fontId="134" fillId="5" borderId="63" xfId="0" applyFont="1" applyFill="1" applyBorder="1" applyAlignment="1">
      <alignment horizontal="center" vertical="top" wrapText="1"/>
    </xf>
    <xf numFmtId="0" fontId="134" fillId="5" borderId="46" xfId="0" applyFont="1" applyFill="1" applyBorder="1" applyAlignment="1">
      <alignment horizontal="center" vertical="top" wrapText="1"/>
    </xf>
    <xf numFmtId="49" fontId="38" fillId="37" borderId="44" xfId="125" applyNumberFormat="1" applyFont="1" applyFill="1" applyBorder="1" applyAlignment="1">
      <alignment horizontal="center" vertical="top" wrapText="1"/>
    </xf>
    <xf numFmtId="49" fontId="38" fillId="37" borderId="51" xfId="125" applyNumberFormat="1" applyFont="1" applyFill="1" applyBorder="1" applyAlignment="1">
      <alignment horizontal="center" vertical="top" wrapText="1"/>
    </xf>
    <xf numFmtId="49" fontId="38" fillId="37" borderId="52" xfId="125" applyNumberFormat="1" applyFont="1" applyFill="1" applyBorder="1" applyAlignment="1">
      <alignment horizontal="center" vertical="top" wrapText="1"/>
    </xf>
    <xf numFmtId="0" fontId="38" fillId="53" borderId="60" xfId="125" applyFont="1" applyFill="1" applyBorder="1" applyAlignment="1">
      <alignment horizontal="left" vertical="top" wrapText="1"/>
    </xf>
    <xf numFmtId="0" fontId="38" fillId="53" borderId="54" xfId="125" applyFont="1" applyFill="1" applyBorder="1" applyAlignment="1">
      <alignment horizontal="left" vertical="top" wrapText="1"/>
    </xf>
    <xf numFmtId="0" fontId="8" fillId="5" borderId="56" xfId="0" applyFont="1" applyFill="1" applyBorder="1" applyAlignment="1">
      <alignment horizontal="left" vertical="top" wrapText="1"/>
    </xf>
    <xf numFmtId="0" fontId="8" fillId="5" borderId="60" xfId="0" applyFont="1" applyFill="1" applyBorder="1" applyAlignment="1">
      <alignment horizontal="left" vertical="top" wrapText="1"/>
    </xf>
    <xf numFmtId="0" fontId="8" fillId="5" borderId="54" xfId="0" applyFont="1" applyFill="1" applyBorder="1" applyAlignment="1">
      <alignment horizontal="left" vertical="top" wrapText="1"/>
    </xf>
    <xf numFmtId="0" fontId="8" fillId="5" borderId="55" xfId="0" applyFont="1" applyFill="1" applyBorder="1" applyAlignment="1">
      <alignment horizontal="left" vertical="top" wrapText="1"/>
    </xf>
    <xf numFmtId="0" fontId="126" fillId="5" borderId="56" xfId="52" applyFont="1" applyFill="1" applyBorder="1" applyAlignment="1">
      <alignment horizontal="center" vertical="top"/>
    </xf>
    <xf numFmtId="0" fontId="38" fillId="5" borderId="56" xfId="0" applyFont="1" applyFill="1" applyBorder="1" applyAlignment="1">
      <alignment horizontal="center" vertical="top"/>
    </xf>
    <xf numFmtId="0" fontId="38" fillId="37" borderId="56" xfId="0" applyFont="1" applyFill="1" applyBorder="1" applyAlignment="1">
      <alignment horizontal="center" vertical="top" wrapText="1"/>
    </xf>
    <xf numFmtId="0" fontId="126" fillId="37" borderId="56" xfId="0" applyFont="1" applyFill="1" applyBorder="1" applyAlignment="1">
      <alignment horizontal="center" vertical="top" textRotation="90" wrapText="1"/>
    </xf>
    <xf numFmtId="0" fontId="73" fillId="5" borderId="60" xfId="51" applyFont="1" applyFill="1" applyBorder="1" applyAlignment="1">
      <alignment horizontal="center" vertical="top" wrapText="1"/>
    </xf>
    <xf numFmtId="0" fontId="73" fillId="5" borderId="54" xfId="51" applyFont="1" applyFill="1" applyBorder="1" applyAlignment="1">
      <alignment horizontal="center" vertical="top" wrapText="1"/>
    </xf>
    <xf numFmtId="0" fontId="73" fillId="5" borderId="55" xfId="51" applyFont="1" applyFill="1" applyBorder="1" applyAlignment="1">
      <alignment horizontal="center" vertical="top" wrapText="1"/>
    </xf>
    <xf numFmtId="0" fontId="31" fillId="5" borderId="60" xfId="51" applyFont="1" applyFill="1" applyBorder="1" applyAlignment="1">
      <alignment horizontal="center" vertical="top" wrapText="1"/>
    </xf>
    <xf numFmtId="0" fontId="31" fillId="5" borderId="54" xfId="51" applyFont="1" applyFill="1" applyBorder="1" applyAlignment="1">
      <alignment horizontal="center" vertical="top" wrapText="1"/>
    </xf>
    <xf numFmtId="0" fontId="31" fillId="5" borderId="55" xfId="51" applyFont="1" applyFill="1" applyBorder="1" applyAlignment="1">
      <alignment horizontal="center" vertical="top" wrapText="1"/>
    </xf>
    <xf numFmtId="0" fontId="79" fillId="0" borderId="46" xfId="152" applyFont="1" applyBorder="1" applyAlignment="1">
      <alignment horizontal="center" vertical="center" wrapText="1"/>
    </xf>
    <xf numFmtId="0" fontId="15" fillId="0" borderId="0" xfId="0" applyFont="1" applyAlignment="1">
      <alignment horizontal="center"/>
    </xf>
    <xf numFmtId="0" fontId="38" fillId="0" borderId="56" xfId="34" applyFont="1" applyBorder="1" applyAlignment="1">
      <alignment horizontal="center" vertical="center" wrapText="1"/>
    </xf>
    <xf numFmtId="0" fontId="38" fillId="0" borderId="56" xfId="34" applyFont="1" applyBorder="1" applyAlignment="1">
      <alignment horizontal="right" vertical="center"/>
    </xf>
    <xf numFmtId="0" fontId="38" fillId="0" borderId="0" xfId="34" applyFont="1" applyBorder="1" applyAlignment="1">
      <alignment horizontal="center" vertical="center" wrapText="1"/>
    </xf>
    <xf numFmtId="0" fontId="8" fillId="0" borderId="60" xfId="34" applyBorder="1" applyAlignment="1">
      <alignment horizontal="left" vertical="center" wrapText="1"/>
    </xf>
    <xf numFmtId="0" fontId="8" fillId="0" borderId="54" xfId="34" applyBorder="1" applyAlignment="1">
      <alignment horizontal="left" vertical="center" wrapText="1"/>
    </xf>
    <xf numFmtId="0" fontId="8" fillId="0" borderId="55" xfId="34" applyBorder="1" applyAlignment="1">
      <alignment horizontal="left" vertical="center" wrapText="1"/>
    </xf>
    <xf numFmtId="0" fontId="128" fillId="0" borderId="0" xfId="34" applyFont="1" applyAlignment="1">
      <alignment horizontal="center" vertical="center"/>
    </xf>
    <xf numFmtId="0" fontId="137" fillId="0" borderId="0" xfId="34" applyFont="1" applyAlignment="1">
      <alignment horizontal="center" vertical="top" wrapText="1"/>
    </xf>
    <xf numFmtId="0" fontId="38" fillId="0" borderId="64" xfId="34" applyFont="1" applyBorder="1" applyAlignment="1">
      <alignment horizontal="center" vertical="center" wrapText="1"/>
    </xf>
    <xf numFmtId="0" fontId="38" fillId="0" borderId="56" xfId="34" applyFont="1" applyBorder="1" applyAlignment="1">
      <alignment horizontal="center" vertical="center"/>
    </xf>
    <xf numFmtId="0" fontId="8" fillId="0" borderId="65" xfId="34" applyBorder="1" applyAlignment="1">
      <alignment horizontal="left" vertical="top" wrapText="1"/>
    </xf>
    <xf numFmtId="0" fontId="8" fillId="0" borderId="9" xfId="34" applyBorder="1" applyAlignment="1">
      <alignment horizontal="left" vertical="top" wrapText="1"/>
    </xf>
    <xf numFmtId="0" fontId="8" fillId="0" borderId="2" xfId="34" applyBorder="1" applyAlignment="1">
      <alignment horizontal="left" vertical="top" wrapText="1"/>
    </xf>
  </cellXfs>
  <cellStyles count="185">
    <cellStyle name="?? 6" xfId="61"/>
    <cellStyle name="75" xfId="3"/>
    <cellStyle name="ÅëÈ­ [0]_±âÅ¸" xfId="4"/>
    <cellStyle name="ÅëÈ­_±âÅ¸" xfId="5"/>
    <cellStyle name="ÄÞ¸¶ [0]_±âÅ¸" xfId="6"/>
    <cellStyle name="ÄÞ¸¶_±âÅ¸" xfId="7"/>
    <cellStyle name="Ç¥ÁØ_¿¬°£´©°è¿¹»ó" xfId="8"/>
    <cellStyle name="Comma" xfId="1" builtinId="3"/>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10" xfId="162"/>
    <cellStyle name="Comma 11" xfId="174"/>
    <cellStyle name="Comma 12" xfId="175"/>
    <cellStyle name="Comma 13" xfId="180"/>
    <cellStyle name="Comma 2" xfId="17"/>
    <cellStyle name="Comma 2 10" xfId="63"/>
    <cellStyle name="Comma 2 2" xfId="64"/>
    <cellStyle name="Comma 2 2 2" xfId="65"/>
    <cellStyle name="Comma 2 3" xfId="66"/>
    <cellStyle name="Comma 2 4" xfId="67"/>
    <cellStyle name="Comma 2 5" xfId="68"/>
    <cellStyle name="Comma 2 6" xfId="69"/>
    <cellStyle name="Comma 2 7" xfId="70"/>
    <cellStyle name="Comma 2 8" xfId="71"/>
    <cellStyle name="Comma 2 9" xfId="72"/>
    <cellStyle name="Comma 3" xfId="73"/>
    <cellStyle name="Comma 3 2" xfId="74"/>
    <cellStyle name="Comma 3 3" xfId="18"/>
    <cellStyle name="Comma 4" xfId="75"/>
    <cellStyle name="Comma 4 2" xfId="76"/>
    <cellStyle name="Comma 4 3" xfId="77"/>
    <cellStyle name="Comma 5" xfId="78"/>
    <cellStyle name="Comma 5 2" xfId="79"/>
    <cellStyle name="Comma 5 3" xfId="80"/>
    <cellStyle name="Comma 6" xfId="81"/>
    <cellStyle name="Comma 6 2" xfId="82"/>
    <cellStyle name="Comma 7" xfId="19"/>
    <cellStyle name="Comma 7 2" xfId="84"/>
    <cellStyle name="Comma 7 3" xfId="83"/>
    <cellStyle name="Comma 7 4" xfId="179"/>
    <cellStyle name="Comma 8" xfId="85"/>
    <cellStyle name="Comma 9" xfId="62"/>
    <cellStyle name="Currency 2" xfId="20"/>
    <cellStyle name="Currency 2 10" xfId="86"/>
    <cellStyle name="Currency 2 11" xfId="87"/>
    <cellStyle name="Currency 2 12" xfId="88"/>
    <cellStyle name="Currency 2 2" xfId="21"/>
    <cellStyle name="Currency 2 3" xfId="22"/>
    <cellStyle name="Currency 2 4" xfId="89"/>
    <cellStyle name="Currency 2 4 2" xfId="90"/>
    <cellStyle name="Currency 2 4 2 2" xfId="91"/>
    <cellStyle name="Currency 2 4 2 3" xfId="92"/>
    <cellStyle name="Currency 2 4 3" xfId="93"/>
    <cellStyle name="Currency 2 5" xfId="94"/>
    <cellStyle name="Currency 2 6" xfId="95"/>
    <cellStyle name="Currency 2 7" xfId="96"/>
    <cellStyle name="Currency 2 8" xfId="97"/>
    <cellStyle name="Currency 2 9" xfId="98"/>
    <cellStyle name="Currency 3" xfId="23"/>
    <cellStyle name="Currency 3 2" xfId="100"/>
    <cellStyle name="Currency 3 3" xfId="101"/>
    <cellStyle name="Currency 3 4" xfId="99"/>
    <cellStyle name="Currency 4" xfId="102"/>
    <cellStyle name="Currency 4 2" xfId="103"/>
    <cellStyle name="Currency 4 3" xfId="104"/>
    <cellStyle name="Currency 5" xfId="105"/>
    <cellStyle name="Currency 5 2" xfId="106"/>
    <cellStyle name="Currency 5 3" xfId="107"/>
    <cellStyle name="Currency 6" xfId="108"/>
    <cellStyle name="Currency 6 2" xfId="109"/>
    <cellStyle name="Currency 7" xfId="110"/>
    <cellStyle name="ervices" xfId="111"/>
    <cellStyle name="ervices 2" xfId="112"/>
    <cellStyle name="Excel Built-in Normal" xfId="24"/>
    <cellStyle name="Excel Built-in Normal 2" xfId="25"/>
    <cellStyle name="Excel Built-in Normal 3" xfId="26"/>
    <cellStyle name="Excel Built-in Normal 3 2" xfId="113"/>
    <cellStyle name="Formula" xfId="27"/>
    <cellStyle name="Grey" xfId="59"/>
    <cellStyle name="Grey 2" xfId="114"/>
    <cellStyle name="Header1" xfId="28"/>
    <cellStyle name="Header2" xfId="29"/>
    <cellStyle name="Hyperlink" xfId="58" builtinId="8"/>
    <cellStyle name="Hyperlink 2" xfId="115"/>
    <cellStyle name="Hypertextový odkaz" xfId="30"/>
    <cellStyle name="Input [yellow]" xfId="116"/>
    <cellStyle name="Input [yellow] 2" xfId="117"/>
    <cellStyle name="no dec" xfId="31"/>
    <cellStyle name="Normal" xfId="0" builtinId="0"/>
    <cellStyle name="Normal - Style1" xfId="32"/>
    <cellStyle name="Normal - Style1 2" xfId="119"/>
    <cellStyle name="Normal - Style1 3" xfId="118"/>
    <cellStyle name="Normal 10" xfId="120"/>
    <cellStyle name="Normal 11" xfId="33"/>
    <cellStyle name="Normal 11 2" xfId="121"/>
    <cellStyle name="Normal 12" xfId="122"/>
    <cellStyle name="Normal 13" xfId="123"/>
    <cellStyle name="Normal 13 2" xfId="124"/>
    <cellStyle name="Normal 14" xfId="125"/>
    <cellStyle name="Normal 15" xfId="126"/>
    <cellStyle name="Normal 16" xfId="34"/>
    <cellStyle name="Normal 17" xfId="127"/>
    <cellStyle name="Normal 18" xfId="128"/>
    <cellStyle name="Normal 19" xfId="60"/>
    <cellStyle name="Normal 2" xfId="129"/>
    <cellStyle name="Normal 2 2" xfId="35"/>
    <cellStyle name="Normal 2 2 2" xfId="36"/>
    <cellStyle name="Normal 20" xfId="161"/>
    <cellStyle name="Normal 21" xfId="173"/>
    <cellStyle name="Normal 22" xfId="176"/>
    <cellStyle name="Normal 23" xfId="178"/>
    <cellStyle name="Normal 3" xfId="37"/>
    <cellStyle name="Normal 3 2" xfId="131"/>
    <cellStyle name="Normal 3 3" xfId="132"/>
    <cellStyle name="Normal 3 3 2" xfId="163"/>
    <cellStyle name="Normal 3 4" xfId="130"/>
    <cellStyle name="Normal 3 5" xfId="183"/>
    <cellStyle name="Normal 4" xfId="38"/>
    <cellStyle name="Normal 4 2" xfId="39"/>
    <cellStyle name="Normal 4 2 2" xfId="135"/>
    <cellStyle name="Normal 4 2 2 2" xfId="136"/>
    <cellStyle name="Normal 4 2 2 2 2" xfId="165"/>
    <cellStyle name="Normal 4 2 2 3" xfId="137"/>
    <cellStyle name="Normal 4 2 2 3 2" xfId="166"/>
    <cellStyle name="Normal 4 2 3" xfId="138"/>
    <cellStyle name="Normal 4 2 4" xfId="139"/>
    <cellStyle name="Normal 4 2 5" xfId="140"/>
    <cellStyle name="Normal 4 2 6" xfId="134"/>
    <cellStyle name="Normal 4 2 7" xfId="164"/>
    <cellStyle name="Normal 4 3" xfId="141"/>
    <cellStyle name="Normal 4 3 2" xfId="142"/>
    <cellStyle name="Normal 4 3 2 2" xfId="167"/>
    <cellStyle name="Normal 4 4" xfId="143"/>
    <cellStyle name="Normal 4 4 2" xfId="144"/>
    <cellStyle name="Normal 4 4 2 2" xfId="145"/>
    <cellStyle name="Normal 4 4 2 2 2" xfId="169"/>
    <cellStyle name="Normal 4 4 2 3" xfId="146"/>
    <cellStyle name="Normal 4 4 2 3 2" xfId="170"/>
    <cellStyle name="Normal 4 4 3" xfId="147"/>
    <cellStyle name="Normal 4 4 4" xfId="168"/>
    <cellStyle name="Normal 4 5" xfId="148"/>
    <cellStyle name="Normal 4 5 2" xfId="171"/>
    <cellStyle name="Normal 4 6" xfId="133"/>
    <cellStyle name="Normal 4 7" xfId="182"/>
    <cellStyle name="Normal 5" xfId="40"/>
    <cellStyle name="Normal 5 2" xfId="149"/>
    <cellStyle name="Normal 5 2 2" xfId="41"/>
    <cellStyle name="Normal 5 2 3" xfId="172"/>
    <cellStyle name="Normal 5 2 3 2" xfId="184"/>
    <cellStyle name="Normal 5 2 4" xfId="181"/>
    <cellStyle name="Normal 5 3" xfId="177"/>
    <cellStyle name="Normal 6" xfId="150"/>
    <cellStyle name="Normal 7" xfId="151"/>
    <cellStyle name="Normal 8" xfId="152"/>
    <cellStyle name="Normal 9" xfId="42"/>
    <cellStyle name="Normal 9 2" xfId="153"/>
    <cellStyle name="Normal_Annexures TW 04 2" xfId="43"/>
    <cellStyle name="Normal_Entertainment Form" xfId="44"/>
    <cellStyle name="Normal_Package 7-Rev-2" xfId="45"/>
    <cellStyle name="Normal_pgcil-tivim-pricesched" xfId="46"/>
    <cellStyle name="Normal_PRICE SCHEDULE-4 to 6-A4 2" xfId="47"/>
    <cellStyle name="Normal_Price_Schedules for Insulator Package Rev-01" xfId="48"/>
    <cellStyle name="Normal_PRICE-SCHE Bihar-Rev-2-corrections" xfId="49"/>
    <cellStyle name="Normal_PRICE-SCHE Bihar-Rev-2-corrections_Price_Schedules for Insulator Package Rev-01" xfId="50"/>
    <cellStyle name="Normal_Revised BPS RE Unit Requirement cost weight package A1" xfId="51"/>
    <cellStyle name="Normal_Revised BPS RE Unit Requirement cost weight package B1" xfId="52"/>
    <cellStyle name="Normal_Sch-1" xfId="53"/>
    <cellStyle name="Normal_Sheet1" xfId="54"/>
    <cellStyle name="Percent" xfId="2" builtinId="5"/>
    <cellStyle name="Percent [2]" xfId="154"/>
    <cellStyle name="Percent [2] 2" xfId="155"/>
    <cellStyle name="Percent 7" xfId="156"/>
    <cellStyle name="Popis" xfId="55"/>
    <cellStyle name="Sledovaný hypertextový odkaz" xfId="56"/>
    <cellStyle name="Standard_BS14" xfId="57"/>
    <cellStyle name="Tusental (0)_pldt" xfId="157"/>
    <cellStyle name="Tusental_pldt" xfId="158"/>
    <cellStyle name="Valuta (0)_pldt" xfId="159"/>
    <cellStyle name="Valuta_pldt" xfId="160"/>
  </cellStyles>
  <dxfs count="5">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11</xdr:col>
      <xdr:colOff>676275</xdr:colOff>
      <xdr:row>3</xdr:row>
      <xdr:rowOff>0</xdr:rowOff>
    </xdr:to>
    <xdr:grpSp>
      <xdr:nvGrpSpPr>
        <xdr:cNvPr id="20892" name="Group 4">
          <a:hlinkClick xmlns:r="http://schemas.openxmlformats.org/officeDocument/2006/relationships" r:id="rId1"/>
          <a:extLst>
            <a:ext uri="{FF2B5EF4-FFF2-40B4-BE49-F238E27FC236}">
              <a16:creationId xmlns="" xmlns:a16="http://schemas.microsoft.com/office/drawing/2014/main" id="{00000000-0008-0000-0400-00009C510000}"/>
            </a:ext>
          </a:extLst>
        </xdr:cNvPr>
        <xdr:cNvGrpSpPr/>
      </xdr:nvGrpSpPr>
      <xdr:grpSpPr>
        <a:xfrm>
          <a:off x="7715250" y="19050"/>
          <a:ext cx="5276850" cy="942975"/>
          <a:chOff x="784" y="2"/>
          <a:chExt cx="116" cy="73"/>
        </a:xfrm>
      </xdr:grpSpPr>
      <xdr:sp macro="" textlink="">
        <xdr:nvSpPr>
          <xdr:cNvPr id="20893" name="AutoShape 2">
            <a:extLst>
              <a:ext uri="{FF2B5EF4-FFF2-40B4-BE49-F238E27FC236}">
                <a16:creationId xmlns="" xmlns:a16="http://schemas.microsoft.com/office/drawing/2014/main" id="{00000000-0008-0000-0400-00009D510000}"/>
              </a:ext>
            </a:extLst>
          </xdr:cNvPr>
          <xdr:cNvSpPr>
            <a:spLocks noChangeArrowheads="1"/>
          </xdr:cNvSpPr>
        </xdr:nvSpPr>
        <xdr:spPr>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a:xfrm>
            <a:off x="7477125" y="123034425"/>
            <a:ext cx="0" cy="0"/>
          </a:xfrm>
          <a:prstGeom prst="rect">
            <a:avLst/>
          </a:prstGeom>
          <a:noFill/>
          <a:ln w="9525">
            <a:noFill/>
            <a:miter lim="800000"/>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panose="02040602050305030304"/>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PANIKOILI_SS_ESTIMATE_20.02.2026%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ESTIMATOR%20SYSTEM%20DATA%20AS%20ON%20DT.20.09.2025\ESTIMATE\400KV%20BASUDEVPUR\Basudevpur%20estimate%20revised%20by%20DIRECTOR%20OFC%2022.10.25\220KV_TTPS-JODA_TO_BASUDEVPUR__ESTIMATE-22.1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Sch-2"/>
      <sheetName val="Sch-5"/>
      <sheetName val="Sch-6"/>
      <sheetName val="Discount"/>
      <sheetName val="Sch-6B After Discount"/>
      <sheetName val="VIIA PANIKOILI SS"/>
      <sheetName val="VIIB PANIKOILI SS"/>
      <sheetName val="VIIC PANIKOILI SS"/>
      <sheetName val="Schedule 1 Supply (2)"/>
      <sheetName val="Schedule 3 Civil Works"/>
      <sheetName val="Schedule 2 Elec Erection"/>
      <sheetName val="Schedule 1 Supply"/>
      <sheetName val="SS SUMMERY"/>
      <sheetName val="N to W"/>
      <sheetName val="VIIA 220KV LILO LINE"/>
      <sheetName val="VIIB VIIC 220KV LILO LINE"/>
      <sheetName val="220KV LILO LINE SUMMERY"/>
      <sheetName val="220KV LILO LINE CALCULATION"/>
      <sheetName val="TL PILE FDN"/>
      <sheetName val="220KV TL HWF"/>
      <sheetName val="VIIA 132KV LILO LINE"/>
      <sheetName val="VIIB VIIC 132KV LILO LINE"/>
      <sheetName val="132KV LINE CALCULATION"/>
      <sheetName val="132TL PILE"/>
      <sheetName val="132KV TL HWF"/>
      <sheetName val="132KV LINE SUMMERY"/>
      <sheetName val="ABSTRACT "/>
    </sheetNames>
    <sheetDataSet>
      <sheetData sheetId="0"/>
      <sheetData sheetId="1"/>
      <sheetData sheetId="2"/>
      <sheetData sheetId="3"/>
      <sheetData sheetId="4"/>
      <sheetData sheetId="5"/>
      <sheetData sheetId="6">
        <row r="9">
          <cell r="D9">
            <v>27</v>
          </cell>
        </row>
        <row r="10">
          <cell r="D10">
            <v>18</v>
          </cell>
        </row>
        <row r="12">
          <cell r="D12">
            <v>38</v>
          </cell>
        </row>
        <row r="13">
          <cell r="D13">
            <v>6</v>
          </cell>
        </row>
        <row r="14">
          <cell r="D14">
            <v>4</v>
          </cell>
        </row>
        <row r="15">
          <cell r="D15">
            <v>9</v>
          </cell>
        </row>
        <row r="16">
          <cell r="D16">
            <v>24</v>
          </cell>
        </row>
        <row r="17">
          <cell r="D17">
            <v>90</v>
          </cell>
        </row>
        <row r="19">
          <cell r="D19">
            <v>9</v>
          </cell>
        </row>
        <row r="20">
          <cell r="D20">
            <v>12</v>
          </cell>
        </row>
        <row r="22">
          <cell r="D22">
            <v>9</v>
          </cell>
        </row>
        <row r="23">
          <cell r="D23">
            <v>4</v>
          </cell>
        </row>
        <row r="24">
          <cell r="D24">
            <v>2</v>
          </cell>
        </row>
        <row r="25">
          <cell r="D25">
            <v>2</v>
          </cell>
        </row>
        <row r="26">
          <cell r="D26">
            <v>18</v>
          </cell>
        </row>
        <row r="27">
          <cell r="D27">
            <v>15</v>
          </cell>
        </row>
        <row r="28">
          <cell r="D28">
            <v>35</v>
          </cell>
        </row>
        <row r="29">
          <cell r="D29">
            <v>7</v>
          </cell>
        </row>
        <row r="31">
          <cell r="D31">
            <v>9</v>
          </cell>
        </row>
        <row r="32">
          <cell r="D32">
            <v>24</v>
          </cell>
        </row>
        <row r="34">
          <cell r="D34">
            <v>16</v>
          </cell>
        </row>
        <row r="35">
          <cell r="D35">
            <v>8</v>
          </cell>
        </row>
        <row r="36">
          <cell r="D36">
            <v>0</v>
          </cell>
        </row>
        <row r="37">
          <cell r="D37">
            <v>8</v>
          </cell>
        </row>
        <row r="38">
          <cell r="D38">
            <v>2</v>
          </cell>
        </row>
        <row r="39">
          <cell r="D39">
            <v>30</v>
          </cell>
        </row>
        <row r="40">
          <cell r="D40">
            <v>3</v>
          </cell>
        </row>
        <row r="41">
          <cell r="D41">
            <v>11</v>
          </cell>
        </row>
        <row r="42">
          <cell r="D42">
            <v>33</v>
          </cell>
        </row>
        <row r="55">
          <cell r="D55">
            <v>400</v>
          </cell>
        </row>
        <row r="57">
          <cell r="D57">
            <v>0.1</v>
          </cell>
        </row>
        <row r="63">
          <cell r="D63">
            <v>90</v>
          </cell>
        </row>
        <row r="64">
          <cell r="D64">
            <v>50</v>
          </cell>
        </row>
        <row r="65">
          <cell r="D65">
            <v>450</v>
          </cell>
        </row>
        <row r="87">
          <cell r="D87">
            <v>429.98000000000008</v>
          </cell>
        </row>
        <row r="109">
          <cell r="D109">
            <v>198.44199999999998</v>
          </cell>
        </row>
        <row r="113">
          <cell r="D113">
            <v>0.8</v>
          </cell>
        </row>
        <row r="114">
          <cell r="D114">
            <v>0.2</v>
          </cell>
        </row>
        <row r="115">
          <cell r="D115">
            <v>0.5</v>
          </cell>
        </row>
        <row r="116">
          <cell r="D116">
            <v>2.5</v>
          </cell>
        </row>
        <row r="117">
          <cell r="D117">
            <v>0.8</v>
          </cell>
        </row>
        <row r="132">
          <cell r="D132">
            <v>2</v>
          </cell>
        </row>
        <row r="136">
          <cell r="D136">
            <v>2</v>
          </cell>
        </row>
        <row r="137">
          <cell r="D137">
            <v>6</v>
          </cell>
        </row>
        <row r="140">
          <cell r="D140">
            <v>150</v>
          </cell>
        </row>
        <row r="141">
          <cell r="D141">
            <v>70</v>
          </cell>
        </row>
        <row r="174">
          <cell r="D174">
            <v>4</v>
          </cell>
        </row>
        <row r="175">
          <cell r="D175">
            <v>2</v>
          </cell>
        </row>
        <row r="176">
          <cell r="D176">
            <v>2</v>
          </cell>
        </row>
        <row r="177">
          <cell r="D177">
            <v>1</v>
          </cell>
        </row>
        <row r="178">
          <cell r="D178">
            <v>1</v>
          </cell>
        </row>
        <row r="180">
          <cell r="D180">
            <v>4</v>
          </cell>
        </row>
        <row r="181">
          <cell r="D181">
            <v>2</v>
          </cell>
        </row>
        <row r="182">
          <cell r="D182">
            <v>1</v>
          </cell>
        </row>
        <row r="184">
          <cell r="D184">
            <v>5</v>
          </cell>
        </row>
        <row r="185">
          <cell r="D185">
            <v>1</v>
          </cell>
        </row>
        <row r="194">
          <cell r="D194">
            <v>2</v>
          </cell>
        </row>
        <row r="195">
          <cell r="D195">
            <v>3</v>
          </cell>
        </row>
        <row r="197">
          <cell r="D197">
            <v>12</v>
          </cell>
        </row>
        <row r="198">
          <cell r="D198">
            <v>5</v>
          </cell>
        </row>
        <row r="199">
          <cell r="D199">
            <v>4</v>
          </cell>
        </row>
        <row r="200">
          <cell r="D200">
            <v>3</v>
          </cell>
        </row>
        <row r="201">
          <cell r="D201">
            <v>36</v>
          </cell>
        </row>
        <row r="202">
          <cell r="D202">
            <v>4</v>
          </cell>
        </row>
        <row r="203">
          <cell r="D203">
            <v>1</v>
          </cell>
        </row>
        <row r="204">
          <cell r="D204">
            <v>2</v>
          </cell>
        </row>
        <row r="208">
          <cell r="D208">
            <v>2</v>
          </cell>
        </row>
        <row r="209">
          <cell r="D209">
            <v>2</v>
          </cell>
        </row>
        <row r="210">
          <cell r="D210">
            <v>4</v>
          </cell>
        </row>
        <row r="221">
          <cell r="D221">
            <v>12</v>
          </cell>
        </row>
        <row r="222">
          <cell r="D222">
            <v>8</v>
          </cell>
        </row>
        <row r="223">
          <cell r="D223">
            <v>6</v>
          </cell>
        </row>
        <row r="229">
          <cell r="D229">
            <v>12</v>
          </cell>
        </row>
        <row r="230">
          <cell r="D230">
            <v>2</v>
          </cell>
        </row>
        <row r="231">
          <cell r="D231">
            <v>2</v>
          </cell>
        </row>
        <row r="232">
          <cell r="D232">
            <v>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SHEET"/>
      <sheetName val="LINE SUPPLY"/>
      <sheetName val="LINE SERVICE"/>
      <sheetName val="CABLE SUPPLY"/>
      <sheetName val="CABLE SERVICE"/>
      <sheetName val="line summery"/>
      <sheetName val="Line Calculation sheet"/>
      <sheetName val="N&amp;B"/>
    </sheetNames>
    <sheetDataSet>
      <sheetData sheetId="0" refreshError="1"/>
      <sheetData sheetId="1" refreshError="1">
        <row r="4">
          <cell r="A4" t="str">
            <v>Conductor- ACSR ZEBRA</v>
          </cell>
        </row>
        <row r="5">
          <cell r="A5" t="str">
            <v>Earth wire- OPGW</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27"/>
  <sheetViews>
    <sheetView workbookViewId="0">
      <selection activeCell="B12" sqref="B12"/>
    </sheetView>
  </sheetViews>
  <sheetFormatPr defaultColWidth="9" defaultRowHeight="16.5"/>
  <cols>
    <col min="1" max="1" width="27.5" customWidth="1"/>
    <col min="2" max="2" width="71.875" customWidth="1"/>
    <col min="5" max="5" width="8.875" customWidth="1"/>
  </cols>
  <sheetData>
    <row r="1" spans="1:2" ht="50.65" customHeight="1">
      <c r="A1" s="324" t="s">
        <v>0</v>
      </c>
      <c r="B1" s="325" t="s">
        <v>1</v>
      </c>
    </row>
    <row r="2" spans="1:2">
      <c r="A2" t="s">
        <v>2</v>
      </c>
      <c r="B2" s="326" t="s">
        <v>3</v>
      </c>
    </row>
    <row r="27" spans="5:5">
      <c r="E27">
        <f>1.18*E26</f>
        <v>0</v>
      </c>
    </row>
  </sheetData>
  <customSheetViews>
    <customSheetView guid="{521B9B62-B5E4-4E18-A682-03EC47CAA2D7}" state="hidden">
      <selection activeCell="D12" sqref="D12"/>
      <pageMargins left="0.75" right="0.75" top="1" bottom="1" header="0.5" footer="0.5"/>
      <pageSetup orientation="portrait"/>
      <headerFooter alignWithMargins="0"/>
    </customSheetView>
    <customSheetView guid="{4C2A6BCE-1067-41DA-B8E4-030BD18363EA}" state="hidden">
      <selection activeCell="B11" sqref="B11"/>
      <pageMargins left="0.75" right="0.75" top="1" bottom="1" header="0.5" footer="0.5"/>
      <pageSetup orientation="portrait"/>
      <headerFooter alignWithMargins="0"/>
    </customSheetView>
    <customSheetView guid="{76EF76C6-407E-4B5E-855E-3AC1614CD1AB}" state="hidden">
      <selection activeCell="C5" sqref="C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F42F111F-1008-4984-B8EF-A2028972CD6B}">
      <selection activeCell="B3" sqref="B3"/>
      <pageMargins left="0.75" right="0.75" top="1" bottom="1" header="0.5" footer="0.5"/>
      <headerFooter alignWithMargins="0"/>
    </customSheetView>
    <customSheetView guid="{0DD8F97D-8C07-4CD0-8FF9-3A2505F13748}" state="hidden">
      <selection activeCell="B6" sqref="B6"/>
      <pageMargins left="0.75" right="0.75" top="1" bottom="1" header="0.5" footer="0.5"/>
      <headerFooter alignWithMargins="0"/>
    </customSheetView>
    <customSheetView guid="{6269FB24-FD69-4B06-B4F9-A51A4D37F8E4}" state="hidden">
      <selection activeCell="A17" sqref="A17"/>
      <pageMargins left="0.75" right="0.75" top="1" bottom="1" header="0.5" footer="0.5"/>
      <headerFooter alignWithMargins="0"/>
    </customSheetView>
    <customSheetView guid="{20CBBF41-A202-4892-A83D-52713C1F8A9E}" state="hidden">
      <selection activeCell="A17" sqref="A17"/>
      <pageMargins left="0.75" right="0.75" top="1" bottom="1" header="0.5" footer="0.5"/>
      <headerFooter alignWithMargins="0"/>
    </customSheetView>
    <customSheetView guid="{F9C63928-D54C-449A-864F-E2728613909C}" state="hidden">
      <selection activeCell="B14" sqref="B14"/>
      <pageMargins left="0.75" right="0.75" top="1" bottom="1" header="0.5" footer="0.5"/>
      <headerFooter alignWithMargins="0"/>
    </customSheetView>
    <customSheetView guid="{F990EF88-1CA0-4558-B8BC-45A1746C1850}" state="hidden">
      <selection activeCell="D12" sqref="D12"/>
      <pageMargins left="0.75" right="0.75" top="1" bottom="1" header="0.5" footer="0.5"/>
      <pageSetup orientation="portrait"/>
      <headerFooter alignWithMargins="0"/>
    </customSheetView>
  </customSheetView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1"/>
  <sheetViews>
    <sheetView showGridLines="0" view="pageBreakPreview" zoomScale="115" zoomScaleNormal="100" workbookViewId="0">
      <selection activeCell="U14" sqref="U14"/>
    </sheetView>
  </sheetViews>
  <sheetFormatPr defaultColWidth="9" defaultRowHeight="12.75"/>
  <cols>
    <col min="1" max="1" width="5.125" style="232" customWidth="1"/>
    <col min="2" max="2" width="44.625" style="233" customWidth="1"/>
    <col min="3" max="3" width="10.125" style="233" customWidth="1"/>
    <col min="4" max="4" width="7.625" style="234" customWidth="1"/>
    <col min="5" max="5" width="9.625" style="234" customWidth="1"/>
    <col min="6" max="6" width="14" style="234" hidden="1" customWidth="1"/>
    <col min="7" max="7" width="17.875" style="234" customWidth="1"/>
    <col min="8" max="8" width="18.125" style="234" customWidth="1"/>
    <col min="9" max="9" width="9" style="282" hidden="1" customWidth="1"/>
    <col min="10" max="10" width="9" style="236" customWidth="1"/>
    <col min="11" max="11" width="6.5" style="236" hidden="1" customWidth="1"/>
    <col min="12" max="12" width="9" style="236"/>
    <col min="13" max="13" width="9" style="236" hidden="1" customWidth="1"/>
    <col min="14" max="15" width="17.625" style="236" hidden="1" customWidth="1"/>
    <col min="16" max="16" width="9" style="230" hidden="1" customWidth="1"/>
    <col min="17" max="17" width="15.625" style="236" hidden="1" customWidth="1"/>
    <col min="18" max="18" width="17.125" style="236" hidden="1" customWidth="1"/>
    <col min="19" max="19" width="9" style="236" hidden="1" customWidth="1"/>
    <col min="20" max="39" width="9" style="237"/>
    <col min="40" max="16384" width="9" style="236"/>
  </cols>
  <sheetData>
    <row r="1" spans="1:43" s="230" customFormat="1" ht="18" customHeight="1">
      <c r="A1" s="238" t="e">
        <f>#REF!</f>
        <v>#REF!</v>
      </c>
      <c r="B1" s="239"/>
      <c r="C1" s="239"/>
      <c r="D1" s="240"/>
      <c r="E1" s="240"/>
      <c r="F1" s="240"/>
      <c r="G1" s="276"/>
      <c r="H1" s="277" t="s">
        <v>4</v>
      </c>
      <c r="I1" s="282"/>
      <c r="T1" s="282"/>
      <c r="U1" s="282"/>
      <c r="V1" s="282"/>
      <c r="W1" s="282"/>
      <c r="X1" s="282"/>
      <c r="Y1" s="282"/>
      <c r="Z1" s="282"/>
      <c r="AA1" s="282"/>
      <c r="AB1" s="282"/>
      <c r="AC1" s="282"/>
      <c r="AD1" s="282"/>
      <c r="AE1" s="282"/>
      <c r="AF1" s="282"/>
      <c r="AG1" s="282"/>
      <c r="AH1" s="282"/>
      <c r="AI1" s="282"/>
      <c r="AJ1" s="282"/>
      <c r="AK1" s="282"/>
      <c r="AL1" s="282"/>
      <c r="AM1" s="282"/>
    </row>
    <row r="2" spans="1:43" s="230" customFormat="1" ht="15" customHeight="1">
      <c r="A2" s="241"/>
      <c r="B2" s="242"/>
      <c r="C2" s="242"/>
      <c r="D2" s="243"/>
      <c r="E2" s="243"/>
      <c r="F2" s="243"/>
      <c r="I2" s="282"/>
      <c r="T2" s="282"/>
      <c r="U2" s="282"/>
      <c r="V2" s="282"/>
      <c r="W2" s="282"/>
      <c r="X2" s="282"/>
      <c r="Y2" s="282"/>
      <c r="Z2" s="282"/>
      <c r="AA2" s="282"/>
      <c r="AB2" s="282"/>
      <c r="AC2" s="282"/>
      <c r="AD2" s="282"/>
      <c r="AE2" s="282"/>
      <c r="AF2" s="282"/>
      <c r="AG2" s="282"/>
      <c r="AH2" s="282"/>
      <c r="AI2" s="282"/>
      <c r="AJ2" s="282"/>
      <c r="AK2" s="282"/>
      <c r="AL2" s="282"/>
      <c r="AM2" s="282"/>
    </row>
    <row r="3" spans="1:43" s="230" customFormat="1">
      <c r="A3" s="1662" t="e">
        <f>#REF!</f>
        <v>#REF!</v>
      </c>
      <c r="B3" s="1662"/>
      <c r="C3" s="1662"/>
      <c r="D3" s="1662"/>
      <c r="E3" s="1662"/>
      <c r="F3" s="1662"/>
      <c r="G3" s="1662"/>
      <c r="H3" s="1662"/>
      <c r="I3" s="321"/>
      <c r="J3" s="280"/>
      <c r="K3" s="281"/>
      <c r="L3" s="282"/>
      <c r="M3" s="282" t="s">
        <v>5</v>
      </c>
      <c r="N3" s="282"/>
      <c r="O3" s="282">
        <f>IF(ISERROR(#REF!/(#REF!+#REF!+#REF!)),0,#REF!/(#REF!+#REF!+#REF!))</f>
        <v>0</v>
      </c>
      <c r="P3" s="282"/>
      <c r="Q3" s="302"/>
      <c r="R3" s="303"/>
      <c r="S3" s="303"/>
      <c r="T3" s="303"/>
      <c r="U3" s="282"/>
      <c r="V3" s="302"/>
      <c r="W3" s="282"/>
      <c r="X3" s="282"/>
      <c r="Y3" s="1663"/>
      <c r="Z3" s="1663"/>
      <c r="AA3" s="282"/>
      <c r="AB3" s="282"/>
      <c r="AC3" s="282"/>
      <c r="AD3" s="282"/>
      <c r="AE3" s="282"/>
      <c r="AF3" s="282"/>
      <c r="AG3" s="282"/>
      <c r="AH3" s="282"/>
      <c r="AI3" s="282"/>
      <c r="AJ3" s="282"/>
      <c r="AK3" s="282"/>
      <c r="AL3" s="282"/>
      <c r="AM3" s="282"/>
      <c r="AN3" s="282"/>
      <c r="AO3" s="282"/>
      <c r="AP3" s="282"/>
      <c r="AQ3" s="282"/>
    </row>
    <row r="4" spans="1:43" s="230" customFormat="1" ht="8.25" customHeight="1">
      <c r="A4" s="244"/>
      <c r="B4" s="244"/>
      <c r="C4" s="244"/>
      <c r="D4" s="244"/>
      <c r="E4" s="244"/>
      <c r="F4" s="244"/>
      <c r="G4" s="244"/>
      <c r="H4" s="244"/>
      <c r="I4" s="321"/>
      <c r="J4" s="280"/>
      <c r="K4" s="281"/>
      <c r="L4" s="282"/>
      <c r="M4" s="282"/>
      <c r="N4" s="282"/>
      <c r="O4" s="282"/>
      <c r="P4" s="282"/>
      <c r="Q4" s="302"/>
      <c r="R4" s="303"/>
      <c r="S4" s="303"/>
      <c r="T4" s="303"/>
      <c r="U4" s="282"/>
      <c r="V4" s="302"/>
      <c r="W4" s="282"/>
      <c r="X4" s="282"/>
      <c r="Y4" s="281"/>
      <c r="Z4" s="281"/>
      <c r="AA4" s="282"/>
      <c r="AB4" s="282"/>
      <c r="AC4" s="282"/>
      <c r="AD4" s="282"/>
      <c r="AE4" s="282"/>
      <c r="AF4" s="282"/>
      <c r="AG4" s="282"/>
      <c r="AH4" s="282"/>
      <c r="AI4" s="282"/>
      <c r="AJ4" s="282"/>
      <c r="AK4" s="282"/>
      <c r="AL4" s="282"/>
      <c r="AM4" s="282"/>
      <c r="AN4" s="282"/>
      <c r="AO4" s="282"/>
      <c r="AP4" s="282"/>
      <c r="AQ4" s="282"/>
    </row>
    <row r="5" spans="1:43" s="230" customFormat="1" ht="22.15" customHeight="1">
      <c r="A5" s="1664" t="s">
        <v>6</v>
      </c>
      <c r="B5" s="1664"/>
      <c r="C5" s="1664"/>
      <c r="D5" s="1664"/>
      <c r="E5" s="1664"/>
      <c r="F5" s="1664"/>
      <c r="G5" s="1664"/>
      <c r="H5" s="1664"/>
      <c r="I5" s="322"/>
      <c r="M5" s="241" t="s">
        <v>7</v>
      </c>
      <c r="O5" s="304" t="e">
        <f>#REF!</f>
        <v>#REF!</v>
      </c>
      <c r="T5" s="282"/>
      <c r="U5" s="282"/>
      <c r="V5" s="282"/>
      <c r="W5" s="282"/>
      <c r="X5" s="282"/>
      <c r="Y5" s="282"/>
      <c r="Z5" s="282"/>
      <c r="AA5" s="282"/>
      <c r="AB5" s="282"/>
      <c r="AC5" s="282"/>
      <c r="AD5" s="282"/>
      <c r="AE5" s="282"/>
      <c r="AF5" s="282"/>
      <c r="AG5" s="282"/>
      <c r="AH5" s="282"/>
      <c r="AI5" s="282"/>
      <c r="AJ5" s="282"/>
      <c r="AK5" s="282"/>
      <c r="AL5" s="282"/>
      <c r="AM5" s="282"/>
    </row>
    <row r="6" spans="1:43" s="230" customFormat="1" ht="15" customHeight="1">
      <c r="A6" s="232"/>
      <c r="B6" s="233"/>
      <c r="C6" s="233"/>
      <c r="D6" s="234"/>
      <c r="E6" s="234"/>
      <c r="F6" s="234"/>
      <c r="G6" s="234"/>
      <c r="I6" s="282"/>
      <c r="M6" s="241" t="s">
        <v>8</v>
      </c>
      <c r="O6" s="304">
        <f>IF(ISERROR(#REF!/#REF!),0,#REF!/#REF!)</f>
        <v>0</v>
      </c>
      <c r="T6" s="282"/>
      <c r="U6" s="282"/>
      <c r="V6" s="282"/>
      <c r="W6" s="282"/>
      <c r="X6" s="282"/>
      <c r="Y6" s="282"/>
      <c r="Z6" s="282"/>
      <c r="AA6" s="282"/>
      <c r="AB6" s="282"/>
      <c r="AC6" s="282"/>
      <c r="AD6" s="282"/>
      <c r="AE6" s="282"/>
      <c r="AF6" s="282"/>
      <c r="AG6" s="282"/>
      <c r="AH6" s="282"/>
      <c r="AI6" s="282"/>
      <c r="AJ6" s="282"/>
      <c r="AK6" s="282"/>
      <c r="AL6" s="282"/>
      <c r="AM6" s="282"/>
    </row>
    <row r="7" spans="1:43" s="230" customFormat="1" ht="18" customHeight="1">
      <c r="A7" s="245" t="s">
        <v>9</v>
      </c>
      <c r="B7" s="246"/>
      <c r="C7" s="246"/>
      <c r="D7" s="246"/>
      <c r="E7" s="246"/>
      <c r="F7" s="246"/>
      <c r="G7" s="284" t="s">
        <v>10</v>
      </c>
      <c r="I7" s="323"/>
      <c r="M7" s="241" t="s">
        <v>11</v>
      </c>
      <c r="O7" s="304" t="e">
        <f>#REF!</f>
        <v>#REF!</v>
      </c>
      <c r="T7" s="282"/>
      <c r="U7" s="282"/>
      <c r="V7" s="282"/>
      <c r="W7" s="282"/>
      <c r="X7" s="282"/>
      <c r="Y7" s="282"/>
      <c r="Z7" s="282"/>
      <c r="AA7" s="282"/>
      <c r="AB7" s="282"/>
      <c r="AC7" s="282"/>
      <c r="AD7" s="282"/>
      <c r="AE7" s="282"/>
      <c r="AF7" s="282"/>
      <c r="AG7" s="282"/>
      <c r="AH7" s="282"/>
      <c r="AI7" s="282"/>
      <c r="AJ7" s="282"/>
      <c r="AK7" s="282"/>
      <c r="AL7" s="282"/>
      <c r="AM7" s="282"/>
    </row>
    <row r="8" spans="1:43" s="230" customFormat="1" ht="16.5">
      <c r="A8" s="1665"/>
      <c r="B8" s="1665"/>
      <c r="C8" s="1665"/>
      <c r="D8" s="1665"/>
      <c r="E8" s="1665"/>
      <c r="F8" s="247"/>
      <c r="G8" s="1666" t="s">
        <v>12</v>
      </c>
      <c r="H8" s="1666"/>
      <c r="I8" s="1666"/>
      <c r="M8" s="241" t="s">
        <v>13</v>
      </c>
      <c r="O8" s="304" t="e">
        <f>SUM(O3:O7)</f>
        <v>#REF!</v>
      </c>
      <c r="T8" s="282"/>
      <c r="U8" s="282"/>
      <c r="V8" s="282"/>
      <c r="W8" s="282"/>
      <c r="X8" s="282"/>
      <c r="Y8" s="282"/>
      <c r="Z8" s="282"/>
      <c r="AA8" s="282"/>
      <c r="AB8" s="282"/>
      <c r="AC8" s="282"/>
      <c r="AD8" s="282"/>
      <c r="AE8" s="282"/>
      <c r="AF8" s="282"/>
      <c r="AG8" s="282"/>
      <c r="AH8" s="282"/>
      <c r="AI8" s="282"/>
      <c r="AJ8" s="282"/>
      <c r="AK8" s="282"/>
      <c r="AL8" s="282"/>
      <c r="AM8" s="282"/>
    </row>
    <row r="9" spans="1:43" s="230" customFormat="1" ht="18" customHeight="1">
      <c r="A9" s="245" t="s">
        <v>14</v>
      </c>
      <c r="B9" s="317" t="e">
        <f>IF(#REF!=0,"",#REF!)</f>
        <v>#REF!</v>
      </c>
      <c r="C9" s="317"/>
      <c r="D9" s="1660" t="s">
        <v>15</v>
      </c>
      <c r="E9" s="1660"/>
      <c r="F9" s="1660"/>
      <c r="G9" s="1660"/>
      <c r="H9" s="1660"/>
      <c r="I9" s="1660"/>
      <c r="T9" s="282"/>
      <c r="U9" s="282"/>
      <c r="V9" s="282"/>
      <c r="W9" s="282"/>
      <c r="X9" s="282"/>
      <c r="Y9" s="282"/>
      <c r="Z9" s="282"/>
      <c r="AA9" s="282"/>
      <c r="AB9" s="282"/>
      <c r="AC9" s="282"/>
      <c r="AD9" s="282"/>
      <c r="AE9" s="282"/>
      <c r="AF9" s="282"/>
      <c r="AG9" s="282"/>
      <c r="AH9" s="282"/>
      <c r="AI9" s="282"/>
      <c r="AJ9" s="282"/>
      <c r="AK9" s="282"/>
      <c r="AL9" s="282"/>
      <c r="AM9" s="282"/>
    </row>
    <row r="10" spans="1:43" s="230" customFormat="1" ht="18" customHeight="1">
      <c r="A10" s="1661" t="s">
        <v>16</v>
      </c>
      <c r="B10" s="1661"/>
      <c r="C10" s="317"/>
      <c r="D10" s="317"/>
      <c r="E10" s="1660" t="s">
        <v>17</v>
      </c>
      <c r="F10" s="1660"/>
      <c r="G10" s="1660"/>
      <c r="H10" s="1660"/>
      <c r="I10" s="1660"/>
      <c r="T10" s="282"/>
      <c r="U10" s="282"/>
      <c r="V10" s="282"/>
      <c r="W10" s="282"/>
      <c r="X10" s="282"/>
      <c r="Y10" s="282"/>
      <c r="Z10" s="282"/>
      <c r="AA10" s="282"/>
      <c r="AB10" s="282"/>
      <c r="AC10" s="282"/>
      <c r="AD10" s="282"/>
      <c r="AE10" s="282"/>
      <c r="AF10" s="282"/>
      <c r="AG10" s="282"/>
      <c r="AH10" s="282"/>
      <c r="AI10" s="282"/>
      <c r="AJ10" s="282"/>
      <c r="AK10" s="282"/>
      <c r="AL10" s="282"/>
      <c r="AM10" s="282"/>
    </row>
    <row r="11" spans="1:43" s="230" customFormat="1" ht="18" customHeight="1">
      <c r="A11" s="246"/>
      <c r="B11" s="1657" t="e">
        <f>IF(#REF!=0,"",#REF!)</f>
        <v>#REF!</v>
      </c>
      <c r="C11" s="1657"/>
      <c r="D11" s="1657"/>
      <c r="E11" s="1657"/>
      <c r="F11" s="248"/>
      <c r="G11" s="1660" t="s">
        <v>18</v>
      </c>
      <c r="H11" s="1660"/>
      <c r="M11" s="241" t="s">
        <v>19</v>
      </c>
      <c r="O11" s="304" t="e">
        <f>#REF!</f>
        <v>#REF!</v>
      </c>
      <c r="T11" s="282"/>
      <c r="U11" s="282"/>
      <c r="V11" s="282"/>
      <c r="W11" s="282"/>
      <c r="X11" s="282"/>
      <c r="Y11" s="282"/>
      <c r="Z11" s="282"/>
      <c r="AA11" s="282"/>
      <c r="AB11" s="282"/>
      <c r="AC11" s="282"/>
      <c r="AD11" s="282"/>
      <c r="AE11" s="282"/>
      <c r="AF11" s="282"/>
      <c r="AG11" s="282"/>
      <c r="AH11" s="282"/>
      <c r="AI11" s="282"/>
      <c r="AJ11" s="282"/>
      <c r="AK11" s="282"/>
      <c r="AL11" s="282"/>
      <c r="AM11" s="282"/>
    </row>
    <row r="12" spans="1:43" s="230" customFormat="1" ht="18" customHeight="1">
      <c r="A12" s="246"/>
      <c r="B12" s="1657" t="e">
        <f>IF(#REF!=0,"",#REF!)</f>
        <v>#REF!</v>
      </c>
      <c r="C12" s="1657"/>
      <c r="D12" s="1657"/>
      <c r="E12" s="1657"/>
      <c r="F12" s="248"/>
      <c r="G12" s="1658" t="s">
        <v>20</v>
      </c>
      <c r="H12" s="1658"/>
      <c r="I12" s="323"/>
      <c r="M12" s="241"/>
      <c r="O12" s="304"/>
      <c r="T12" s="282"/>
      <c r="U12" s="282"/>
      <c r="V12" s="282"/>
      <c r="W12" s="282"/>
      <c r="X12" s="282"/>
      <c r="Y12" s="282"/>
      <c r="Z12" s="282"/>
      <c r="AA12" s="282"/>
      <c r="AB12" s="282"/>
      <c r="AC12" s="282"/>
      <c r="AD12" s="282"/>
      <c r="AE12" s="282"/>
      <c r="AF12" s="282"/>
      <c r="AG12" s="282"/>
      <c r="AH12" s="282"/>
      <c r="AI12" s="282"/>
      <c r="AJ12" s="282"/>
      <c r="AK12" s="282"/>
      <c r="AL12" s="282"/>
      <c r="AM12" s="282"/>
    </row>
    <row r="13" spans="1:43" s="230" customFormat="1">
      <c r="A13" s="246" t="s">
        <v>21</v>
      </c>
      <c r="B13" s="248"/>
      <c r="C13" s="248"/>
      <c r="D13" s="248"/>
      <c r="E13" s="248"/>
      <c r="F13" s="248"/>
      <c r="G13" s="288"/>
      <c r="I13" s="323"/>
      <c r="M13" s="241"/>
      <c r="O13" s="304"/>
      <c r="T13" s="282"/>
      <c r="U13" s="282"/>
      <c r="V13" s="282"/>
      <c r="W13" s="282"/>
      <c r="X13" s="282"/>
      <c r="Y13" s="282"/>
      <c r="Z13" s="282"/>
      <c r="AA13" s="282"/>
      <c r="AB13" s="282"/>
      <c r="AC13" s="282"/>
      <c r="AD13" s="282"/>
      <c r="AE13" s="282"/>
      <c r="AF13" s="282"/>
      <c r="AG13" s="282"/>
      <c r="AH13" s="282"/>
      <c r="AI13" s="282"/>
      <c r="AJ13" s="282"/>
      <c r="AK13" s="282"/>
      <c r="AL13" s="282"/>
      <c r="AM13" s="282"/>
    </row>
    <row r="14" spans="1:43" s="230" customFormat="1">
      <c r="A14" s="246"/>
      <c r="B14" s="245"/>
      <c r="C14" s="245"/>
      <c r="D14" s="245"/>
      <c r="E14" s="245"/>
      <c r="F14" s="245"/>
      <c r="G14" s="245"/>
      <c r="H14" s="277" t="s">
        <v>22</v>
      </c>
      <c r="I14" s="275"/>
      <c r="N14" s="1659" t="s">
        <v>23</v>
      </c>
      <c r="O14" s="1659"/>
      <c r="P14" s="243" t="s">
        <v>24</v>
      </c>
      <c r="Q14" s="1659" t="s">
        <v>25</v>
      </c>
      <c r="R14" s="1659"/>
      <c r="T14" s="282"/>
      <c r="U14" s="282"/>
      <c r="V14" s="282"/>
      <c r="W14" s="282"/>
      <c r="X14" s="282"/>
      <c r="Y14" s="282"/>
      <c r="Z14" s="282"/>
      <c r="AA14" s="282"/>
      <c r="AB14" s="282"/>
      <c r="AC14" s="282"/>
      <c r="AD14" s="282"/>
      <c r="AE14" s="282"/>
      <c r="AF14" s="282"/>
      <c r="AG14" s="282"/>
      <c r="AH14" s="282"/>
      <c r="AI14" s="282"/>
      <c r="AJ14" s="282"/>
      <c r="AK14" s="282"/>
      <c r="AL14" s="282"/>
      <c r="AM14" s="282"/>
    </row>
    <row r="15" spans="1:43" s="230" customFormat="1" ht="76.150000000000006" customHeight="1">
      <c r="A15" s="249" t="s">
        <v>26</v>
      </c>
      <c r="B15" s="249" t="s">
        <v>27</v>
      </c>
      <c r="C15" s="249" t="s">
        <v>28</v>
      </c>
      <c r="D15" s="250" t="s">
        <v>29</v>
      </c>
      <c r="E15" s="250" t="s">
        <v>30</v>
      </c>
      <c r="F15" s="291" t="s">
        <v>31</v>
      </c>
      <c r="G15" s="291" t="s">
        <v>32</v>
      </c>
      <c r="H15" s="291" t="s">
        <v>33</v>
      </c>
      <c r="I15" s="282"/>
      <c r="N15" s="305" t="s">
        <v>34</v>
      </c>
      <c r="O15" s="305" t="s">
        <v>35</v>
      </c>
      <c r="P15" s="243"/>
      <c r="Q15" s="305" t="s">
        <v>34</v>
      </c>
      <c r="R15" s="305" t="s">
        <v>35</v>
      </c>
      <c r="T15" s="282"/>
      <c r="U15" s="282"/>
      <c r="V15" s="282"/>
      <c r="W15" s="282"/>
      <c r="X15" s="282"/>
      <c r="Y15" s="282"/>
      <c r="Z15" s="282"/>
      <c r="AA15" s="282"/>
      <c r="AB15" s="282"/>
      <c r="AC15" s="282"/>
      <c r="AD15" s="282"/>
      <c r="AE15" s="282"/>
      <c r="AF15" s="282"/>
      <c r="AG15" s="282"/>
      <c r="AH15" s="282"/>
      <c r="AI15" s="282"/>
      <c r="AJ15" s="282"/>
      <c r="AK15" s="282"/>
      <c r="AL15" s="282"/>
      <c r="AM15" s="282"/>
    </row>
    <row r="16" spans="1:43" s="231" customFormat="1" ht="49.5" customHeight="1">
      <c r="A16" s="261"/>
      <c r="B16" s="255" t="s">
        <v>36</v>
      </c>
      <c r="C16" s="255"/>
      <c r="D16" s="256"/>
      <c r="E16" s="256"/>
      <c r="F16" s="256"/>
      <c r="G16" s="256"/>
      <c r="H16" s="256"/>
      <c r="I16" s="231" t="e">
        <f>IF(#REF!="",#REF!,#REF!)</f>
        <v>#REF!</v>
      </c>
      <c r="K16" s="236"/>
    </row>
    <row r="17" spans="1:11" s="231" customFormat="1" ht="40.5" customHeight="1">
      <c r="A17" s="261">
        <v>1</v>
      </c>
      <c r="B17" s="318"/>
      <c r="C17" s="318"/>
      <c r="D17" s="319"/>
      <c r="E17" s="319"/>
      <c r="F17" s="320"/>
      <c r="G17" s="259"/>
      <c r="H17" s="296"/>
      <c r="K17" s="236"/>
    </row>
    <row r="18" spans="1:11" ht="16.5" customHeight="1">
      <c r="A18" s="262"/>
      <c r="B18" s="263" t="s">
        <v>37</v>
      </c>
      <c r="C18" s="263"/>
      <c r="D18" s="264"/>
      <c r="E18" s="265"/>
      <c r="F18" s="265"/>
      <c r="G18" s="265"/>
      <c r="H18" s="265">
        <f>SUM(H17:H17)</f>
        <v>0</v>
      </c>
      <c r="K18" s="236" t="e">
        <f>G18*(1-#REF!)</f>
        <v>#REF!</v>
      </c>
    </row>
    <row r="19" spans="1:11" ht="28.15" customHeight="1"/>
    <row r="20" spans="1:11" ht="28.15" customHeight="1">
      <c r="A20" s="269" t="s">
        <v>38</v>
      </c>
      <c r="B20" s="270" t="e">
        <f>#REF!&amp;"-"&amp;#REF!&amp;"-"&amp;#REF!</f>
        <v>#REF!</v>
      </c>
      <c r="C20" s="270"/>
      <c r="D20" s="271"/>
      <c r="E20" s="272"/>
      <c r="F20" s="272"/>
      <c r="G20" s="230"/>
      <c r="H20" s="230"/>
    </row>
    <row r="21" spans="1:11" ht="28.15" customHeight="1">
      <c r="A21" s="269" t="s">
        <v>39</v>
      </c>
      <c r="B21" s="270" t="e">
        <f>#REF!</f>
        <v>#REF!</v>
      </c>
      <c r="C21" s="270"/>
      <c r="D21" s="230"/>
      <c r="F21" s="272" t="s">
        <v>40</v>
      </c>
      <c r="G21" s="301" t="e">
        <f>#REF!</f>
        <v>#REF!</v>
      </c>
      <c r="H21" s="230"/>
    </row>
    <row r="22" spans="1:11" ht="28.15" customHeight="1">
      <c r="A22" s="273"/>
      <c r="B22" s="274"/>
      <c r="C22" s="274"/>
      <c r="D22" s="275"/>
      <c r="F22" s="272" t="s">
        <v>41</v>
      </c>
      <c r="G22" s="301" t="e">
        <f>#REF!</f>
        <v>#REF!</v>
      </c>
      <c r="H22" s="275"/>
    </row>
    <row r="23" spans="1:11" ht="28.15" customHeight="1">
      <c r="A23" s="269"/>
      <c r="B23" s="270"/>
      <c r="C23" s="270"/>
      <c r="D23" s="271"/>
      <c r="E23" s="272"/>
      <c r="F23" s="272"/>
      <c r="G23" s="230"/>
      <c r="H23" s="230"/>
    </row>
    <row r="61" spans="1:46" s="282" customFormat="1">
      <c r="A61" s="307"/>
      <c r="B61" s="307"/>
      <c r="C61" s="307"/>
      <c r="D61" s="307"/>
      <c r="E61" s="307"/>
      <c r="F61" s="307"/>
      <c r="G61" s="307"/>
      <c r="H61" s="307"/>
      <c r="J61" s="236"/>
      <c r="K61" s="236"/>
      <c r="L61" s="236"/>
      <c r="M61" s="236"/>
      <c r="N61" s="236"/>
      <c r="O61" s="236"/>
      <c r="P61" s="230"/>
      <c r="Q61" s="236"/>
      <c r="R61" s="236"/>
      <c r="S61" s="236"/>
      <c r="T61" s="237"/>
      <c r="U61" s="237"/>
      <c r="V61" s="237"/>
      <c r="W61" s="237"/>
      <c r="X61" s="237"/>
      <c r="Y61" s="237"/>
      <c r="Z61" s="237"/>
      <c r="AA61" s="237"/>
      <c r="AB61" s="237"/>
      <c r="AC61" s="237"/>
      <c r="AD61" s="237"/>
      <c r="AE61" s="237"/>
      <c r="AF61" s="237"/>
      <c r="AG61" s="237"/>
      <c r="AH61" s="237"/>
      <c r="AI61" s="237"/>
      <c r="AJ61" s="237"/>
      <c r="AK61" s="237"/>
      <c r="AL61" s="237"/>
      <c r="AM61" s="237"/>
      <c r="AN61" s="236"/>
      <c r="AO61" s="236"/>
      <c r="AP61" s="236"/>
      <c r="AQ61" s="236"/>
      <c r="AR61" s="236"/>
      <c r="AS61" s="236"/>
      <c r="AT61" s="236"/>
    </row>
    <row r="62" spans="1:46" s="282" customFormat="1">
      <c r="A62" s="307"/>
      <c r="B62" s="307"/>
      <c r="C62" s="307"/>
      <c r="D62" s="307"/>
      <c r="E62" s="307"/>
      <c r="F62" s="307"/>
      <c r="G62" s="307"/>
      <c r="H62" s="307"/>
      <c r="J62" s="236"/>
      <c r="K62" s="236"/>
      <c r="L62" s="236"/>
      <c r="M62" s="236"/>
      <c r="N62" s="236"/>
      <c r="O62" s="236"/>
      <c r="P62" s="230"/>
      <c r="Q62" s="236"/>
      <c r="R62" s="236"/>
      <c r="S62" s="236"/>
      <c r="T62" s="237"/>
      <c r="U62" s="237"/>
      <c r="V62" s="237"/>
      <c r="W62" s="237"/>
      <c r="X62" s="237"/>
      <c r="Y62" s="237"/>
      <c r="Z62" s="237"/>
      <c r="AA62" s="237"/>
      <c r="AB62" s="237"/>
      <c r="AC62" s="237"/>
      <c r="AD62" s="237"/>
      <c r="AE62" s="237"/>
      <c r="AF62" s="237"/>
      <c r="AG62" s="237"/>
      <c r="AH62" s="237"/>
      <c r="AI62" s="237"/>
      <c r="AJ62" s="237"/>
      <c r="AK62" s="237"/>
      <c r="AL62" s="237"/>
      <c r="AM62" s="237"/>
      <c r="AN62" s="236"/>
      <c r="AO62" s="236"/>
      <c r="AP62" s="236"/>
      <c r="AQ62" s="236"/>
      <c r="AR62" s="236"/>
      <c r="AS62" s="236"/>
      <c r="AT62" s="236"/>
    </row>
    <row r="63" spans="1:46" s="282" customFormat="1">
      <c r="A63" s="307"/>
      <c r="B63" s="307"/>
      <c r="C63" s="307"/>
      <c r="D63" s="307"/>
      <c r="E63" s="307"/>
      <c r="F63" s="307"/>
      <c r="G63" s="307"/>
      <c r="H63" s="307"/>
      <c r="J63" s="236"/>
      <c r="K63" s="236"/>
      <c r="L63" s="236"/>
      <c r="M63" s="236"/>
      <c r="N63" s="236"/>
      <c r="O63" s="236"/>
      <c r="P63" s="230"/>
      <c r="Q63" s="236"/>
      <c r="R63" s="236"/>
      <c r="S63" s="236"/>
      <c r="T63" s="237"/>
      <c r="U63" s="237"/>
      <c r="V63" s="237"/>
      <c r="W63" s="237"/>
      <c r="X63" s="237"/>
      <c r="Y63" s="237"/>
      <c r="Z63" s="237"/>
      <c r="AA63" s="237"/>
      <c r="AB63" s="237"/>
      <c r="AC63" s="237"/>
      <c r="AD63" s="237"/>
      <c r="AE63" s="237"/>
      <c r="AF63" s="237"/>
      <c r="AG63" s="237"/>
      <c r="AH63" s="237"/>
      <c r="AI63" s="237"/>
      <c r="AJ63" s="237"/>
      <c r="AK63" s="237"/>
      <c r="AL63" s="237"/>
      <c r="AM63" s="237"/>
      <c r="AN63" s="236"/>
      <c r="AO63" s="236"/>
      <c r="AP63" s="236"/>
      <c r="AQ63" s="236"/>
      <c r="AR63" s="236"/>
      <c r="AS63" s="236"/>
      <c r="AT63" s="236"/>
    </row>
    <row r="64" spans="1:46" s="282" customFormat="1">
      <c r="A64" s="307"/>
      <c r="B64" s="307"/>
      <c r="C64" s="307"/>
      <c r="D64" s="307"/>
      <c r="E64" s="307"/>
      <c r="F64" s="307"/>
      <c r="G64" s="307"/>
      <c r="H64" s="307"/>
      <c r="J64" s="236"/>
      <c r="K64" s="236"/>
      <c r="L64" s="236"/>
      <c r="M64" s="236"/>
      <c r="N64" s="236"/>
      <c r="O64" s="236"/>
      <c r="P64" s="230"/>
      <c r="Q64" s="236"/>
      <c r="R64" s="236"/>
      <c r="S64" s="236"/>
      <c r="T64" s="237"/>
      <c r="U64" s="237"/>
      <c r="V64" s="237"/>
      <c r="W64" s="237"/>
      <c r="X64" s="237"/>
      <c r="Y64" s="237"/>
      <c r="Z64" s="237"/>
      <c r="AA64" s="237"/>
      <c r="AB64" s="237"/>
      <c r="AC64" s="237"/>
      <c r="AD64" s="237"/>
      <c r="AE64" s="237"/>
      <c r="AF64" s="237"/>
      <c r="AG64" s="237"/>
      <c r="AH64" s="237"/>
      <c r="AI64" s="237"/>
      <c r="AJ64" s="237"/>
      <c r="AK64" s="237"/>
      <c r="AL64" s="237"/>
      <c r="AM64" s="237"/>
      <c r="AN64" s="236"/>
      <c r="AO64" s="236"/>
      <c r="AP64" s="236"/>
      <c r="AQ64" s="236"/>
      <c r="AR64" s="236"/>
      <c r="AS64" s="236"/>
      <c r="AT64" s="236"/>
    </row>
    <row r="65" spans="1:46" s="282" customFormat="1">
      <c r="A65" s="307"/>
      <c r="B65" s="307"/>
      <c r="C65" s="307"/>
      <c r="D65" s="307"/>
      <c r="E65" s="307"/>
      <c r="F65" s="307"/>
      <c r="G65" s="307"/>
      <c r="H65" s="307"/>
      <c r="J65" s="236"/>
      <c r="K65" s="236"/>
      <c r="L65" s="236"/>
      <c r="M65" s="236"/>
      <c r="N65" s="236"/>
      <c r="O65" s="236"/>
      <c r="P65" s="230"/>
      <c r="Q65" s="236"/>
      <c r="R65" s="236"/>
      <c r="S65" s="236"/>
      <c r="T65" s="237"/>
      <c r="U65" s="237"/>
      <c r="V65" s="237"/>
      <c r="W65" s="237"/>
      <c r="X65" s="237"/>
      <c r="Y65" s="237"/>
      <c r="Z65" s="237"/>
      <c r="AA65" s="237"/>
      <c r="AB65" s="237"/>
      <c r="AC65" s="237"/>
      <c r="AD65" s="237"/>
      <c r="AE65" s="237"/>
      <c r="AF65" s="237"/>
      <c r="AG65" s="237"/>
      <c r="AH65" s="237"/>
      <c r="AI65" s="237"/>
      <c r="AJ65" s="237"/>
      <c r="AK65" s="237"/>
      <c r="AL65" s="237"/>
      <c r="AM65" s="237"/>
      <c r="AN65" s="236"/>
      <c r="AO65" s="236"/>
      <c r="AP65" s="236"/>
      <c r="AQ65" s="236"/>
      <c r="AR65" s="236"/>
      <c r="AS65" s="236"/>
      <c r="AT65" s="236"/>
    </row>
    <row r="66" spans="1:46" s="282" customFormat="1">
      <c r="A66" s="307"/>
      <c r="B66" s="307"/>
      <c r="C66" s="307"/>
      <c r="D66" s="307"/>
      <c r="E66" s="307"/>
      <c r="F66" s="307"/>
      <c r="G66" s="307"/>
      <c r="H66" s="307"/>
      <c r="J66" s="236"/>
      <c r="K66" s="236"/>
      <c r="L66" s="236"/>
      <c r="M66" s="236"/>
      <c r="N66" s="236"/>
      <c r="O66" s="236"/>
      <c r="P66" s="230"/>
      <c r="Q66" s="236"/>
      <c r="R66" s="236"/>
      <c r="S66" s="236"/>
      <c r="T66" s="237"/>
      <c r="U66" s="237"/>
      <c r="V66" s="237"/>
      <c r="W66" s="237"/>
      <c r="X66" s="237"/>
      <c r="Y66" s="237"/>
      <c r="Z66" s="237"/>
      <c r="AA66" s="237"/>
      <c r="AB66" s="237"/>
      <c r="AC66" s="237"/>
      <c r="AD66" s="237"/>
      <c r="AE66" s="237"/>
      <c r="AF66" s="237"/>
      <c r="AG66" s="237"/>
      <c r="AH66" s="237"/>
      <c r="AI66" s="237"/>
      <c r="AJ66" s="237"/>
      <c r="AK66" s="237"/>
      <c r="AL66" s="237"/>
      <c r="AM66" s="237"/>
      <c r="AN66" s="236"/>
      <c r="AO66" s="236"/>
      <c r="AP66" s="236"/>
      <c r="AQ66" s="236"/>
      <c r="AR66" s="236"/>
      <c r="AS66" s="236"/>
      <c r="AT66" s="236"/>
    </row>
    <row r="67" spans="1:46" s="282" customFormat="1">
      <c r="A67" s="307"/>
      <c r="B67" s="307"/>
      <c r="C67" s="307"/>
      <c r="D67" s="307"/>
      <c r="E67" s="307"/>
      <c r="F67" s="307"/>
      <c r="G67" s="307"/>
      <c r="H67" s="307"/>
      <c r="J67" s="236"/>
      <c r="K67" s="236"/>
      <c r="L67" s="236"/>
      <c r="M67" s="236"/>
      <c r="N67" s="236"/>
      <c r="O67" s="236"/>
      <c r="P67" s="230"/>
      <c r="Q67" s="236"/>
      <c r="R67" s="236"/>
      <c r="S67" s="236"/>
      <c r="T67" s="237"/>
      <c r="U67" s="237"/>
      <c r="V67" s="237"/>
      <c r="W67" s="237"/>
      <c r="X67" s="237"/>
      <c r="Y67" s="237"/>
      <c r="Z67" s="237"/>
      <c r="AA67" s="237"/>
      <c r="AB67" s="237"/>
      <c r="AC67" s="237"/>
      <c r="AD67" s="237"/>
      <c r="AE67" s="237"/>
      <c r="AF67" s="237"/>
      <c r="AG67" s="237"/>
      <c r="AH67" s="237"/>
      <c r="AI67" s="237"/>
      <c r="AJ67" s="237"/>
      <c r="AK67" s="237"/>
      <c r="AL67" s="237"/>
      <c r="AM67" s="237"/>
      <c r="AN67" s="236"/>
      <c r="AO67" s="236"/>
      <c r="AP67" s="236"/>
      <c r="AQ67" s="236"/>
      <c r="AR67" s="236"/>
      <c r="AS67" s="236"/>
      <c r="AT67" s="236"/>
    </row>
    <row r="68" spans="1:46" s="282" customFormat="1">
      <c r="A68" s="307"/>
      <c r="B68" s="307"/>
      <c r="C68" s="307"/>
      <c r="D68" s="307"/>
      <c r="E68" s="307"/>
      <c r="F68" s="307"/>
      <c r="G68" s="307"/>
      <c r="H68" s="307"/>
      <c r="J68" s="236"/>
      <c r="K68" s="236"/>
      <c r="L68" s="236"/>
      <c r="M68" s="236"/>
      <c r="N68" s="236"/>
      <c r="O68" s="236"/>
      <c r="P68" s="230"/>
      <c r="Q68" s="236"/>
      <c r="R68" s="236"/>
      <c r="S68" s="236"/>
      <c r="T68" s="237"/>
      <c r="U68" s="237"/>
      <c r="V68" s="237"/>
      <c r="W68" s="237"/>
      <c r="X68" s="237"/>
      <c r="Y68" s="237"/>
      <c r="Z68" s="237"/>
      <c r="AA68" s="237"/>
      <c r="AB68" s="237"/>
      <c r="AC68" s="237"/>
      <c r="AD68" s="237"/>
      <c r="AE68" s="237"/>
      <c r="AF68" s="237"/>
      <c r="AG68" s="237"/>
      <c r="AH68" s="237"/>
      <c r="AI68" s="237"/>
      <c r="AJ68" s="237"/>
      <c r="AK68" s="237"/>
      <c r="AL68" s="237"/>
      <c r="AM68" s="237"/>
      <c r="AN68" s="236"/>
      <c r="AO68" s="236"/>
      <c r="AP68" s="236"/>
      <c r="AQ68" s="236"/>
      <c r="AR68" s="236"/>
      <c r="AS68" s="236"/>
      <c r="AT68" s="236"/>
    </row>
    <row r="69" spans="1:46" s="282" customFormat="1">
      <c r="A69" s="307"/>
      <c r="B69" s="307"/>
      <c r="C69" s="307"/>
      <c r="D69" s="307"/>
      <c r="E69" s="307"/>
      <c r="F69" s="307"/>
      <c r="G69" s="307"/>
      <c r="H69" s="307"/>
      <c r="J69" s="236"/>
      <c r="K69" s="236"/>
      <c r="L69" s="236"/>
      <c r="M69" s="236"/>
      <c r="N69" s="236"/>
      <c r="O69" s="236"/>
      <c r="P69" s="230"/>
      <c r="Q69" s="236"/>
      <c r="R69" s="236"/>
      <c r="S69" s="236"/>
      <c r="T69" s="237"/>
      <c r="U69" s="237"/>
      <c r="V69" s="237"/>
      <c r="W69" s="237"/>
      <c r="X69" s="237"/>
      <c r="Y69" s="237"/>
      <c r="Z69" s="237"/>
      <c r="AA69" s="237"/>
      <c r="AB69" s="237"/>
      <c r="AC69" s="237"/>
      <c r="AD69" s="237"/>
      <c r="AE69" s="237"/>
      <c r="AF69" s="237"/>
      <c r="AG69" s="237"/>
      <c r="AH69" s="237"/>
      <c r="AI69" s="237"/>
      <c r="AJ69" s="237"/>
      <c r="AK69" s="237"/>
      <c r="AL69" s="237"/>
      <c r="AM69" s="237"/>
      <c r="AN69" s="236"/>
      <c r="AO69" s="236"/>
      <c r="AP69" s="236"/>
      <c r="AQ69" s="236"/>
      <c r="AR69" s="236"/>
      <c r="AS69" s="236"/>
      <c r="AT69" s="236"/>
    </row>
    <row r="70" spans="1:46" s="282" customFormat="1">
      <c r="A70" s="307"/>
      <c r="B70" s="307"/>
      <c r="C70" s="307"/>
      <c r="D70" s="307"/>
      <c r="E70" s="307"/>
      <c r="F70" s="307"/>
      <c r="G70" s="307"/>
      <c r="H70" s="307"/>
      <c r="J70" s="236"/>
      <c r="K70" s="236"/>
      <c r="L70" s="236"/>
      <c r="M70" s="236"/>
      <c r="N70" s="236"/>
      <c r="O70" s="236"/>
      <c r="P70" s="230"/>
      <c r="Q70" s="236"/>
      <c r="R70" s="236"/>
      <c r="S70" s="236"/>
      <c r="T70" s="237"/>
      <c r="U70" s="237"/>
      <c r="V70" s="237"/>
      <c r="W70" s="237"/>
      <c r="X70" s="237"/>
      <c r="Y70" s="237"/>
      <c r="Z70" s="237"/>
      <c r="AA70" s="237"/>
      <c r="AB70" s="237"/>
      <c r="AC70" s="237"/>
      <c r="AD70" s="237"/>
      <c r="AE70" s="237"/>
      <c r="AF70" s="237"/>
      <c r="AG70" s="237"/>
      <c r="AH70" s="237"/>
      <c r="AI70" s="237"/>
      <c r="AJ70" s="237"/>
      <c r="AK70" s="237"/>
      <c r="AL70" s="237"/>
      <c r="AM70" s="237"/>
      <c r="AN70" s="236"/>
      <c r="AO70" s="236"/>
      <c r="AP70" s="236"/>
      <c r="AQ70" s="236"/>
      <c r="AR70" s="236"/>
      <c r="AS70" s="236"/>
      <c r="AT70" s="236"/>
    </row>
    <row r="71" spans="1:46" s="282" customFormat="1">
      <c r="A71" s="307"/>
      <c r="B71" s="307"/>
      <c r="C71" s="307"/>
      <c r="D71" s="307"/>
      <c r="E71" s="307"/>
      <c r="F71" s="307"/>
      <c r="G71" s="307"/>
      <c r="H71" s="307"/>
      <c r="J71" s="236"/>
      <c r="K71" s="236"/>
      <c r="L71" s="236"/>
      <c r="M71" s="236"/>
      <c r="N71" s="236"/>
      <c r="O71" s="236"/>
      <c r="P71" s="230"/>
      <c r="Q71" s="236"/>
      <c r="R71" s="236"/>
      <c r="S71" s="236"/>
      <c r="T71" s="237"/>
      <c r="U71" s="237"/>
      <c r="V71" s="237"/>
      <c r="W71" s="237"/>
      <c r="X71" s="237"/>
      <c r="Y71" s="237"/>
      <c r="Z71" s="237"/>
      <c r="AA71" s="237"/>
      <c r="AB71" s="237"/>
      <c r="AC71" s="237"/>
      <c r="AD71" s="237"/>
      <c r="AE71" s="237"/>
      <c r="AF71" s="237"/>
      <c r="AG71" s="237"/>
      <c r="AH71" s="237"/>
      <c r="AI71" s="237"/>
      <c r="AJ71" s="237"/>
      <c r="AK71" s="237"/>
      <c r="AL71" s="237"/>
      <c r="AM71" s="237"/>
      <c r="AN71" s="236"/>
      <c r="AO71" s="236"/>
      <c r="AP71" s="236"/>
      <c r="AQ71" s="236"/>
      <c r="AR71" s="236"/>
      <c r="AS71" s="236"/>
      <c r="AT71" s="236"/>
    </row>
    <row r="72" spans="1:46" s="282" customFormat="1">
      <c r="A72" s="307"/>
      <c r="B72" s="307"/>
      <c r="C72" s="307"/>
      <c r="D72" s="307"/>
      <c r="E72" s="307"/>
      <c r="F72" s="307"/>
      <c r="G72" s="307"/>
      <c r="H72" s="307"/>
      <c r="J72" s="236"/>
      <c r="K72" s="236"/>
      <c r="L72" s="236"/>
      <c r="M72" s="236"/>
      <c r="N72" s="236"/>
      <c r="O72" s="236"/>
      <c r="P72" s="230"/>
      <c r="Q72" s="236"/>
      <c r="R72" s="236"/>
      <c r="S72" s="236"/>
      <c r="T72" s="237"/>
      <c r="U72" s="237"/>
      <c r="V72" s="237"/>
      <c r="W72" s="237"/>
      <c r="X72" s="237"/>
      <c r="Y72" s="237"/>
      <c r="Z72" s="237"/>
      <c r="AA72" s="237"/>
      <c r="AB72" s="237"/>
      <c r="AC72" s="237"/>
      <c r="AD72" s="237"/>
      <c r="AE72" s="237"/>
      <c r="AF72" s="237"/>
      <c r="AG72" s="237"/>
      <c r="AH72" s="237"/>
      <c r="AI72" s="237"/>
      <c r="AJ72" s="237"/>
      <c r="AK72" s="237"/>
      <c r="AL72" s="237"/>
      <c r="AM72" s="237"/>
      <c r="AN72" s="236"/>
      <c r="AO72" s="236"/>
      <c r="AP72" s="236"/>
      <c r="AQ72" s="236"/>
      <c r="AR72" s="236"/>
      <c r="AS72" s="236"/>
      <c r="AT72" s="236"/>
    </row>
    <row r="73" spans="1:46" s="282" customFormat="1">
      <c r="A73" s="307"/>
      <c r="B73" s="307"/>
      <c r="C73" s="307"/>
      <c r="D73" s="307"/>
      <c r="E73" s="307"/>
      <c r="F73" s="307"/>
      <c r="G73" s="307"/>
      <c r="H73" s="307"/>
      <c r="J73" s="236"/>
      <c r="K73" s="236"/>
      <c r="L73" s="236"/>
      <c r="M73" s="236"/>
      <c r="N73" s="236"/>
      <c r="O73" s="236"/>
      <c r="P73" s="230"/>
      <c r="Q73" s="236"/>
      <c r="R73" s="236"/>
      <c r="S73" s="236"/>
      <c r="T73" s="237"/>
      <c r="U73" s="237"/>
      <c r="V73" s="237"/>
      <c r="W73" s="237"/>
      <c r="X73" s="237"/>
      <c r="Y73" s="237"/>
      <c r="Z73" s="237"/>
      <c r="AA73" s="237"/>
      <c r="AB73" s="237"/>
      <c r="AC73" s="237"/>
      <c r="AD73" s="237"/>
      <c r="AE73" s="237"/>
      <c r="AF73" s="237"/>
      <c r="AG73" s="237"/>
      <c r="AH73" s="237"/>
      <c r="AI73" s="237"/>
      <c r="AJ73" s="237"/>
      <c r="AK73" s="237"/>
      <c r="AL73" s="237"/>
      <c r="AM73" s="237"/>
      <c r="AN73" s="236"/>
      <c r="AO73" s="236"/>
      <c r="AP73" s="236"/>
      <c r="AQ73" s="236"/>
      <c r="AR73" s="236"/>
      <c r="AS73" s="236"/>
      <c r="AT73" s="236"/>
    </row>
    <row r="74" spans="1:46" s="282" customFormat="1">
      <c r="A74" s="307"/>
      <c r="B74" s="307"/>
      <c r="C74" s="307"/>
      <c r="D74" s="307"/>
      <c r="E74" s="307"/>
      <c r="F74" s="307"/>
      <c r="G74" s="307"/>
      <c r="H74" s="307"/>
      <c r="J74" s="236"/>
      <c r="K74" s="236"/>
      <c r="L74" s="236"/>
      <c r="M74" s="236"/>
      <c r="N74" s="236"/>
      <c r="O74" s="236"/>
      <c r="P74" s="230"/>
      <c r="Q74" s="236"/>
      <c r="R74" s="236"/>
      <c r="S74" s="236"/>
      <c r="T74" s="237"/>
      <c r="U74" s="237"/>
      <c r="V74" s="237"/>
      <c r="W74" s="237"/>
      <c r="X74" s="237"/>
      <c r="Y74" s="237"/>
      <c r="Z74" s="237"/>
      <c r="AA74" s="237"/>
      <c r="AB74" s="237"/>
      <c r="AC74" s="237"/>
      <c r="AD74" s="237"/>
      <c r="AE74" s="237"/>
      <c r="AF74" s="237"/>
      <c r="AG74" s="237"/>
      <c r="AH74" s="237"/>
      <c r="AI74" s="237"/>
      <c r="AJ74" s="237"/>
      <c r="AK74" s="237"/>
      <c r="AL74" s="237"/>
      <c r="AM74" s="237"/>
      <c r="AN74" s="236"/>
      <c r="AO74" s="236"/>
      <c r="AP74" s="236"/>
      <c r="AQ74" s="236"/>
      <c r="AR74" s="236"/>
      <c r="AS74" s="236"/>
      <c r="AT74" s="236"/>
    </row>
    <row r="75" spans="1:46" s="282" customFormat="1">
      <c r="A75" s="307"/>
      <c r="B75" s="307"/>
      <c r="C75" s="307"/>
      <c r="D75" s="307"/>
      <c r="E75" s="307"/>
      <c r="F75" s="307"/>
      <c r="G75" s="307"/>
      <c r="H75" s="307"/>
      <c r="J75" s="236"/>
      <c r="K75" s="236"/>
      <c r="L75" s="236"/>
      <c r="M75" s="236"/>
      <c r="N75" s="236"/>
      <c r="O75" s="236"/>
      <c r="P75" s="230"/>
      <c r="Q75" s="236"/>
      <c r="R75" s="236"/>
      <c r="S75" s="236"/>
      <c r="T75" s="237"/>
      <c r="U75" s="237"/>
      <c r="V75" s="237"/>
      <c r="W75" s="237"/>
      <c r="X75" s="237"/>
      <c r="Y75" s="237"/>
      <c r="Z75" s="237"/>
      <c r="AA75" s="237"/>
      <c r="AB75" s="237"/>
      <c r="AC75" s="237"/>
      <c r="AD75" s="237"/>
      <c r="AE75" s="237"/>
      <c r="AF75" s="237"/>
      <c r="AG75" s="237"/>
      <c r="AH75" s="237"/>
      <c r="AI75" s="237"/>
      <c r="AJ75" s="237"/>
      <c r="AK75" s="237"/>
      <c r="AL75" s="237"/>
      <c r="AM75" s="237"/>
      <c r="AN75" s="236"/>
      <c r="AO75" s="236"/>
      <c r="AP75" s="236"/>
      <c r="AQ75" s="236"/>
      <c r="AR75" s="236"/>
      <c r="AS75" s="236"/>
      <c r="AT75" s="236"/>
    </row>
    <row r="76" spans="1:46" s="282" customFormat="1">
      <c r="A76" s="307"/>
      <c r="B76" s="307"/>
      <c r="C76" s="307"/>
      <c r="D76" s="307"/>
      <c r="E76" s="307"/>
      <c r="F76" s="307"/>
      <c r="G76" s="307"/>
      <c r="H76" s="307"/>
      <c r="J76" s="236"/>
      <c r="K76" s="236"/>
      <c r="L76" s="236"/>
      <c r="M76" s="236"/>
      <c r="N76" s="236"/>
      <c r="O76" s="236"/>
      <c r="P76" s="230"/>
      <c r="Q76" s="236"/>
      <c r="R76" s="236"/>
      <c r="S76" s="236"/>
      <c r="T76" s="237"/>
      <c r="U76" s="237"/>
      <c r="V76" s="237"/>
      <c r="W76" s="237"/>
      <c r="X76" s="237"/>
      <c r="Y76" s="237"/>
      <c r="Z76" s="237"/>
      <c r="AA76" s="237"/>
      <c r="AB76" s="237"/>
      <c r="AC76" s="237"/>
      <c r="AD76" s="237"/>
      <c r="AE76" s="237"/>
      <c r="AF76" s="237"/>
      <c r="AG76" s="237"/>
      <c r="AH76" s="237"/>
      <c r="AI76" s="237"/>
      <c r="AJ76" s="237"/>
      <c r="AK76" s="237"/>
      <c r="AL76" s="237"/>
      <c r="AM76" s="237"/>
      <c r="AN76" s="236"/>
      <c r="AO76" s="236"/>
      <c r="AP76" s="236"/>
      <c r="AQ76" s="236"/>
      <c r="AR76" s="236"/>
      <c r="AS76" s="236"/>
      <c r="AT76" s="236"/>
    </row>
    <row r="77" spans="1:46" s="282" customFormat="1">
      <c r="A77" s="307"/>
      <c r="B77" s="307"/>
      <c r="C77" s="307"/>
      <c r="D77" s="307"/>
      <c r="E77" s="307"/>
      <c r="F77" s="307"/>
      <c r="G77" s="307"/>
      <c r="H77" s="307"/>
      <c r="J77" s="236"/>
      <c r="K77" s="236"/>
      <c r="L77" s="236"/>
      <c r="M77" s="236"/>
      <c r="N77" s="236"/>
      <c r="O77" s="236"/>
      <c r="P77" s="230"/>
      <c r="Q77" s="236"/>
      <c r="R77" s="236"/>
      <c r="S77" s="236"/>
      <c r="T77" s="237"/>
      <c r="U77" s="237"/>
      <c r="V77" s="237"/>
      <c r="W77" s="237"/>
      <c r="X77" s="237"/>
      <c r="Y77" s="237"/>
      <c r="Z77" s="237"/>
      <c r="AA77" s="237"/>
      <c r="AB77" s="237"/>
      <c r="AC77" s="237"/>
      <c r="AD77" s="237"/>
      <c r="AE77" s="237"/>
      <c r="AF77" s="237"/>
      <c r="AG77" s="237"/>
      <c r="AH77" s="237"/>
      <c r="AI77" s="237"/>
      <c r="AJ77" s="237"/>
      <c r="AK77" s="237"/>
      <c r="AL77" s="237"/>
      <c r="AM77" s="237"/>
      <c r="AN77" s="236"/>
      <c r="AO77" s="236"/>
      <c r="AP77" s="236"/>
      <c r="AQ77" s="236"/>
      <c r="AR77" s="236"/>
      <c r="AS77" s="236"/>
      <c r="AT77" s="236"/>
    </row>
    <row r="78" spans="1:46" s="282" customFormat="1">
      <c r="A78" s="307"/>
      <c r="B78" s="307"/>
      <c r="C78" s="307"/>
      <c r="D78" s="307"/>
      <c r="E78" s="307"/>
      <c r="F78" s="307"/>
      <c r="G78" s="307"/>
      <c r="H78" s="307"/>
      <c r="J78" s="236"/>
      <c r="K78" s="236"/>
      <c r="L78" s="236"/>
      <c r="M78" s="236"/>
      <c r="N78" s="236"/>
      <c r="O78" s="236"/>
      <c r="P78" s="230"/>
      <c r="Q78" s="236"/>
      <c r="R78" s="236"/>
      <c r="S78" s="236"/>
      <c r="T78" s="237"/>
      <c r="U78" s="237"/>
      <c r="V78" s="237"/>
      <c r="W78" s="237"/>
      <c r="X78" s="237"/>
      <c r="Y78" s="237"/>
      <c r="Z78" s="237"/>
      <c r="AA78" s="237"/>
      <c r="AB78" s="237"/>
      <c r="AC78" s="237"/>
      <c r="AD78" s="237"/>
      <c r="AE78" s="237"/>
      <c r="AF78" s="237"/>
      <c r="AG78" s="237"/>
      <c r="AH78" s="237"/>
      <c r="AI78" s="237"/>
      <c r="AJ78" s="237"/>
      <c r="AK78" s="237"/>
      <c r="AL78" s="237"/>
      <c r="AM78" s="237"/>
      <c r="AN78" s="236"/>
      <c r="AO78" s="236"/>
      <c r="AP78" s="236"/>
      <c r="AQ78" s="236"/>
      <c r="AR78" s="236"/>
      <c r="AS78" s="236"/>
      <c r="AT78" s="236"/>
    </row>
    <row r="79" spans="1:46" s="282" customFormat="1">
      <c r="A79" s="307"/>
      <c r="B79" s="307"/>
      <c r="C79" s="307"/>
      <c r="D79" s="307"/>
      <c r="E79" s="307"/>
      <c r="F79" s="307"/>
      <c r="G79" s="307"/>
      <c r="H79" s="307"/>
      <c r="J79" s="236"/>
      <c r="K79" s="236"/>
      <c r="L79" s="236"/>
      <c r="M79" s="236"/>
      <c r="N79" s="236"/>
      <c r="O79" s="236"/>
      <c r="P79" s="230"/>
      <c r="Q79" s="236"/>
      <c r="R79" s="236"/>
      <c r="S79" s="236"/>
      <c r="T79" s="237"/>
      <c r="U79" s="237"/>
      <c r="V79" s="237"/>
      <c r="W79" s="237"/>
      <c r="X79" s="237"/>
      <c r="Y79" s="237"/>
      <c r="Z79" s="237"/>
      <c r="AA79" s="237"/>
      <c r="AB79" s="237"/>
      <c r="AC79" s="237"/>
      <c r="AD79" s="237"/>
      <c r="AE79" s="237"/>
      <c r="AF79" s="237"/>
      <c r="AG79" s="237"/>
      <c r="AH79" s="237"/>
      <c r="AI79" s="237"/>
      <c r="AJ79" s="237"/>
      <c r="AK79" s="237"/>
      <c r="AL79" s="237"/>
      <c r="AM79" s="237"/>
      <c r="AN79" s="236"/>
      <c r="AO79" s="236"/>
      <c r="AP79" s="236"/>
      <c r="AQ79" s="236"/>
      <c r="AR79" s="236"/>
      <c r="AS79" s="236"/>
      <c r="AT79" s="236"/>
    </row>
    <row r="80" spans="1:46" s="282" customFormat="1">
      <c r="A80" s="307"/>
      <c r="B80" s="307"/>
      <c r="C80" s="307"/>
      <c r="D80" s="307"/>
      <c r="E80" s="307"/>
      <c r="F80" s="307"/>
      <c r="G80" s="307"/>
      <c r="H80" s="307"/>
      <c r="J80" s="236"/>
      <c r="K80" s="236"/>
      <c r="L80" s="236"/>
      <c r="M80" s="236"/>
      <c r="N80" s="236"/>
      <c r="O80" s="236"/>
      <c r="P80" s="230"/>
      <c r="Q80" s="236"/>
      <c r="R80" s="236"/>
      <c r="S80" s="236"/>
      <c r="T80" s="237"/>
      <c r="U80" s="237"/>
      <c r="V80" s="237"/>
      <c r="W80" s="237"/>
      <c r="X80" s="237"/>
      <c r="Y80" s="237"/>
      <c r="Z80" s="237"/>
      <c r="AA80" s="237"/>
      <c r="AB80" s="237"/>
      <c r="AC80" s="237"/>
      <c r="AD80" s="237"/>
      <c r="AE80" s="237"/>
      <c r="AF80" s="237"/>
      <c r="AG80" s="237"/>
      <c r="AH80" s="237"/>
      <c r="AI80" s="237"/>
      <c r="AJ80" s="237"/>
      <c r="AK80" s="237"/>
      <c r="AL80" s="237"/>
      <c r="AM80" s="237"/>
      <c r="AN80" s="236"/>
      <c r="AO80" s="236"/>
      <c r="AP80" s="236"/>
      <c r="AQ80" s="236"/>
      <c r="AR80" s="236"/>
      <c r="AS80" s="236"/>
      <c r="AT80" s="236"/>
    </row>
    <row r="81" spans="1:46" s="282" customFormat="1">
      <c r="A81" s="307"/>
      <c r="B81" s="307"/>
      <c r="C81" s="307"/>
      <c r="D81" s="307"/>
      <c r="E81" s="307"/>
      <c r="F81" s="307"/>
      <c r="G81" s="307"/>
      <c r="H81" s="307"/>
      <c r="J81" s="236"/>
      <c r="K81" s="236"/>
      <c r="L81" s="236"/>
      <c r="M81" s="236"/>
      <c r="N81" s="236"/>
      <c r="O81" s="236"/>
      <c r="P81" s="230"/>
      <c r="Q81" s="236"/>
      <c r="R81" s="236"/>
      <c r="S81" s="236"/>
      <c r="T81" s="237"/>
      <c r="U81" s="237"/>
      <c r="V81" s="237"/>
      <c r="W81" s="237"/>
      <c r="X81" s="237"/>
      <c r="Y81" s="237"/>
      <c r="Z81" s="237"/>
      <c r="AA81" s="237"/>
      <c r="AB81" s="237"/>
      <c r="AC81" s="237"/>
      <c r="AD81" s="237"/>
      <c r="AE81" s="237"/>
      <c r="AF81" s="237"/>
      <c r="AG81" s="237"/>
      <c r="AH81" s="237"/>
      <c r="AI81" s="237"/>
      <c r="AJ81" s="237"/>
      <c r="AK81" s="237"/>
      <c r="AL81" s="237"/>
      <c r="AM81" s="237"/>
      <c r="AN81" s="236"/>
      <c r="AO81" s="236"/>
      <c r="AP81" s="236"/>
      <c r="AQ81" s="236"/>
      <c r="AR81" s="236"/>
      <c r="AS81" s="236"/>
      <c r="AT81" s="236"/>
    </row>
    <row r="82" spans="1:46" s="282" customFormat="1">
      <c r="A82" s="307"/>
      <c r="B82" s="307"/>
      <c r="C82" s="307"/>
      <c r="D82" s="307"/>
      <c r="E82" s="307"/>
      <c r="F82" s="307"/>
      <c r="G82" s="307"/>
      <c r="H82" s="307"/>
      <c r="J82" s="236"/>
      <c r="K82" s="236"/>
      <c r="L82" s="236"/>
      <c r="M82" s="236"/>
      <c r="N82" s="236"/>
      <c r="O82" s="236"/>
      <c r="P82" s="230"/>
      <c r="Q82" s="236"/>
      <c r="R82" s="236"/>
      <c r="S82" s="236"/>
      <c r="T82" s="237"/>
      <c r="U82" s="237"/>
      <c r="V82" s="237"/>
      <c r="W82" s="237"/>
      <c r="X82" s="237"/>
      <c r="Y82" s="237"/>
      <c r="Z82" s="237"/>
      <c r="AA82" s="237"/>
      <c r="AB82" s="237"/>
      <c r="AC82" s="237"/>
      <c r="AD82" s="237"/>
      <c r="AE82" s="237"/>
      <c r="AF82" s="237"/>
      <c r="AG82" s="237"/>
      <c r="AH82" s="237"/>
      <c r="AI82" s="237"/>
      <c r="AJ82" s="237"/>
      <c r="AK82" s="237"/>
      <c r="AL82" s="237"/>
      <c r="AM82" s="237"/>
      <c r="AN82" s="236"/>
      <c r="AO82" s="236"/>
      <c r="AP82" s="236"/>
      <c r="AQ82" s="236"/>
      <c r="AR82" s="236"/>
      <c r="AS82" s="236"/>
      <c r="AT82" s="236"/>
    </row>
    <row r="83" spans="1:46" s="282" customFormat="1">
      <c r="A83" s="307"/>
      <c r="B83" s="307"/>
      <c r="C83" s="307"/>
      <c r="D83" s="307"/>
      <c r="E83" s="307"/>
      <c r="F83" s="307"/>
      <c r="G83" s="307"/>
      <c r="H83" s="307"/>
      <c r="J83" s="236"/>
      <c r="K83" s="236"/>
      <c r="L83" s="236"/>
      <c r="M83" s="236"/>
      <c r="N83" s="236"/>
      <c r="O83" s="236"/>
      <c r="P83" s="230"/>
      <c r="Q83" s="236"/>
      <c r="R83" s="236"/>
      <c r="S83" s="236"/>
      <c r="T83" s="237"/>
      <c r="U83" s="237"/>
      <c r="V83" s="237"/>
      <c r="W83" s="237"/>
      <c r="X83" s="237"/>
      <c r="Y83" s="237"/>
      <c r="Z83" s="237"/>
      <c r="AA83" s="237"/>
      <c r="AB83" s="237"/>
      <c r="AC83" s="237"/>
      <c r="AD83" s="237"/>
      <c r="AE83" s="237"/>
      <c r="AF83" s="237"/>
      <c r="AG83" s="237"/>
      <c r="AH83" s="237"/>
      <c r="AI83" s="237"/>
      <c r="AJ83" s="237"/>
      <c r="AK83" s="237"/>
      <c r="AL83" s="237"/>
      <c r="AM83" s="237"/>
      <c r="AN83" s="236"/>
      <c r="AO83" s="236"/>
      <c r="AP83" s="236"/>
      <c r="AQ83" s="236"/>
      <c r="AR83" s="236"/>
      <c r="AS83" s="236"/>
      <c r="AT83" s="236"/>
    </row>
    <row r="84" spans="1:46" s="282" customFormat="1">
      <c r="A84" s="307"/>
      <c r="B84" s="308"/>
      <c r="C84" s="308"/>
      <c r="D84" s="309"/>
      <c r="E84" s="309"/>
      <c r="F84" s="309"/>
      <c r="G84" s="309"/>
      <c r="H84" s="309"/>
      <c r="J84" s="236"/>
      <c r="K84" s="236"/>
      <c r="L84" s="236"/>
      <c r="M84" s="236"/>
      <c r="N84" s="236"/>
      <c r="O84" s="236"/>
      <c r="P84" s="230"/>
      <c r="Q84" s="236"/>
      <c r="R84" s="236"/>
      <c r="S84" s="236"/>
      <c r="T84" s="237"/>
      <c r="U84" s="237"/>
      <c r="V84" s="237"/>
      <c r="W84" s="237"/>
      <c r="X84" s="237"/>
      <c r="Y84" s="237"/>
      <c r="Z84" s="237"/>
      <c r="AA84" s="237"/>
      <c r="AB84" s="237"/>
      <c r="AC84" s="237"/>
      <c r="AD84" s="237"/>
      <c r="AE84" s="237"/>
      <c r="AF84" s="237"/>
      <c r="AG84" s="237"/>
      <c r="AH84" s="237"/>
      <c r="AI84" s="237"/>
      <c r="AJ84" s="237"/>
      <c r="AK84" s="237"/>
      <c r="AL84" s="237"/>
      <c r="AM84" s="237"/>
      <c r="AN84" s="236"/>
      <c r="AO84" s="236"/>
      <c r="AP84" s="236"/>
      <c r="AQ84" s="236"/>
      <c r="AR84" s="236"/>
      <c r="AS84" s="236"/>
      <c r="AT84" s="236"/>
    </row>
    <row r="85" spans="1:46" s="282" customFormat="1">
      <c r="A85" s="307"/>
      <c r="B85" s="308"/>
      <c r="C85" s="308"/>
      <c r="D85" s="309"/>
      <c r="E85" s="309"/>
      <c r="F85" s="309"/>
      <c r="G85" s="309"/>
      <c r="H85" s="309"/>
      <c r="J85" s="236"/>
      <c r="K85" s="236"/>
      <c r="L85" s="236"/>
      <c r="M85" s="236"/>
      <c r="N85" s="236"/>
      <c r="O85" s="236"/>
      <c r="P85" s="230"/>
      <c r="Q85" s="236"/>
      <c r="R85" s="236"/>
      <c r="S85" s="236"/>
      <c r="T85" s="237"/>
      <c r="U85" s="237"/>
      <c r="V85" s="237"/>
      <c r="W85" s="237"/>
      <c r="X85" s="237"/>
      <c r="Y85" s="237"/>
      <c r="Z85" s="237"/>
      <c r="AA85" s="237"/>
      <c r="AB85" s="237"/>
      <c r="AC85" s="237"/>
      <c r="AD85" s="237"/>
      <c r="AE85" s="237"/>
      <c r="AF85" s="237"/>
      <c r="AG85" s="237"/>
      <c r="AH85" s="237"/>
      <c r="AI85" s="237"/>
      <c r="AJ85" s="237"/>
      <c r="AK85" s="237"/>
      <c r="AL85" s="237"/>
      <c r="AM85" s="237"/>
      <c r="AN85" s="236"/>
      <c r="AO85" s="236"/>
      <c r="AP85" s="236"/>
      <c r="AQ85" s="236"/>
      <c r="AR85" s="236"/>
      <c r="AS85" s="236"/>
      <c r="AT85" s="236"/>
    </row>
    <row r="86" spans="1:46" s="282" customFormat="1">
      <c r="A86" s="307"/>
      <c r="B86" s="308"/>
      <c r="C86" s="308"/>
      <c r="D86" s="309"/>
      <c r="E86" s="309"/>
      <c r="F86" s="309"/>
      <c r="G86" s="309"/>
      <c r="H86" s="309"/>
      <c r="J86" s="236"/>
      <c r="K86" s="236"/>
      <c r="L86" s="236"/>
      <c r="M86" s="236"/>
      <c r="N86" s="236"/>
      <c r="O86" s="236"/>
      <c r="P86" s="230"/>
      <c r="Q86" s="236"/>
      <c r="R86" s="236"/>
      <c r="S86" s="236"/>
      <c r="T86" s="237"/>
      <c r="U86" s="237"/>
      <c r="V86" s="237"/>
      <c r="W86" s="237"/>
      <c r="X86" s="237"/>
      <c r="Y86" s="237"/>
      <c r="Z86" s="237"/>
      <c r="AA86" s="237"/>
      <c r="AB86" s="237"/>
      <c r="AC86" s="237"/>
      <c r="AD86" s="237"/>
      <c r="AE86" s="237"/>
      <c r="AF86" s="237"/>
      <c r="AG86" s="237"/>
      <c r="AH86" s="237"/>
      <c r="AI86" s="237"/>
      <c r="AJ86" s="237"/>
      <c r="AK86" s="237"/>
      <c r="AL86" s="237"/>
      <c r="AM86" s="237"/>
      <c r="AN86" s="236"/>
      <c r="AO86" s="236"/>
      <c r="AP86" s="236"/>
      <c r="AQ86" s="236"/>
      <c r="AR86" s="236"/>
      <c r="AS86" s="236"/>
      <c r="AT86" s="236"/>
    </row>
    <row r="87" spans="1:46" s="282" customFormat="1">
      <c r="A87" s="307"/>
      <c r="B87" s="308"/>
      <c r="C87" s="308"/>
      <c r="D87" s="309"/>
      <c r="E87" s="309"/>
      <c r="F87" s="309"/>
      <c r="G87" s="309"/>
      <c r="H87" s="309"/>
      <c r="J87" s="236"/>
      <c r="K87" s="236"/>
      <c r="L87" s="236"/>
      <c r="M87" s="236"/>
      <c r="N87" s="236"/>
      <c r="O87" s="236"/>
      <c r="P87" s="230"/>
      <c r="Q87" s="236"/>
      <c r="R87" s="236"/>
      <c r="S87" s="236"/>
      <c r="T87" s="237"/>
      <c r="U87" s="237"/>
      <c r="V87" s="237"/>
      <c r="W87" s="237"/>
      <c r="X87" s="237"/>
      <c r="Y87" s="237"/>
      <c r="Z87" s="237"/>
      <c r="AA87" s="237"/>
      <c r="AB87" s="237"/>
      <c r="AC87" s="237"/>
      <c r="AD87" s="237"/>
      <c r="AE87" s="237"/>
      <c r="AF87" s="237"/>
      <c r="AG87" s="237"/>
      <c r="AH87" s="237"/>
      <c r="AI87" s="237"/>
      <c r="AJ87" s="237"/>
      <c r="AK87" s="237"/>
      <c r="AL87" s="237"/>
      <c r="AM87" s="237"/>
      <c r="AN87" s="236"/>
      <c r="AO87" s="236"/>
      <c r="AP87" s="236"/>
      <c r="AQ87" s="236"/>
      <c r="AR87" s="236"/>
      <c r="AS87" s="236"/>
      <c r="AT87" s="236"/>
    </row>
    <row r="88" spans="1:46" s="282" customFormat="1">
      <c r="A88" s="307"/>
      <c r="B88" s="308"/>
      <c r="C88" s="308"/>
      <c r="D88" s="309"/>
      <c r="E88" s="309"/>
      <c r="F88" s="309"/>
      <c r="G88" s="309"/>
      <c r="H88" s="309"/>
      <c r="J88" s="236"/>
      <c r="K88" s="236"/>
      <c r="L88" s="236"/>
      <c r="M88" s="236"/>
      <c r="N88" s="236"/>
      <c r="O88" s="236"/>
      <c r="P88" s="230"/>
      <c r="Q88" s="236"/>
      <c r="R88" s="236"/>
      <c r="S88" s="236"/>
      <c r="T88" s="237"/>
      <c r="U88" s="237"/>
      <c r="V88" s="237"/>
      <c r="W88" s="237"/>
      <c r="X88" s="237"/>
      <c r="Y88" s="237"/>
      <c r="Z88" s="237"/>
      <c r="AA88" s="237"/>
      <c r="AB88" s="237"/>
      <c r="AC88" s="237"/>
      <c r="AD88" s="237"/>
      <c r="AE88" s="237"/>
      <c r="AF88" s="237"/>
      <c r="AG88" s="237"/>
      <c r="AH88" s="237"/>
      <c r="AI88" s="237"/>
      <c r="AJ88" s="237"/>
      <c r="AK88" s="237"/>
      <c r="AL88" s="237"/>
      <c r="AM88" s="237"/>
      <c r="AN88" s="236"/>
      <c r="AO88" s="236"/>
      <c r="AP88" s="236"/>
      <c r="AQ88" s="236"/>
      <c r="AR88" s="236"/>
      <c r="AS88" s="236"/>
      <c r="AT88" s="236"/>
    </row>
    <row r="89" spans="1:46" s="282" customFormat="1">
      <c r="A89" s="307"/>
      <c r="B89" s="308"/>
      <c r="C89" s="308"/>
      <c r="D89" s="309"/>
      <c r="E89" s="309"/>
      <c r="F89" s="309"/>
      <c r="G89" s="309"/>
      <c r="H89" s="309"/>
      <c r="J89" s="236"/>
      <c r="K89" s="236"/>
      <c r="L89" s="236"/>
      <c r="M89" s="236"/>
      <c r="N89" s="236"/>
      <c r="O89" s="236"/>
      <c r="P89" s="230"/>
      <c r="Q89" s="236"/>
      <c r="R89" s="236"/>
      <c r="S89" s="236"/>
      <c r="T89" s="237"/>
      <c r="U89" s="237"/>
      <c r="V89" s="237"/>
      <c r="W89" s="237"/>
      <c r="X89" s="237"/>
      <c r="Y89" s="237"/>
      <c r="Z89" s="237"/>
      <c r="AA89" s="237"/>
      <c r="AB89" s="237"/>
      <c r="AC89" s="237"/>
      <c r="AD89" s="237"/>
      <c r="AE89" s="237"/>
      <c r="AF89" s="237"/>
      <c r="AG89" s="237"/>
      <c r="AH89" s="237"/>
      <c r="AI89" s="237"/>
      <c r="AJ89" s="237"/>
      <c r="AK89" s="237"/>
      <c r="AL89" s="237"/>
      <c r="AM89" s="237"/>
      <c r="AN89" s="236"/>
      <c r="AO89" s="236"/>
      <c r="AP89" s="236"/>
      <c r="AQ89" s="236"/>
      <c r="AR89" s="236"/>
      <c r="AS89" s="236"/>
      <c r="AT89" s="236"/>
    </row>
    <row r="90" spans="1:46" s="282" customFormat="1">
      <c r="A90" s="307"/>
      <c r="B90" s="308"/>
      <c r="C90" s="308"/>
      <c r="D90" s="309"/>
      <c r="E90" s="309"/>
      <c r="F90" s="309"/>
      <c r="G90" s="309"/>
      <c r="H90" s="309"/>
      <c r="J90" s="236"/>
      <c r="K90" s="236"/>
      <c r="L90" s="236"/>
      <c r="M90" s="236"/>
      <c r="N90" s="236"/>
      <c r="O90" s="236"/>
      <c r="P90" s="230"/>
      <c r="Q90" s="236"/>
      <c r="R90" s="236"/>
      <c r="S90" s="236"/>
      <c r="T90" s="237"/>
      <c r="U90" s="237"/>
      <c r="V90" s="237"/>
      <c r="W90" s="237"/>
      <c r="X90" s="237"/>
      <c r="Y90" s="237"/>
      <c r="Z90" s="237"/>
      <c r="AA90" s="237"/>
      <c r="AB90" s="237"/>
      <c r="AC90" s="237"/>
      <c r="AD90" s="237"/>
      <c r="AE90" s="237"/>
      <c r="AF90" s="237"/>
      <c r="AG90" s="237"/>
      <c r="AH90" s="237"/>
      <c r="AI90" s="237"/>
      <c r="AJ90" s="237"/>
      <c r="AK90" s="237"/>
      <c r="AL90" s="237"/>
      <c r="AM90" s="237"/>
      <c r="AN90" s="236"/>
      <c r="AO90" s="236"/>
      <c r="AP90" s="236"/>
      <c r="AQ90" s="236"/>
      <c r="AR90" s="236"/>
      <c r="AS90" s="236"/>
      <c r="AT90" s="236"/>
    </row>
    <row r="91" spans="1:46" s="282" customFormat="1">
      <c r="A91" s="307"/>
      <c r="B91" s="308"/>
      <c r="C91" s="308"/>
      <c r="D91" s="309"/>
      <c r="E91" s="309"/>
      <c r="F91" s="309"/>
      <c r="G91" s="309"/>
      <c r="H91" s="309"/>
      <c r="J91" s="236"/>
      <c r="K91" s="236"/>
      <c r="L91" s="236"/>
      <c r="M91" s="236"/>
      <c r="N91" s="236"/>
      <c r="O91" s="236"/>
      <c r="P91" s="230"/>
      <c r="Q91" s="236"/>
      <c r="R91" s="236"/>
      <c r="S91" s="236"/>
      <c r="T91" s="237"/>
      <c r="U91" s="237"/>
      <c r="V91" s="237"/>
      <c r="W91" s="237"/>
      <c r="X91" s="237"/>
      <c r="Y91" s="237"/>
      <c r="Z91" s="237"/>
      <c r="AA91" s="237"/>
      <c r="AB91" s="237"/>
      <c r="AC91" s="237"/>
      <c r="AD91" s="237"/>
      <c r="AE91" s="237"/>
      <c r="AF91" s="237"/>
      <c r="AG91" s="237"/>
      <c r="AH91" s="237"/>
      <c r="AI91" s="237"/>
      <c r="AJ91" s="237"/>
      <c r="AK91" s="237"/>
      <c r="AL91" s="237"/>
      <c r="AM91" s="237"/>
      <c r="AN91" s="236"/>
      <c r="AO91" s="236"/>
      <c r="AP91" s="236"/>
      <c r="AQ91" s="236"/>
      <c r="AR91" s="236"/>
      <c r="AS91" s="236"/>
      <c r="AT91" s="236"/>
    </row>
    <row r="92" spans="1:46" s="282" customFormat="1">
      <c r="A92" s="307"/>
      <c r="B92" s="308"/>
      <c r="C92" s="308"/>
      <c r="D92" s="309"/>
      <c r="E92" s="309"/>
      <c r="F92" s="309"/>
      <c r="G92" s="309"/>
      <c r="H92" s="309"/>
      <c r="J92" s="236"/>
      <c r="K92" s="236"/>
      <c r="L92" s="236"/>
      <c r="M92" s="236"/>
      <c r="N92" s="236"/>
      <c r="O92" s="236"/>
      <c r="P92" s="230"/>
      <c r="Q92" s="236"/>
      <c r="R92" s="236"/>
      <c r="S92" s="236"/>
      <c r="T92" s="237"/>
      <c r="U92" s="237"/>
      <c r="V92" s="237"/>
      <c r="W92" s="237"/>
      <c r="X92" s="237"/>
      <c r="Y92" s="237"/>
      <c r="Z92" s="237"/>
      <c r="AA92" s="237"/>
      <c r="AB92" s="237"/>
      <c r="AC92" s="237"/>
      <c r="AD92" s="237"/>
      <c r="AE92" s="237"/>
      <c r="AF92" s="237"/>
      <c r="AG92" s="237"/>
      <c r="AH92" s="237"/>
      <c r="AI92" s="237"/>
      <c r="AJ92" s="237"/>
      <c r="AK92" s="237"/>
      <c r="AL92" s="237"/>
      <c r="AM92" s="237"/>
      <c r="AN92" s="236"/>
      <c r="AO92" s="236"/>
      <c r="AP92" s="236"/>
      <c r="AQ92" s="236"/>
      <c r="AR92" s="236"/>
      <c r="AS92" s="236"/>
      <c r="AT92" s="236"/>
    </row>
    <row r="93" spans="1:46" s="282" customFormat="1">
      <c r="A93" s="307"/>
      <c r="B93" s="308"/>
      <c r="C93" s="308"/>
      <c r="D93" s="309"/>
      <c r="E93" s="309"/>
      <c r="F93" s="309"/>
      <c r="G93" s="309"/>
      <c r="H93" s="309"/>
      <c r="J93" s="236"/>
      <c r="K93" s="236"/>
      <c r="L93" s="236"/>
      <c r="M93" s="236"/>
      <c r="N93" s="236"/>
      <c r="O93" s="236"/>
      <c r="P93" s="230"/>
      <c r="Q93" s="236"/>
      <c r="R93" s="236"/>
      <c r="S93" s="236"/>
      <c r="T93" s="237"/>
      <c r="U93" s="237"/>
      <c r="V93" s="237"/>
      <c r="W93" s="237"/>
      <c r="X93" s="237"/>
      <c r="Y93" s="237"/>
      <c r="Z93" s="237"/>
      <c r="AA93" s="237"/>
      <c r="AB93" s="237"/>
      <c r="AC93" s="237"/>
      <c r="AD93" s="237"/>
      <c r="AE93" s="237"/>
      <c r="AF93" s="237"/>
      <c r="AG93" s="237"/>
      <c r="AH93" s="237"/>
      <c r="AI93" s="237"/>
      <c r="AJ93" s="237"/>
      <c r="AK93" s="237"/>
      <c r="AL93" s="237"/>
      <c r="AM93" s="237"/>
      <c r="AN93" s="236"/>
      <c r="AO93" s="236"/>
      <c r="AP93" s="236"/>
      <c r="AQ93" s="236"/>
      <c r="AR93" s="236"/>
      <c r="AS93" s="236"/>
      <c r="AT93" s="236"/>
    </row>
    <row r="94" spans="1:46" s="282" customFormat="1">
      <c r="A94" s="307"/>
      <c r="B94" s="308"/>
      <c r="C94" s="308"/>
      <c r="D94" s="309"/>
      <c r="E94" s="309"/>
      <c r="F94" s="309"/>
      <c r="G94" s="309"/>
      <c r="H94" s="309"/>
      <c r="J94" s="236"/>
      <c r="K94" s="236"/>
      <c r="L94" s="236"/>
      <c r="M94" s="236"/>
      <c r="N94" s="236"/>
      <c r="O94" s="236"/>
      <c r="P94" s="230"/>
      <c r="Q94" s="236"/>
      <c r="R94" s="236"/>
      <c r="S94" s="236"/>
      <c r="T94" s="237"/>
      <c r="U94" s="237"/>
      <c r="V94" s="237"/>
      <c r="W94" s="237"/>
      <c r="X94" s="237"/>
      <c r="Y94" s="237"/>
      <c r="Z94" s="237"/>
      <c r="AA94" s="237"/>
      <c r="AB94" s="237"/>
      <c r="AC94" s="237"/>
      <c r="AD94" s="237"/>
      <c r="AE94" s="237"/>
      <c r="AF94" s="237"/>
      <c r="AG94" s="237"/>
      <c r="AH94" s="237"/>
      <c r="AI94" s="237"/>
      <c r="AJ94" s="237"/>
      <c r="AK94" s="237"/>
      <c r="AL94" s="237"/>
      <c r="AM94" s="237"/>
      <c r="AN94" s="236"/>
      <c r="AO94" s="236"/>
      <c r="AP94" s="236"/>
      <c r="AQ94" s="236"/>
      <c r="AR94" s="236"/>
      <c r="AS94" s="236"/>
      <c r="AT94" s="236"/>
    </row>
    <row r="95" spans="1:46" s="282" customFormat="1">
      <c r="A95" s="307"/>
      <c r="B95" s="308"/>
      <c r="C95" s="308"/>
      <c r="D95" s="309"/>
      <c r="E95" s="309"/>
      <c r="F95" s="309"/>
      <c r="G95" s="309"/>
      <c r="H95" s="309"/>
      <c r="J95" s="236"/>
      <c r="K95" s="236"/>
      <c r="L95" s="236"/>
      <c r="M95" s="236"/>
      <c r="N95" s="236"/>
      <c r="O95" s="236"/>
      <c r="P95" s="230"/>
      <c r="Q95" s="236"/>
      <c r="R95" s="236"/>
      <c r="S95" s="236"/>
      <c r="T95" s="237"/>
      <c r="U95" s="237"/>
      <c r="V95" s="237"/>
      <c r="W95" s="237"/>
      <c r="X95" s="237"/>
      <c r="Y95" s="237"/>
      <c r="Z95" s="237"/>
      <c r="AA95" s="237"/>
      <c r="AB95" s="237"/>
      <c r="AC95" s="237"/>
      <c r="AD95" s="237"/>
      <c r="AE95" s="237"/>
      <c r="AF95" s="237"/>
      <c r="AG95" s="237"/>
      <c r="AH95" s="237"/>
      <c r="AI95" s="237"/>
      <c r="AJ95" s="237"/>
      <c r="AK95" s="237"/>
      <c r="AL95" s="237"/>
      <c r="AM95" s="237"/>
      <c r="AN95" s="236"/>
      <c r="AO95" s="236"/>
      <c r="AP95" s="236"/>
      <c r="AQ95" s="236"/>
      <c r="AR95" s="236"/>
      <c r="AS95" s="236"/>
      <c r="AT95" s="236"/>
    </row>
    <row r="96" spans="1:46" s="282" customFormat="1">
      <c r="A96" s="307"/>
      <c r="B96" s="308"/>
      <c r="C96" s="308"/>
      <c r="D96" s="309"/>
      <c r="E96" s="309"/>
      <c r="F96" s="309"/>
      <c r="G96" s="309"/>
      <c r="H96" s="309"/>
      <c r="J96" s="236"/>
      <c r="K96" s="236"/>
      <c r="L96" s="236"/>
      <c r="M96" s="236"/>
      <c r="N96" s="236"/>
      <c r="O96" s="236"/>
      <c r="P96" s="230"/>
      <c r="Q96" s="236"/>
      <c r="R96" s="236"/>
      <c r="S96" s="236"/>
      <c r="T96" s="237"/>
      <c r="U96" s="237"/>
      <c r="V96" s="237"/>
      <c r="W96" s="237"/>
      <c r="X96" s="237"/>
      <c r="Y96" s="237"/>
      <c r="Z96" s="237"/>
      <c r="AA96" s="237"/>
      <c r="AB96" s="237"/>
      <c r="AC96" s="237"/>
      <c r="AD96" s="237"/>
      <c r="AE96" s="237"/>
      <c r="AF96" s="237"/>
      <c r="AG96" s="237"/>
      <c r="AH96" s="237"/>
      <c r="AI96" s="237"/>
      <c r="AJ96" s="237"/>
      <c r="AK96" s="237"/>
      <c r="AL96" s="237"/>
      <c r="AM96" s="237"/>
      <c r="AN96" s="236"/>
      <c r="AO96" s="236"/>
      <c r="AP96" s="236"/>
      <c r="AQ96" s="236"/>
      <c r="AR96" s="236"/>
      <c r="AS96" s="236"/>
      <c r="AT96" s="236"/>
    </row>
    <row r="97" spans="1:46" s="282" customFormat="1">
      <c r="A97" s="307"/>
      <c r="B97" s="308"/>
      <c r="C97" s="308"/>
      <c r="D97" s="309"/>
      <c r="E97" s="309"/>
      <c r="F97" s="309"/>
      <c r="G97" s="309"/>
      <c r="H97" s="309"/>
      <c r="J97" s="236"/>
      <c r="K97" s="236"/>
      <c r="L97" s="236"/>
      <c r="M97" s="236"/>
      <c r="N97" s="236"/>
      <c r="O97" s="236"/>
      <c r="P97" s="230"/>
      <c r="Q97" s="236"/>
      <c r="R97" s="236"/>
      <c r="S97" s="236"/>
      <c r="T97" s="237"/>
      <c r="U97" s="237"/>
      <c r="V97" s="237"/>
      <c r="W97" s="237"/>
      <c r="X97" s="237"/>
      <c r="Y97" s="237"/>
      <c r="Z97" s="237"/>
      <c r="AA97" s="237"/>
      <c r="AB97" s="237"/>
      <c r="AC97" s="237"/>
      <c r="AD97" s="237"/>
      <c r="AE97" s="237"/>
      <c r="AF97" s="237"/>
      <c r="AG97" s="237"/>
      <c r="AH97" s="237"/>
      <c r="AI97" s="237"/>
      <c r="AJ97" s="237"/>
      <c r="AK97" s="237"/>
      <c r="AL97" s="237"/>
      <c r="AM97" s="237"/>
      <c r="AN97" s="236"/>
      <c r="AO97" s="236"/>
      <c r="AP97" s="236"/>
      <c r="AQ97" s="236"/>
      <c r="AR97" s="236"/>
      <c r="AS97" s="236"/>
      <c r="AT97" s="236"/>
    </row>
    <row r="98" spans="1:46" s="282" customFormat="1">
      <c r="A98" s="307"/>
      <c r="B98" s="308"/>
      <c r="C98" s="308"/>
      <c r="D98" s="309"/>
      <c r="E98" s="309"/>
      <c r="F98" s="309"/>
      <c r="G98" s="309"/>
      <c r="H98" s="309"/>
      <c r="J98" s="236"/>
      <c r="K98" s="236"/>
      <c r="L98" s="236"/>
      <c r="M98" s="236"/>
      <c r="N98" s="236"/>
      <c r="O98" s="236"/>
      <c r="P98" s="230"/>
      <c r="Q98" s="236"/>
      <c r="R98" s="236"/>
      <c r="S98" s="236"/>
      <c r="T98" s="237"/>
      <c r="U98" s="237"/>
      <c r="V98" s="237"/>
      <c r="W98" s="237"/>
      <c r="X98" s="237"/>
      <c r="Y98" s="237"/>
      <c r="Z98" s="237"/>
      <c r="AA98" s="237"/>
      <c r="AB98" s="237"/>
      <c r="AC98" s="237"/>
      <c r="AD98" s="237"/>
      <c r="AE98" s="237"/>
      <c r="AF98" s="237"/>
      <c r="AG98" s="237"/>
      <c r="AH98" s="237"/>
      <c r="AI98" s="237"/>
      <c r="AJ98" s="237"/>
      <c r="AK98" s="237"/>
      <c r="AL98" s="237"/>
      <c r="AM98" s="237"/>
      <c r="AN98" s="236"/>
      <c r="AO98" s="236"/>
      <c r="AP98" s="236"/>
      <c r="AQ98" s="236"/>
      <c r="AR98" s="236"/>
      <c r="AS98" s="236"/>
      <c r="AT98" s="236"/>
    </row>
    <row r="99" spans="1:46" s="282" customFormat="1">
      <c r="A99" s="307"/>
      <c r="B99" s="308"/>
      <c r="C99" s="308"/>
      <c r="D99" s="309"/>
      <c r="E99" s="309"/>
      <c r="F99" s="309"/>
      <c r="G99" s="309"/>
      <c r="H99" s="309"/>
      <c r="J99" s="236"/>
      <c r="K99" s="236"/>
      <c r="L99" s="236"/>
      <c r="M99" s="236"/>
      <c r="N99" s="236"/>
      <c r="O99" s="236"/>
      <c r="P99" s="230"/>
      <c r="Q99" s="236"/>
      <c r="R99" s="236"/>
      <c r="S99" s="236"/>
      <c r="T99" s="237"/>
      <c r="U99" s="237"/>
      <c r="V99" s="237"/>
      <c r="W99" s="237"/>
      <c r="X99" s="237"/>
      <c r="Y99" s="237"/>
      <c r="Z99" s="237"/>
      <c r="AA99" s="237"/>
      <c r="AB99" s="237"/>
      <c r="AC99" s="237"/>
      <c r="AD99" s="237"/>
      <c r="AE99" s="237"/>
      <c r="AF99" s="237"/>
      <c r="AG99" s="237"/>
      <c r="AH99" s="237"/>
      <c r="AI99" s="237"/>
      <c r="AJ99" s="237"/>
      <c r="AK99" s="237"/>
      <c r="AL99" s="237"/>
      <c r="AM99" s="237"/>
      <c r="AN99" s="236"/>
      <c r="AO99" s="236"/>
      <c r="AP99" s="236"/>
      <c r="AQ99" s="236"/>
      <c r="AR99" s="236"/>
      <c r="AS99" s="236"/>
      <c r="AT99" s="236"/>
    </row>
    <row r="100" spans="1:46" s="282" customFormat="1">
      <c r="A100" s="307"/>
      <c r="B100" s="308"/>
      <c r="C100" s="308"/>
      <c r="D100" s="309"/>
      <c r="E100" s="309"/>
      <c r="F100" s="309"/>
      <c r="G100" s="309"/>
      <c r="H100" s="309"/>
      <c r="J100" s="236"/>
      <c r="K100" s="236"/>
      <c r="L100" s="236"/>
      <c r="M100" s="236"/>
      <c r="N100" s="236"/>
      <c r="O100" s="236"/>
      <c r="P100" s="230"/>
      <c r="Q100" s="236"/>
      <c r="R100" s="236"/>
      <c r="S100" s="236"/>
      <c r="T100" s="237"/>
      <c r="U100" s="237"/>
      <c r="V100" s="237"/>
      <c r="W100" s="237"/>
      <c r="X100" s="237"/>
      <c r="Y100" s="237"/>
      <c r="Z100" s="237"/>
      <c r="AA100" s="237"/>
      <c r="AB100" s="237"/>
      <c r="AC100" s="237"/>
      <c r="AD100" s="237"/>
      <c r="AE100" s="237"/>
      <c r="AF100" s="237"/>
      <c r="AG100" s="237"/>
      <c r="AH100" s="237"/>
      <c r="AI100" s="237"/>
      <c r="AJ100" s="237"/>
      <c r="AK100" s="237"/>
      <c r="AL100" s="237"/>
      <c r="AM100" s="237"/>
      <c r="AN100" s="236"/>
      <c r="AO100" s="236"/>
      <c r="AP100" s="236"/>
      <c r="AQ100" s="236"/>
      <c r="AR100" s="236"/>
      <c r="AS100" s="236"/>
      <c r="AT100" s="236"/>
    </row>
    <row r="101" spans="1:46" s="282" customFormat="1">
      <c r="A101" s="307"/>
      <c r="B101" s="308"/>
      <c r="C101" s="308"/>
      <c r="D101" s="309"/>
      <c r="E101" s="309"/>
      <c r="F101" s="309"/>
      <c r="G101" s="309"/>
      <c r="H101" s="309"/>
      <c r="J101" s="236"/>
      <c r="K101" s="236"/>
      <c r="L101" s="236"/>
      <c r="M101" s="236"/>
      <c r="N101" s="236"/>
      <c r="O101" s="236"/>
      <c r="P101" s="230"/>
      <c r="Q101" s="236"/>
      <c r="R101" s="236"/>
      <c r="S101" s="236"/>
      <c r="T101" s="237"/>
      <c r="U101" s="237"/>
      <c r="V101" s="237"/>
      <c r="W101" s="237"/>
      <c r="X101" s="237"/>
      <c r="Y101" s="237"/>
      <c r="Z101" s="237"/>
      <c r="AA101" s="237"/>
      <c r="AB101" s="237"/>
      <c r="AC101" s="237"/>
      <c r="AD101" s="237"/>
      <c r="AE101" s="237"/>
      <c r="AF101" s="237"/>
      <c r="AG101" s="237"/>
      <c r="AH101" s="237"/>
      <c r="AI101" s="237"/>
      <c r="AJ101" s="237"/>
      <c r="AK101" s="237"/>
      <c r="AL101" s="237"/>
      <c r="AM101" s="237"/>
      <c r="AN101" s="236"/>
      <c r="AO101" s="236"/>
      <c r="AP101" s="236"/>
      <c r="AQ101" s="236"/>
      <c r="AR101" s="236"/>
      <c r="AS101" s="236"/>
      <c r="AT101" s="236"/>
    </row>
  </sheetData>
  <customSheetViews>
    <customSheetView guid="{521B9B62-B5E4-4E18-A682-03EC47CAA2D7}"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4C2A6BCE-1067-41DA-B8E4-030BD18363EA}" scale="115" showPageBreaks="1" showGridLines="0" printArea="1" hiddenColumns="1" view="pageBreakPreview" topLeftCell="A17">
      <selection activeCell="G17" sqref="G17:G19"/>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F9C63928-D54C-449A-864F-E2728613909C}" scale="115" showPageBreaks="1" showGridLines="0" printArea="1" hiddenColumns="1" view="pageBreakPreview" topLeftCell="A23">
      <selection activeCell="G17" sqref="G17"/>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 guid="{F990EF88-1CA0-4558-B8BC-45A1746C1850}"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eaderFooter alignWithMargins="0">
        <oddFooter>&amp;R&amp;"Book Antiqua,Bold"&amp;10Schedule-2/ Page &amp;P of &amp;N</oddFooter>
      </headerFooter>
    </customSheetView>
  </customSheetViews>
  <mergeCells count="14">
    <mergeCell ref="A3:H3"/>
    <mergeCell ref="Y3:Z3"/>
    <mergeCell ref="A5:H5"/>
    <mergeCell ref="A8:E8"/>
    <mergeCell ref="G8:I8"/>
    <mergeCell ref="B12:E12"/>
    <mergeCell ref="G12:H12"/>
    <mergeCell ref="N14:O14"/>
    <mergeCell ref="Q14:R14"/>
    <mergeCell ref="D9:I9"/>
    <mergeCell ref="A10:B10"/>
    <mergeCell ref="E10:I10"/>
    <mergeCell ref="B11:E11"/>
    <mergeCell ref="G11:H11"/>
  </mergeCells>
  <conditionalFormatting sqref="G17">
    <cfRule type="expression" dxfId="4" priority="1" stopIfTrue="1">
      <formula>E17&gt;0</formula>
    </cfRule>
  </conditionalFormatting>
  <printOptions horizontalCentered="1"/>
  <pageMargins left="0.511811023622047" right="0.27559055118110198" top="0.511811023622047" bottom="0.86614173228346503" header="0.23622047244094499" footer="0.23622047244094499"/>
  <pageSetup paperSize="9" scale="95" fitToHeight="5" orientation="landscape" r:id="rId1"/>
  <headerFooter alignWithMargins="0">
    <oddFooter>&amp;R&amp;"Book Antiqua,Bold"&amp;10Schedule-2/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7"/>
  <sheetViews>
    <sheetView showGridLines="0" view="pageBreakPreview" topLeftCell="A7" zoomScale="115" zoomScaleNormal="100" workbookViewId="0">
      <selection activeCell="F27" sqref="F27"/>
    </sheetView>
  </sheetViews>
  <sheetFormatPr defaultColWidth="9" defaultRowHeight="12.75"/>
  <cols>
    <col min="1" max="1" width="5.625" style="232" customWidth="1"/>
    <col min="2" max="2" width="44.625" style="233" customWidth="1"/>
    <col min="3" max="3" width="9.125" style="233" customWidth="1"/>
    <col min="4" max="4" width="5.875" style="234" customWidth="1"/>
    <col min="5" max="5" width="9.625" style="234" customWidth="1"/>
    <col min="6" max="6" width="10.75" style="234" customWidth="1"/>
    <col min="7" max="7" width="11.75" style="234" customWidth="1"/>
    <col min="8" max="8" width="8.75" style="234" customWidth="1"/>
    <col min="9" max="9" width="14.625" style="234" customWidth="1"/>
    <col min="10" max="10" width="18.5" style="234" customWidth="1"/>
    <col min="11" max="11" width="37.375" style="234" customWidth="1"/>
    <col min="12" max="12" width="7.875" style="235" hidden="1" customWidth="1"/>
    <col min="13" max="13" width="16.5" style="236" hidden="1" customWidth="1"/>
    <col min="14" max="14" width="15" style="236" hidden="1" customWidth="1"/>
    <col min="15" max="15" width="14.625" style="236" hidden="1" customWidth="1"/>
    <col min="16" max="16" width="10.75" style="236" hidden="1" customWidth="1"/>
    <col min="17" max="17" width="5" style="236" hidden="1" customWidth="1"/>
    <col min="18" max="18" width="15.75" style="236" hidden="1" customWidth="1"/>
    <col min="19" max="19" width="7.125" style="230" hidden="1" customWidth="1"/>
    <col min="20" max="20" width="15.5" style="236" hidden="1" customWidth="1"/>
    <col min="21" max="21" width="15.75" style="236" hidden="1" customWidth="1"/>
    <col min="22" max="22" width="16.25" style="236"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42</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662"/>
      <c r="B3" s="1662"/>
      <c r="C3" s="1662"/>
      <c r="D3" s="1662"/>
      <c r="E3" s="1662"/>
      <c r="F3" s="1662"/>
      <c r="G3" s="1662"/>
      <c r="H3" s="1662"/>
      <c r="I3" s="1662"/>
      <c r="J3" s="1662"/>
      <c r="K3" s="1662"/>
      <c r="L3" s="279"/>
      <c r="M3" s="280"/>
      <c r="N3" s="281"/>
      <c r="O3" s="282"/>
      <c r="P3" s="282" t="s">
        <v>5</v>
      </c>
      <c r="Q3" s="282"/>
      <c r="R3" s="282">
        <f>IF(ISERROR(#REF!/(#REF!+#REF!+#REF!)),0,#REF!/(#REF!+#REF!+#REF!))</f>
        <v>0</v>
      </c>
      <c r="S3" s="282"/>
      <c r="T3" s="302"/>
      <c r="U3" s="303"/>
      <c r="V3" s="303"/>
      <c r="W3" s="303"/>
      <c r="X3" s="282"/>
      <c r="Y3" s="302"/>
      <c r="Z3" s="282"/>
      <c r="AA3" s="282"/>
      <c r="AB3" s="1663"/>
      <c r="AC3" s="1663"/>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664" t="s">
        <v>6</v>
      </c>
      <c r="B5" s="1664"/>
      <c r="C5" s="1664"/>
      <c r="D5" s="1664"/>
      <c r="E5" s="1664"/>
      <c r="F5" s="1664"/>
      <c r="G5" s="1664"/>
      <c r="H5" s="1664"/>
      <c r="I5" s="1664"/>
      <c r="J5" s="1664"/>
      <c r="K5" s="1664"/>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665" t="s">
        <v>43</v>
      </c>
      <c r="B8" s="1665"/>
      <c r="C8" s="1665"/>
      <c r="D8" s="1665"/>
      <c r="E8" s="1665"/>
      <c r="F8" s="247"/>
      <c r="G8" s="247"/>
      <c r="H8" s="247"/>
      <c r="I8" s="1660" t="s">
        <v>44</v>
      </c>
      <c r="J8" s="1660"/>
      <c r="K8" s="1660"/>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657" t="e">
        <f>IF(#REF!=0,"",#REF!)</f>
        <v>#REF!</v>
      </c>
      <c r="C9" s="1657"/>
      <c r="D9" s="1657"/>
      <c r="E9" s="1657"/>
      <c r="F9" s="248"/>
      <c r="G9" s="248"/>
      <c r="H9" s="248"/>
      <c r="I9" s="1668" t="s">
        <v>45</v>
      </c>
      <c r="J9" s="1668"/>
      <c r="K9" s="1668"/>
      <c r="L9" s="1668"/>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657" t="e">
        <f>IF(#REF!=0,"",#REF!)</f>
        <v>#REF!</v>
      </c>
      <c r="C10" s="1657"/>
      <c r="D10" s="1657"/>
      <c r="E10" s="1657"/>
      <c r="F10" s="248"/>
      <c r="G10" s="248"/>
      <c r="H10" s="248"/>
      <c r="I10" s="1668" t="s">
        <v>46</v>
      </c>
      <c r="J10" s="1668"/>
      <c r="K10" s="1668"/>
      <c r="L10" s="1668"/>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657" t="e">
        <f>IF(#REF!=0,"",#REF!)</f>
        <v>#REF!</v>
      </c>
      <c r="C11" s="1657"/>
      <c r="D11" s="1657"/>
      <c r="E11" s="1657"/>
      <c r="F11" s="248"/>
      <c r="G11" s="248"/>
      <c r="H11" s="248"/>
      <c r="I11" s="1669" t="s">
        <v>47</v>
      </c>
      <c r="J11" s="1669"/>
      <c r="K11" s="1669"/>
      <c r="L11" s="1669"/>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657" t="e">
        <f>IF(#REF!=0,"",#REF!)</f>
        <v>#REF!</v>
      </c>
      <c r="C12" s="1657"/>
      <c r="D12" s="1657"/>
      <c r="E12" s="1657"/>
      <c r="F12" s="248"/>
      <c r="G12" s="248"/>
      <c r="H12" s="248"/>
      <c r="I12" s="1667" t="s">
        <v>20</v>
      </c>
      <c r="J12" s="1667"/>
      <c r="K12" s="1667"/>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310" t="s">
        <v>48</v>
      </c>
      <c r="B13" s="311"/>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659" t="s">
        <v>23</v>
      </c>
      <c r="R14" s="1659"/>
      <c r="S14" s="243" t="s">
        <v>24</v>
      </c>
      <c r="T14" s="1659" t="s">
        <v>25</v>
      </c>
      <c r="U14" s="1659"/>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49</v>
      </c>
      <c r="G15" s="252" t="s">
        <v>50</v>
      </c>
      <c r="H15" s="251" t="s">
        <v>51</v>
      </c>
      <c r="I15" s="251" t="s">
        <v>52</v>
      </c>
      <c r="J15" s="290" t="s">
        <v>53</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20.25" customHeight="1">
      <c r="A17" s="312">
        <v>1</v>
      </c>
      <c r="B17" s="313" t="s">
        <v>57</v>
      </c>
      <c r="C17" s="255" t="s">
        <v>58</v>
      </c>
      <c r="D17" s="256" t="s">
        <v>59</v>
      </c>
      <c r="E17" s="257">
        <v>303</v>
      </c>
      <c r="F17" s="258">
        <v>995429</v>
      </c>
      <c r="G17" s="259"/>
      <c r="H17" s="260">
        <v>0.18</v>
      </c>
      <c r="I17" s="295"/>
      <c r="J17" s="315"/>
      <c r="K17" s="296" t="str">
        <f>IF(J17=0,"Included",IF(ISERROR(E17*J17),J17,E17*J17))</f>
        <v>Included</v>
      </c>
      <c r="L17" s="297">
        <f>IF(I17="",H17,I17)</f>
        <v>0.18</v>
      </c>
      <c r="M17" s="230" t="e">
        <f>L17*K17</f>
        <v>#VALUE!</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314" t="s">
        <v>60</v>
      </c>
      <c r="C18" s="255" t="s">
        <v>58</v>
      </c>
      <c r="D18" s="257" t="s">
        <v>59</v>
      </c>
      <c r="E18" s="257">
        <v>273</v>
      </c>
      <c r="F18" s="258">
        <v>995429</v>
      </c>
      <c r="G18" s="259"/>
      <c r="H18" s="260">
        <v>0.18</v>
      </c>
      <c r="I18" s="295"/>
      <c r="J18" s="316"/>
      <c r="K18" s="296" t="str">
        <f>IF(J18=0,"Included",IF(ISERROR(E18*J18),J18,E18*J18))</f>
        <v>Included</v>
      </c>
      <c r="L18" s="297">
        <f>IF(I18="",H18,I18)</f>
        <v>0.18</v>
      </c>
      <c r="M18" s="230" t="e">
        <f>L18*K18</f>
        <v>#VALUE!</v>
      </c>
      <c r="N18" s="236"/>
    </row>
    <row r="19" spans="1:42" s="231" customFormat="1" ht="16.5">
      <c r="A19" s="261">
        <v>3</v>
      </c>
      <c r="B19" s="314" t="s">
        <v>61</v>
      </c>
      <c r="C19" s="255" t="s">
        <v>58</v>
      </c>
      <c r="D19" s="257" t="s">
        <v>59</v>
      </c>
      <c r="E19" s="257">
        <v>250</v>
      </c>
      <c r="F19" s="258">
        <v>995429</v>
      </c>
      <c r="G19" s="259"/>
      <c r="H19" s="260">
        <v>0.18</v>
      </c>
      <c r="I19" s="295"/>
      <c r="J19" s="316"/>
      <c r="K19" s="296" t="str">
        <f t="shared" ref="K19:K20" si="0">IF(J19=0,"Included",IF(ISERROR(E19*J19),J19,E19*J19))</f>
        <v>Included</v>
      </c>
      <c r="L19" s="297">
        <f>IF(I19="",H19,I19)</f>
        <v>0.18</v>
      </c>
      <c r="M19" s="230" t="e">
        <f>L19*K19</f>
        <v>#VALUE!</v>
      </c>
      <c r="N19" s="236"/>
    </row>
    <row r="20" spans="1:42" s="231" customFormat="1" ht="31.5">
      <c r="A20" s="261">
        <v>4</v>
      </c>
      <c r="B20" s="314" t="s">
        <v>62</v>
      </c>
      <c r="C20" s="255" t="s">
        <v>58</v>
      </c>
      <c r="D20" s="257" t="s">
        <v>63</v>
      </c>
      <c r="E20" s="257">
        <v>1</v>
      </c>
      <c r="F20" s="258">
        <v>998736</v>
      </c>
      <c r="G20" s="259"/>
      <c r="H20" s="260">
        <v>0.18</v>
      </c>
      <c r="I20" s="295"/>
      <c r="J20" s="315"/>
      <c r="K20" s="296" t="str">
        <f t="shared" si="0"/>
        <v>Included</v>
      </c>
      <c r="L20" s="297">
        <f>IF(I20="",H20,I20)</f>
        <v>0.18</v>
      </c>
      <c r="M20" s="230" t="e">
        <f>L20*K20</f>
        <v>#VALUE!</v>
      </c>
      <c r="N20" s="236"/>
    </row>
    <row r="21" spans="1:42">
      <c r="A21" s="262"/>
      <c r="B21" s="263" t="s">
        <v>64</v>
      </c>
      <c r="C21" s="263"/>
      <c r="D21" s="264"/>
      <c r="E21" s="265"/>
      <c r="F21" s="265"/>
      <c r="G21" s="265"/>
      <c r="H21" s="265"/>
      <c r="I21" s="265"/>
      <c r="J21" s="265"/>
      <c r="K21" s="298">
        <f>SUM(K17:K20)</f>
        <v>0</v>
      </c>
      <c r="L21" s="278"/>
      <c r="N21" s="236" t="e">
        <f t="shared" ref="N21:N22" si="1">J21*(1-$N$16)</f>
        <v>#REF!</v>
      </c>
    </row>
    <row r="22" spans="1:42">
      <c r="A22" s="262"/>
      <c r="B22" s="263" t="s">
        <v>65</v>
      </c>
      <c r="C22" s="263"/>
      <c r="D22" s="264"/>
      <c r="E22" s="264"/>
      <c r="F22" s="266"/>
      <c r="G22" s="266"/>
      <c r="H22" s="266"/>
      <c r="I22" s="266"/>
      <c r="J22" s="265"/>
      <c r="K22" s="298" t="e">
        <f>M17+M18+M19+M20</f>
        <v>#VALUE!</v>
      </c>
      <c r="L22" s="278"/>
      <c r="N22" s="236" t="e">
        <f t="shared" si="1"/>
        <v>#REF!</v>
      </c>
    </row>
    <row r="23" spans="1:42" ht="29.25" hidden="1" customHeight="1">
      <c r="A23" s="267"/>
      <c r="B23" s="263" t="s">
        <v>66</v>
      </c>
      <c r="C23" s="263"/>
      <c r="D23" s="268"/>
      <c r="E23" s="268"/>
      <c r="F23" s="268"/>
      <c r="G23" s="268"/>
      <c r="H23" s="268"/>
      <c r="I23" s="268"/>
      <c r="J23" s="268"/>
      <c r="K23" s="299"/>
    </row>
    <row r="24" spans="1:42">
      <c r="A24" s="267"/>
      <c r="B24" s="263" t="s">
        <v>67</v>
      </c>
      <c r="C24" s="263"/>
      <c r="D24" s="268"/>
      <c r="E24" s="268"/>
      <c r="F24" s="268"/>
      <c r="G24" s="268"/>
      <c r="H24" s="268"/>
      <c r="I24" s="268"/>
      <c r="J24" s="268"/>
      <c r="K24" s="300" t="e">
        <f>K21+K22</f>
        <v>#VALUE!</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46" s="235" customFormat="1">
      <c r="A67" s="307"/>
      <c r="B67" s="307"/>
      <c r="C67" s="307"/>
      <c r="D67" s="307"/>
      <c r="E67" s="307"/>
      <c r="F67" s="307"/>
      <c r="G67" s="307"/>
      <c r="H67" s="307"/>
      <c r="I67" s="307"/>
      <c r="J67" s="307"/>
      <c r="K67" s="307"/>
      <c r="M67" s="236"/>
      <c r="N67" s="236"/>
      <c r="O67" s="236"/>
      <c r="P67" s="236"/>
      <c r="Q67" s="236"/>
      <c r="R67" s="236"/>
      <c r="S67" s="230"/>
      <c r="T67" s="236"/>
      <c r="U67" s="236"/>
      <c r="V67" s="236"/>
      <c r="W67" s="237"/>
      <c r="X67" s="237"/>
      <c r="Y67" s="237"/>
      <c r="Z67" s="237"/>
      <c r="AA67" s="237"/>
      <c r="AB67" s="237"/>
      <c r="AC67" s="237"/>
      <c r="AD67" s="237"/>
      <c r="AE67" s="237"/>
      <c r="AF67" s="237"/>
      <c r="AG67" s="237"/>
      <c r="AH67" s="237"/>
      <c r="AI67" s="237"/>
      <c r="AJ67" s="237"/>
      <c r="AK67" s="237"/>
      <c r="AL67" s="237"/>
      <c r="AM67" s="237"/>
      <c r="AN67" s="237"/>
      <c r="AO67" s="237"/>
      <c r="AP67" s="237"/>
      <c r="AQ67" s="236"/>
      <c r="AR67" s="236"/>
      <c r="AS67" s="236"/>
      <c r="AT67" s="236"/>
    </row>
    <row r="68" spans="1:46" s="235" customFormat="1">
      <c r="A68" s="307"/>
      <c r="B68" s="307"/>
      <c r="C68" s="307"/>
      <c r="D68" s="307"/>
      <c r="E68" s="307"/>
      <c r="F68" s="307"/>
      <c r="G68" s="307"/>
      <c r="H68" s="307"/>
      <c r="I68" s="307"/>
      <c r="J68" s="307"/>
      <c r="K68" s="307"/>
      <c r="M68" s="236"/>
      <c r="N68" s="236"/>
      <c r="O68" s="236"/>
      <c r="P68" s="236"/>
      <c r="Q68" s="236"/>
      <c r="R68" s="236"/>
      <c r="S68" s="230"/>
      <c r="T68" s="236"/>
      <c r="U68" s="236"/>
      <c r="V68" s="236"/>
      <c r="W68" s="237"/>
      <c r="X68" s="237"/>
      <c r="Y68" s="237"/>
      <c r="Z68" s="237"/>
      <c r="AA68" s="237"/>
      <c r="AB68" s="237"/>
      <c r="AC68" s="237"/>
      <c r="AD68" s="237"/>
      <c r="AE68" s="237"/>
      <c r="AF68" s="237"/>
      <c r="AG68" s="237"/>
      <c r="AH68" s="237"/>
      <c r="AI68" s="237"/>
      <c r="AJ68" s="237"/>
      <c r="AK68" s="237"/>
      <c r="AL68" s="237"/>
      <c r="AM68" s="237"/>
      <c r="AN68" s="237"/>
      <c r="AO68" s="237"/>
      <c r="AP68" s="237"/>
      <c r="AQ68" s="236"/>
      <c r="AR68" s="236"/>
      <c r="AS68" s="236"/>
      <c r="AT68" s="236"/>
    </row>
    <row r="69" spans="1:46" s="235" customFormat="1">
      <c r="A69" s="307"/>
      <c r="B69" s="307"/>
      <c r="C69" s="307"/>
      <c r="D69" s="307"/>
      <c r="E69" s="307"/>
      <c r="F69" s="307"/>
      <c r="G69" s="307"/>
      <c r="H69" s="307"/>
      <c r="I69" s="307"/>
      <c r="J69" s="307"/>
      <c r="K69" s="307"/>
      <c r="M69" s="236"/>
      <c r="N69" s="236"/>
      <c r="O69" s="236"/>
      <c r="P69" s="236"/>
      <c r="Q69" s="236"/>
      <c r="R69" s="236"/>
      <c r="S69" s="230"/>
      <c r="T69" s="236"/>
      <c r="U69" s="236"/>
      <c r="V69" s="236"/>
      <c r="W69" s="237"/>
      <c r="X69" s="237"/>
      <c r="Y69" s="237"/>
      <c r="Z69" s="237"/>
      <c r="AA69" s="237"/>
      <c r="AB69" s="237"/>
      <c r="AC69" s="237"/>
      <c r="AD69" s="237"/>
      <c r="AE69" s="237"/>
      <c r="AF69" s="237"/>
      <c r="AG69" s="237"/>
      <c r="AH69" s="237"/>
      <c r="AI69" s="237"/>
      <c r="AJ69" s="237"/>
      <c r="AK69" s="237"/>
      <c r="AL69" s="237"/>
      <c r="AM69" s="237"/>
      <c r="AN69" s="237"/>
      <c r="AO69" s="237"/>
      <c r="AP69" s="237"/>
      <c r="AQ69" s="236"/>
      <c r="AR69" s="236"/>
      <c r="AS69" s="236"/>
      <c r="AT69" s="236"/>
    </row>
    <row r="70" spans="1:46" s="235" customFormat="1">
      <c r="A70" s="307"/>
      <c r="B70" s="307"/>
      <c r="C70" s="307"/>
      <c r="D70" s="307"/>
      <c r="E70" s="307"/>
      <c r="F70" s="307"/>
      <c r="G70" s="307"/>
      <c r="H70" s="307"/>
      <c r="I70" s="307"/>
      <c r="J70" s="307"/>
      <c r="K70" s="307"/>
      <c r="M70" s="236"/>
      <c r="N70" s="236"/>
      <c r="O70" s="236"/>
      <c r="P70" s="236"/>
      <c r="Q70" s="236"/>
      <c r="R70" s="236"/>
      <c r="S70" s="230"/>
      <c r="T70" s="236"/>
      <c r="U70" s="236"/>
      <c r="V70" s="236"/>
      <c r="W70" s="237"/>
      <c r="X70" s="237"/>
      <c r="Y70" s="237"/>
      <c r="Z70" s="237"/>
      <c r="AA70" s="237"/>
      <c r="AB70" s="237"/>
      <c r="AC70" s="237"/>
      <c r="AD70" s="237"/>
      <c r="AE70" s="237"/>
      <c r="AF70" s="237"/>
      <c r="AG70" s="237"/>
      <c r="AH70" s="237"/>
      <c r="AI70" s="237"/>
      <c r="AJ70" s="237"/>
      <c r="AK70" s="237"/>
      <c r="AL70" s="237"/>
      <c r="AM70" s="237"/>
      <c r="AN70" s="237"/>
      <c r="AO70" s="237"/>
      <c r="AP70" s="237"/>
      <c r="AQ70" s="236"/>
      <c r="AR70" s="236"/>
      <c r="AS70" s="236"/>
      <c r="AT70" s="236"/>
    </row>
    <row r="71" spans="1:46" s="235" customFormat="1">
      <c r="A71" s="307"/>
      <c r="B71" s="307"/>
      <c r="C71" s="307"/>
      <c r="D71" s="307"/>
      <c r="E71" s="307"/>
      <c r="F71" s="307"/>
      <c r="G71" s="307"/>
      <c r="H71" s="307"/>
      <c r="I71" s="307"/>
      <c r="J71" s="307"/>
      <c r="K71" s="307"/>
      <c r="M71" s="236"/>
      <c r="N71" s="236"/>
      <c r="O71" s="236"/>
      <c r="P71" s="236"/>
      <c r="Q71" s="236"/>
      <c r="R71" s="236"/>
      <c r="S71" s="230"/>
      <c r="T71" s="236"/>
      <c r="U71" s="236"/>
      <c r="V71" s="236"/>
      <c r="W71" s="237"/>
      <c r="X71" s="237"/>
      <c r="Y71" s="237"/>
      <c r="Z71" s="237"/>
      <c r="AA71" s="237"/>
      <c r="AB71" s="237"/>
      <c r="AC71" s="237"/>
      <c r="AD71" s="237"/>
      <c r="AE71" s="237"/>
      <c r="AF71" s="237"/>
      <c r="AG71" s="237"/>
      <c r="AH71" s="237"/>
      <c r="AI71" s="237"/>
      <c r="AJ71" s="237"/>
      <c r="AK71" s="237"/>
      <c r="AL71" s="237"/>
      <c r="AM71" s="237"/>
      <c r="AN71" s="237"/>
      <c r="AO71" s="237"/>
      <c r="AP71" s="237"/>
      <c r="AQ71" s="236"/>
      <c r="AR71" s="236"/>
      <c r="AS71" s="236"/>
      <c r="AT71" s="236"/>
    </row>
    <row r="72" spans="1:46" s="235" customFormat="1">
      <c r="A72" s="307"/>
      <c r="B72" s="307"/>
      <c r="C72" s="307"/>
      <c r="D72" s="307"/>
      <c r="E72" s="307"/>
      <c r="F72" s="307"/>
      <c r="G72" s="307"/>
      <c r="H72" s="307"/>
      <c r="I72" s="307"/>
      <c r="J72" s="307"/>
      <c r="K72" s="307"/>
      <c r="M72" s="236"/>
      <c r="N72" s="236"/>
      <c r="O72" s="236"/>
      <c r="P72" s="236"/>
      <c r="Q72" s="236"/>
      <c r="R72" s="236"/>
      <c r="S72" s="230"/>
      <c r="T72" s="236"/>
      <c r="U72" s="236"/>
      <c r="V72" s="236"/>
      <c r="W72" s="237"/>
      <c r="X72" s="237"/>
      <c r="Y72" s="237"/>
      <c r="Z72" s="237"/>
      <c r="AA72" s="237"/>
      <c r="AB72" s="237"/>
      <c r="AC72" s="237"/>
      <c r="AD72" s="237"/>
      <c r="AE72" s="237"/>
      <c r="AF72" s="237"/>
      <c r="AG72" s="237"/>
      <c r="AH72" s="237"/>
      <c r="AI72" s="237"/>
      <c r="AJ72" s="237"/>
      <c r="AK72" s="237"/>
      <c r="AL72" s="237"/>
      <c r="AM72" s="237"/>
      <c r="AN72" s="237"/>
      <c r="AO72" s="237"/>
      <c r="AP72" s="237"/>
      <c r="AQ72" s="236"/>
      <c r="AR72" s="236"/>
      <c r="AS72" s="236"/>
      <c r="AT72" s="236"/>
    </row>
    <row r="73" spans="1:46" s="235" customFormat="1">
      <c r="A73" s="307"/>
      <c r="B73" s="307"/>
      <c r="C73" s="307"/>
      <c r="D73" s="307"/>
      <c r="E73" s="307"/>
      <c r="F73" s="307"/>
      <c r="G73" s="307"/>
      <c r="H73" s="307"/>
      <c r="I73" s="307"/>
      <c r="J73" s="307"/>
      <c r="K73" s="307"/>
      <c r="M73" s="236"/>
      <c r="N73" s="236"/>
      <c r="O73" s="236"/>
      <c r="P73" s="236"/>
      <c r="Q73" s="236"/>
      <c r="R73" s="236"/>
      <c r="S73" s="230"/>
      <c r="T73" s="236"/>
      <c r="U73" s="236"/>
      <c r="V73" s="236"/>
      <c r="W73" s="237"/>
      <c r="X73" s="237"/>
      <c r="Y73" s="237"/>
      <c r="Z73" s="237"/>
      <c r="AA73" s="237"/>
      <c r="AB73" s="237"/>
      <c r="AC73" s="237"/>
      <c r="AD73" s="237"/>
      <c r="AE73" s="237"/>
      <c r="AF73" s="237"/>
      <c r="AG73" s="237"/>
      <c r="AH73" s="237"/>
      <c r="AI73" s="237"/>
      <c r="AJ73" s="237"/>
      <c r="AK73" s="237"/>
      <c r="AL73" s="237"/>
      <c r="AM73" s="237"/>
      <c r="AN73" s="237"/>
      <c r="AO73" s="237"/>
      <c r="AP73" s="237"/>
      <c r="AQ73" s="236"/>
      <c r="AR73" s="236"/>
      <c r="AS73" s="236"/>
      <c r="AT73" s="236"/>
    </row>
    <row r="74" spans="1:46" s="235" customFormat="1">
      <c r="A74" s="307"/>
      <c r="B74" s="307"/>
      <c r="C74" s="307"/>
      <c r="D74" s="307"/>
      <c r="E74" s="307"/>
      <c r="F74" s="307"/>
      <c r="G74" s="307"/>
      <c r="H74" s="307"/>
      <c r="I74" s="307"/>
      <c r="J74" s="307"/>
      <c r="K74" s="307"/>
      <c r="M74" s="236"/>
      <c r="N74" s="236"/>
      <c r="O74" s="236"/>
      <c r="P74" s="236"/>
      <c r="Q74" s="236"/>
      <c r="R74" s="236"/>
      <c r="S74" s="230"/>
      <c r="T74" s="236"/>
      <c r="U74" s="236"/>
      <c r="V74" s="236"/>
      <c r="W74" s="237"/>
      <c r="X74" s="237"/>
      <c r="Y74" s="237"/>
      <c r="Z74" s="237"/>
      <c r="AA74" s="237"/>
      <c r="AB74" s="237"/>
      <c r="AC74" s="237"/>
      <c r="AD74" s="237"/>
      <c r="AE74" s="237"/>
      <c r="AF74" s="237"/>
      <c r="AG74" s="237"/>
      <c r="AH74" s="237"/>
      <c r="AI74" s="237"/>
      <c r="AJ74" s="237"/>
      <c r="AK74" s="237"/>
      <c r="AL74" s="237"/>
      <c r="AM74" s="237"/>
      <c r="AN74" s="237"/>
      <c r="AO74" s="237"/>
      <c r="AP74" s="237"/>
      <c r="AQ74" s="236"/>
      <c r="AR74" s="236"/>
      <c r="AS74" s="236"/>
      <c r="AT74" s="236"/>
    </row>
    <row r="75" spans="1:46" s="235" customFormat="1">
      <c r="A75" s="307"/>
      <c r="B75" s="307"/>
      <c r="C75" s="307"/>
      <c r="D75" s="307"/>
      <c r="E75" s="307"/>
      <c r="F75" s="307"/>
      <c r="G75" s="307"/>
      <c r="H75" s="307"/>
      <c r="I75" s="307"/>
      <c r="J75" s="307"/>
      <c r="K75" s="307"/>
      <c r="M75" s="236"/>
      <c r="N75" s="236"/>
      <c r="O75" s="236"/>
      <c r="P75" s="236"/>
      <c r="Q75" s="236"/>
      <c r="R75" s="236"/>
      <c r="S75" s="230"/>
      <c r="T75" s="236"/>
      <c r="U75" s="236"/>
      <c r="V75" s="236"/>
      <c r="W75" s="237"/>
      <c r="X75" s="237"/>
      <c r="Y75" s="237"/>
      <c r="Z75" s="237"/>
      <c r="AA75" s="237"/>
      <c r="AB75" s="237"/>
      <c r="AC75" s="237"/>
      <c r="AD75" s="237"/>
      <c r="AE75" s="237"/>
      <c r="AF75" s="237"/>
      <c r="AG75" s="237"/>
      <c r="AH75" s="237"/>
      <c r="AI75" s="237"/>
      <c r="AJ75" s="237"/>
      <c r="AK75" s="237"/>
      <c r="AL75" s="237"/>
      <c r="AM75" s="237"/>
      <c r="AN75" s="237"/>
      <c r="AO75" s="237"/>
      <c r="AP75" s="237"/>
      <c r="AQ75" s="236"/>
      <c r="AR75" s="236"/>
      <c r="AS75" s="236"/>
      <c r="AT75" s="236"/>
    </row>
    <row r="76" spans="1:46" s="235" customFormat="1">
      <c r="A76" s="307"/>
      <c r="B76" s="307"/>
      <c r="C76" s="307"/>
      <c r="D76" s="307"/>
      <c r="E76" s="307"/>
      <c r="F76" s="307"/>
      <c r="G76" s="307"/>
      <c r="H76" s="307"/>
      <c r="I76" s="307"/>
      <c r="J76" s="307"/>
      <c r="K76" s="307"/>
      <c r="M76" s="236"/>
      <c r="N76" s="236"/>
      <c r="O76" s="236"/>
      <c r="P76" s="236"/>
      <c r="Q76" s="236"/>
      <c r="R76" s="236"/>
      <c r="S76" s="230"/>
      <c r="T76" s="236"/>
      <c r="U76" s="236"/>
      <c r="V76" s="236"/>
      <c r="W76" s="237"/>
      <c r="X76" s="237"/>
      <c r="Y76" s="237"/>
      <c r="Z76" s="237"/>
      <c r="AA76" s="237"/>
      <c r="AB76" s="237"/>
      <c r="AC76" s="237"/>
      <c r="AD76" s="237"/>
      <c r="AE76" s="237"/>
      <c r="AF76" s="237"/>
      <c r="AG76" s="237"/>
      <c r="AH76" s="237"/>
      <c r="AI76" s="237"/>
      <c r="AJ76" s="237"/>
      <c r="AK76" s="237"/>
      <c r="AL76" s="237"/>
      <c r="AM76" s="237"/>
      <c r="AN76" s="237"/>
      <c r="AO76" s="237"/>
      <c r="AP76" s="237"/>
      <c r="AQ76" s="236"/>
      <c r="AR76" s="236"/>
      <c r="AS76" s="236"/>
      <c r="AT76" s="236"/>
    </row>
    <row r="77" spans="1:46" s="235" customFormat="1">
      <c r="A77" s="307"/>
      <c r="B77" s="307"/>
      <c r="C77" s="307"/>
      <c r="D77" s="307"/>
      <c r="E77" s="307"/>
      <c r="F77" s="307"/>
      <c r="G77" s="307"/>
      <c r="H77" s="307"/>
      <c r="I77" s="307"/>
      <c r="J77" s="307"/>
      <c r="K77" s="307"/>
      <c r="M77" s="236"/>
      <c r="N77" s="236"/>
      <c r="O77" s="236"/>
      <c r="P77" s="236"/>
      <c r="Q77" s="236"/>
      <c r="R77" s="236"/>
      <c r="S77" s="230"/>
      <c r="T77" s="236"/>
      <c r="U77" s="236"/>
      <c r="V77" s="236"/>
      <c r="W77" s="237"/>
      <c r="X77" s="237"/>
      <c r="Y77" s="237"/>
      <c r="Z77" s="237"/>
      <c r="AA77" s="237"/>
      <c r="AB77" s="237"/>
      <c r="AC77" s="237"/>
      <c r="AD77" s="237"/>
      <c r="AE77" s="237"/>
      <c r="AF77" s="237"/>
      <c r="AG77" s="237"/>
      <c r="AH77" s="237"/>
      <c r="AI77" s="237"/>
      <c r="AJ77" s="237"/>
      <c r="AK77" s="237"/>
      <c r="AL77" s="237"/>
      <c r="AM77" s="237"/>
      <c r="AN77" s="237"/>
      <c r="AO77" s="237"/>
      <c r="AP77" s="237"/>
      <c r="AQ77" s="236"/>
      <c r="AR77" s="236"/>
      <c r="AS77" s="236"/>
      <c r="AT77" s="236"/>
    </row>
    <row r="78" spans="1:46" s="235" customFormat="1">
      <c r="A78" s="307"/>
      <c r="B78" s="307"/>
      <c r="C78" s="307"/>
      <c r="D78" s="307"/>
      <c r="E78" s="307"/>
      <c r="F78" s="307"/>
      <c r="G78" s="307"/>
      <c r="H78" s="307"/>
      <c r="I78" s="307"/>
      <c r="J78" s="307"/>
      <c r="K78" s="307"/>
      <c r="M78" s="236"/>
      <c r="N78" s="236"/>
      <c r="O78" s="236"/>
      <c r="P78" s="236"/>
      <c r="Q78" s="236"/>
      <c r="R78" s="236"/>
      <c r="S78" s="230"/>
      <c r="T78" s="236"/>
      <c r="U78" s="236"/>
      <c r="V78" s="236"/>
      <c r="W78" s="237"/>
      <c r="X78" s="237"/>
      <c r="Y78" s="237"/>
      <c r="Z78" s="237"/>
      <c r="AA78" s="237"/>
      <c r="AB78" s="237"/>
      <c r="AC78" s="237"/>
      <c r="AD78" s="237"/>
      <c r="AE78" s="237"/>
      <c r="AF78" s="237"/>
      <c r="AG78" s="237"/>
      <c r="AH78" s="237"/>
      <c r="AI78" s="237"/>
      <c r="AJ78" s="237"/>
      <c r="AK78" s="237"/>
      <c r="AL78" s="237"/>
      <c r="AM78" s="237"/>
      <c r="AN78" s="237"/>
      <c r="AO78" s="237"/>
      <c r="AP78" s="237"/>
      <c r="AQ78" s="236"/>
      <c r="AR78" s="236"/>
      <c r="AS78" s="236"/>
      <c r="AT78" s="236"/>
    </row>
    <row r="79" spans="1:46" s="235" customFormat="1">
      <c r="A79" s="307"/>
      <c r="B79" s="307"/>
      <c r="C79" s="307"/>
      <c r="D79" s="307"/>
      <c r="E79" s="307"/>
      <c r="F79" s="307"/>
      <c r="G79" s="307"/>
      <c r="H79" s="307"/>
      <c r="I79" s="307"/>
      <c r="J79" s="307"/>
      <c r="K79" s="307"/>
      <c r="M79" s="236"/>
      <c r="N79" s="236"/>
      <c r="O79" s="236"/>
      <c r="P79" s="236"/>
      <c r="Q79" s="236"/>
      <c r="R79" s="236"/>
      <c r="S79" s="230"/>
      <c r="T79" s="236"/>
      <c r="U79" s="236"/>
      <c r="V79" s="236"/>
      <c r="W79" s="237"/>
      <c r="X79" s="237"/>
      <c r="Y79" s="237"/>
      <c r="Z79" s="237"/>
      <c r="AA79" s="237"/>
      <c r="AB79" s="237"/>
      <c r="AC79" s="237"/>
      <c r="AD79" s="237"/>
      <c r="AE79" s="237"/>
      <c r="AF79" s="237"/>
      <c r="AG79" s="237"/>
      <c r="AH79" s="237"/>
      <c r="AI79" s="237"/>
      <c r="AJ79" s="237"/>
      <c r="AK79" s="237"/>
      <c r="AL79" s="237"/>
      <c r="AM79" s="237"/>
      <c r="AN79" s="237"/>
      <c r="AO79" s="237"/>
      <c r="AP79" s="237"/>
      <c r="AQ79" s="236"/>
      <c r="AR79" s="236"/>
      <c r="AS79" s="236"/>
      <c r="AT79" s="236"/>
    </row>
    <row r="80" spans="1:46" s="235" customFormat="1">
      <c r="A80" s="307"/>
      <c r="B80" s="307"/>
      <c r="C80" s="307"/>
      <c r="D80" s="307"/>
      <c r="E80" s="307"/>
      <c r="F80" s="307"/>
      <c r="G80" s="307"/>
      <c r="H80" s="307"/>
      <c r="I80" s="307"/>
      <c r="J80" s="307"/>
      <c r="K80" s="307"/>
      <c r="M80" s="236"/>
      <c r="N80" s="236"/>
      <c r="O80" s="236"/>
      <c r="P80" s="236"/>
      <c r="Q80" s="236"/>
      <c r="R80" s="236"/>
      <c r="S80" s="230"/>
      <c r="T80" s="236"/>
      <c r="U80" s="236"/>
      <c r="V80" s="236"/>
      <c r="W80" s="237"/>
      <c r="X80" s="237"/>
      <c r="Y80" s="237"/>
      <c r="Z80" s="237"/>
      <c r="AA80" s="237"/>
      <c r="AB80" s="237"/>
      <c r="AC80" s="237"/>
      <c r="AD80" s="237"/>
      <c r="AE80" s="237"/>
      <c r="AF80" s="237"/>
      <c r="AG80" s="237"/>
      <c r="AH80" s="237"/>
      <c r="AI80" s="237"/>
      <c r="AJ80" s="237"/>
      <c r="AK80" s="237"/>
      <c r="AL80" s="237"/>
      <c r="AM80" s="237"/>
      <c r="AN80" s="237"/>
      <c r="AO80" s="237"/>
      <c r="AP80" s="237"/>
      <c r="AQ80" s="236"/>
      <c r="AR80" s="236"/>
      <c r="AS80" s="236"/>
      <c r="AT80" s="236"/>
    </row>
    <row r="81" spans="1:46" s="235" customFormat="1">
      <c r="A81" s="307"/>
      <c r="B81" s="307"/>
      <c r="C81" s="307"/>
      <c r="D81" s="307"/>
      <c r="E81" s="307"/>
      <c r="F81" s="307"/>
      <c r="G81" s="307"/>
      <c r="H81" s="307"/>
      <c r="I81" s="307"/>
      <c r="J81" s="307"/>
      <c r="K81" s="307"/>
      <c r="M81" s="236"/>
      <c r="N81" s="236"/>
      <c r="O81" s="236"/>
      <c r="P81" s="236"/>
      <c r="Q81" s="236"/>
      <c r="R81" s="236"/>
      <c r="S81" s="230"/>
      <c r="T81" s="236"/>
      <c r="U81" s="236"/>
      <c r="V81" s="236"/>
      <c r="W81" s="237"/>
      <c r="X81" s="237"/>
      <c r="Y81" s="237"/>
      <c r="Z81" s="237"/>
      <c r="AA81" s="237"/>
      <c r="AB81" s="237"/>
      <c r="AC81" s="237"/>
      <c r="AD81" s="237"/>
      <c r="AE81" s="237"/>
      <c r="AF81" s="237"/>
      <c r="AG81" s="237"/>
      <c r="AH81" s="237"/>
      <c r="AI81" s="237"/>
      <c r="AJ81" s="237"/>
      <c r="AK81" s="237"/>
      <c r="AL81" s="237"/>
      <c r="AM81" s="237"/>
      <c r="AN81" s="237"/>
      <c r="AO81" s="237"/>
      <c r="AP81" s="237"/>
      <c r="AQ81" s="236"/>
      <c r="AR81" s="236"/>
      <c r="AS81" s="236"/>
      <c r="AT81" s="236"/>
    </row>
    <row r="82" spans="1:46" s="235" customFormat="1">
      <c r="A82" s="307"/>
      <c r="B82" s="307"/>
      <c r="C82" s="307"/>
      <c r="D82" s="307"/>
      <c r="E82" s="307"/>
      <c r="F82" s="307"/>
      <c r="G82" s="307"/>
      <c r="H82" s="307"/>
      <c r="I82" s="307"/>
      <c r="J82" s="307"/>
      <c r="K82" s="307"/>
      <c r="M82" s="236"/>
      <c r="N82" s="236"/>
      <c r="O82" s="236"/>
      <c r="P82" s="236"/>
      <c r="Q82" s="236"/>
      <c r="R82" s="236"/>
      <c r="S82" s="230"/>
      <c r="T82" s="236"/>
      <c r="U82" s="236"/>
      <c r="V82" s="236"/>
      <c r="W82" s="237"/>
      <c r="X82" s="237"/>
      <c r="Y82" s="237"/>
      <c r="Z82" s="237"/>
      <c r="AA82" s="237"/>
      <c r="AB82" s="237"/>
      <c r="AC82" s="237"/>
      <c r="AD82" s="237"/>
      <c r="AE82" s="237"/>
      <c r="AF82" s="237"/>
      <c r="AG82" s="237"/>
      <c r="AH82" s="237"/>
      <c r="AI82" s="237"/>
      <c r="AJ82" s="237"/>
      <c r="AK82" s="237"/>
      <c r="AL82" s="237"/>
      <c r="AM82" s="237"/>
      <c r="AN82" s="237"/>
      <c r="AO82" s="237"/>
      <c r="AP82" s="237"/>
      <c r="AQ82" s="236"/>
      <c r="AR82" s="236"/>
      <c r="AS82" s="236"/>
      <c r="AT82" s="236"/>
    </row>
    <row r="83" spans="1:46" s="235" customFormat="1">
      <c r="A83" s="307"/>
      <c r="B83" s="307"/>
      <c r="C83" s="307"/>
      <c r="D83" s="307"/>
      <c r="E83" s="307"/>
      <c r="F83" s="307"/>
      <c r="G83" s="307"/>
      <c r="H83" s="307"/>
      <c r="I83" s="307"/>
      <c r="J83" s="307"/>
      <c r="K83" s="307"/>
      <c r="M83" s="236"/>
      <c r="N83" s="236"/>
      <c r="O83" s="236"/>
      <c r="P83" s="236"/>
      <c r="Q83" s="236"/>
      <c r="R83" s="236"/>
      <c r="S83" s="230"/>
      <c r="T83" s="236"/>
      <c r="U83" s="236"/>
      <c r="V83" s="236"/>
      <c r="W83" s="237"/>
      <c r="X83" s="237"/>
      <c r="Y83" s="237"/>
      <c r="Z83" s="237"/>
      <c r="AA83" s="237"/>
      <c r="AB83" s="237"/>
      <c r="AC83" s="237"/>
      <c r="AD83" s="237"/>
      <c r="AE83" s="237"/>
      <c r="AF83" s="237"/>
      <c r="AG83" s="237"/>
      <c r="AH83" s="237"/>
      <c r="AI83" s="237"/>
      <c r="AJ83" s="237"/>
      <c r="AK83" s="237"/>
      <c r="AL83" s="237"/>
      <c r="AM83" s="237"/>
      <c r="AN83" s="237"/>
      <c r="AO83" s="237"/>
      <c r="AP83" s="237"/>
      <c r="AQ83" s="236"/>
      <c r="AR83" s="236"/>
      <c r="AS83" s="236"/>
      <c r="AT83" s="236"/>
    </row>
    <row r="84" spans="1:46" s="235" customFormat="1">
      <c r="A84" s="307"/>
      <c r="B84" s="307"/>
      <c r="C84" s="307"/>
      <c r="D84" s="307"/>
      <c r="E84" s="307"/>
      <c r="F84" s="307"/>
      <c r="G84" s="307"/>
      <c r="H84" s="307"/>
      <c r="I84" s="307"/>
      <c r="J84" s="307"/>
      <c r="K84" s="307"/>
      <c r="M84" s="236"/>
      <c r="N84" s="236"/>
      <c r="O84" s="236"/>
      <c r="P84" s="236"/>
      <c r="Q84" s="236"/>
      <c r="R84" s="236"/>
      <c r="S84" s="230"/>
      <c r="T84" s="236"/>
      <c r="U84" s="236"/>
      <c r="V84" s="236"/>
      <c r="W84" s="237"/>
      <c r="X84" s="237"/>
      <c r="Y84" s="237"/>
      <c r="Z84" s="237"/>
      <c r="AA84" s="237"/>
      <c r="AB84" s="237"/>
      <c r="AC84" s="237"/>
      <c r="AD84" s="237"/>
      <c r="AE84" s="237"/>
      <c r="AF84" s="237"/>
      <c r="AG84" s="237"/>
      <c r="AH84" s="237"/>
      <c r="AI84" s="237"/>
      <c r="AJ84" s="237"/>
      <c r="AK84" s="237"/>
      <c r="AL84" s="237"/>
      <c r="AM84" s="237"/>
      <c r="AN84" s="237"/>
      <c r="AO84" s="237"/>
      <c r="AP84" s="237"/>
      <c r="AQ84" s="236"/>
      <c r="AR84" s="236"/>
      <c r="AS84" s="236"/>
      <c r="AT84" s="236"/>
    </row>
    <row r="85" spans="1:46" s="235" customFormat="1">
      <c r="A85" s="307"/>
      <c r="B85" s="307"/>
      <c r="C85" s="307"/>
      <c r="D85" s="307"/>
      <c r="E85" s="307"/>
      <c r="F85" s="307"/>
      <c r="G85" s="307"/>
      <c r="H85" s="307"/>
      <c r="I85" s="307"/>
      <c r="J85" s="307"/>
      <c r="K85" s="307"/>
      <c r="M85" s="236"/>
      <c r="N85" s="236"/>
      <c r="O85" s="236"/>
      <c r="P85" s="236"/>
      <c r="Q85" s="236"/>
      <c r="R85" s="236"/>
      <c r="S85" s="230"/>
      <c r="T85" s="236"/>
      <c r="U85" s="236"/>
      <c r="V85" s="236"/>
      <c r="W85" s="237"/>
      <c r="X85" s="237"/>
      <c r="Y85" s="237"/>
      <c r="Z85" s="237"/>
      <c r="AA85" s="237"/>
      <c r="AB85" s="237"/>
      <c r="AC85" s="237"/>
      <c r="AD85" s="237"/>
      <c r="AE85" s="237"/>
      <c r="AF85" s="237"/>
      <c r="AG85" s="237"/>
      <c r="AH85" s="237"/>
      <c r="AI85" s="237"/>
      <c r="AJ85" s="237"/>
      <c r="AK85" s="237"/>
      <c r="AL85" s="237"/>
      <c r="AM85" s="237"/>
      <c r="AN85" s="237"/>
      <c r="AO85" s="237"/>
      <c r="AP85" s="237"/>
      <c r="AQ85" s="236"/>
      <c r="AR85" s="236"/>
      <c r="AS85" s="236"/>
      <c r="AT85" s="236"/>
    </row>
    <row r="86" spans="1:46" s="235" customFormat="1">
      <c r="A86" s="307"/>
      <c r="B86" s="307"/>
      <c r="C86" s="307"/>
      <c r="D86" s="307"/>
      <c r="E86" s="307"/>
      <c r="F86" s="307"/>
      <c r="G86" s="307"/>
      <c r="H86" s="307"/>
      <c r="I86" s="307"/>
      <c r="J86" s="307"/>
      <c r="K86" s="307"/>
      <c r="M86" s="236"/>
      <c r="N86" s="236"/>
      <c r="O86" s="236"/>
      <c r="P86" s="236"/>
      <c r="Q86" s="236"/>
      <c r="R86" s="236"/>
      <c r="S86" s="230"/>
      <c r="T86" s="236"/>
      <c r="U86" s="236"/>
      <c r="V86" s="236"/>
      <c r="W86" s="237"/>
      <c r="X86" s="237"/>
      <c r="Y86" s="237"/>
      <c r="Z86" s="237"/>
      <c r="AA86" s="237"/>
      <c r="AB86" s="237"/>
      <c r="AC86" s="237"/>
      <c r="AD86" s="237"/>
      <c r="AE86" s="237"/>
      <c r="AF86" s="237"/>
      <c r="AG86" s="237"/>
      <c r="AH86" s="237"/>
      <c r="AI86" s="237"/>
      <c r="AJ86" s="237"/>
      <c r="AK86" s="237"/>
      <c r="AL86" s="237"/>
      <c r="AM86" s="237"/>
      <c r="AN86" s="237"/>
      <c r="AO86" s="237"/>
      <c r="AP86" s="237"/>
      <c r="AQ86" s="236"/>
      <c r="AR86" s="236"/>
      <c r="AS86" s="236"/>
      <c r="AT86" s="236"/>
    </row>
    <row r="87" spans="1:46" s="235" customFormat="1">
      <c r="A87" s="307"/>
      <c r="B87" s="307"/>
      <c r="C87" s="307"/>
      <c r="D87" s="307"/>
      <c r="E87" s="307"/>
      <c r="F87" s="307"/>
      <c r="G87" s="307"/>
      <c r="H87" s="307"/>
      <c r="I87" s="307"/>
      <c r="J87" s="307"/>
      <c r="K87" s="307"/>
      <c r="M87" s="236"/>
      <c r="N87" s="236"/>
      <c r="O87" s="236"/>
      <c r="P87" s="236"/>
      <c r="Q87" s="236"/>
      <c r="R87" s="236"/>
      <c r="S87" s="230"/>
      <c r="T87" s="236"/>
      <c r="U87" s="236"/>
      <c r="V87" s="236"/>
      <c r="W87" s="237"/>
      <c r="X87" s="237"/>
      <c r="Y87" s="237"/>
      <c r="Z87" s="237"/>
      <c r="AA87" s="237"/>
      <c r="AB87" s="237"/>
      <c r="AC87" s="237"/>
      <c r="AD87" s="237"/>
      <c r="AE87" s="237"/>
      <c r="AF87" s="237"/>
      <c r="AG87" s="237"/>
      <c r="AH87" s="237"/>
      <c r="AI87" s="237"/>
      <c r="AJ87" s="237"/>
      <c r="AK87" s="237"/>
      <c r="AL87" s="237"/>
      <c r="AM87" s="237"/>
      <c r="AN87" s="237"/>
      <c r="AO87" s="237"/>
      <c r="AP87" s="237"/>
      <c r="AQ87" s="236"/>
      <c r="AR87" s="236"/>
      <c r="AS87" s="236"/>
      <c r="AT87" s="236"/>
    </row>
    <row r="88" spans="1:46" s="235" customFormat="1">
      <c r="A88" s="307"/>
      <c r="B88" s="307"/>
      <c r="C88" s="307"/>
      <c r="D88" s="307"/>
      <c r="E88" s="307"/>
      <c r="F88" s="307"/>
      <c r="G88" s="307"/>
      <c r="H88" s="307"/>
      <c r="I88" s="307"/>
      <c r="J88" s="307"/>
      <c r="K88" s="307"/>
      <c r="M88" s="236"/>
      <c r="N88" s="236"/>
      <c r="O88" s="236"/>
      <c r="P88" s="236"/>
      <c r="Q88" s="236"/>
      <c r="R88" s="236"/>
      <c r="S88" s="230"/>
      <c r="T88" s="236"/>
      <c r="U88" s="236"/>
      <c r="V88" s="236"/>
      <c r="W88" s="237"/>
      <c r="X88" s="237"/>
      <c r="Y88" s="237"/>
      <c r="Z88" s="237"/>
      <c r="AA88" s="237"/>
      <c r="AB88" s="237"/>
      <c r="AC88" s="237"/>
      <c r="AD88" s="237"/>
      <c r="AE88" s="237"/>
      <c r="AF88" s="237"/>
      <c r="AG88" s="237"/>
      <c r="AH88" s="237"/>
      <c r="AI88" s="237"/>
      <c r="AJ88" s="237"/>
      <c r="AK88" s="237"/>
      <c r="AL88" s="237"/>
      <c r="AM88" s="237"/>
      <c r="AN88" s="237"/>
      <c r="AO88" s="237"/>
      <c r="AP88" s="237"/>
      <c r="AQ88" s="236"/>
      <c r="AR88" s="236"/>
      <c r="AS88" s="236"/>
      <c r="AT88" s="236"/>
    </row>
    <row r="89" spans="1:46" s="235" customFormat="1">
      <c r="A89" s="307"/>
      <c r="B89" s="307"/>
      <c r="C89" s="307"/>
      <c r="D89" s="307"/>
      <c r="E89" s="307"/>
      <c r="F89" s="307"/>
      <c r="G89" s="307"/>
      <c r="H89" s="307"/>
      <c r="I89" s="307"/>
      <c r="J89" s="307"/>
      <c r="K89" s="307"/>
      <c r="M89" s="236"/>
      <c r="N89" s="236"/>
      <c r="O89" s="236"/>
      <c r="P89" s="236"/>
      <c r="Q89" s="236"/>
      <c r="R89" s="236"/>
      <c r="S89" s="230"/>
      <c r="T89" s="236"/>
      <c r="U89" s="236"/>
      <c r="V89" s="236"/>
      <c r="W89" s="237"/>
      <c r="X89" s="237"/>
      <c r="Y89" s="237"/>
      <c r="Z89" s="237"/>
      <c r="AA89" s="237"/>
      <c r="AB89" s="237"/>
      <c r="AC89" s="237"/>
      <c r="AD89" s="237"/>
      <c r="AE89" s="237"/>
      <c r="AF89" s="237"/>
      <c r="AG89" s="237"/>
      <c r="AH89" s="237"/>
      <c r="AI89" s="237"/>
      <c r="AJ89" s="237"/>
      <c r="AK89" s="237"/>
      <c r="AL89" s="237"/>
      <c r="AM89" s="237"/>
      <c r="AN89" s="237"/>
      <c r="AO89" s="237"/>
      <c r="AP89" s="237"/>
      <c r="AQ89" s="236"/>
      <c r="AR89" s="236"/>
      <c r="AS89" s="236"/>
      <c r="AT89" s="236"/>
    </row>
    <row r="90" spans="1:46" s="235" customFormat="1">
      <c r="A90" s="307"/>
      <c r="B90" s="308"/>
      <c r="C90" s="308"/>
      <c r="D90" s="309"/>
      <c r="E90" s="309"/>
      <c r="F90" s="309"/>
      <c r="G90" s="309"/>
      <c r="H90" s="309"/>
      <c r="I90" s="309"/>
      <c r="J90" s="309"/>
      <c r="K90" s="309"/>
      <c r="M90" s="236"/>
      <c r="N90" s="236"/>
      <c r="O90" s="236"/>
      <c r="P90" s="236"/>
      <c r="Q90" s="236"/>
      <c r="R90" s="236"/>
      <c r="S90" s="230"/>
      <c r="T90" s="236"/>
      <c r="U90" s="236"/>
      <c r="V90" s="236"/>
      <c r="W90" s="237"/>
      <c r="X90" s="237"/>
      <c r="Y90" s="237"/>
      <c r="Z90" s="237"/>
      <c r="AA90" s="237"/>
      <c r="AB90" s="237"/>
      <c r="AC90" s="237"/>
      <c r="AD90" s="237"/>
      <c r="AE90" s="237"/>
      <c r="AF90" s="237"/>
      <c r="AG90" s="237"/>
      <c r="AH90" s="237"/>
      <c r="AI90" s="237"/>
      <c r="AJ90" s="237"/>
      <c r="AK90" s="237"/>
      <c r="AL90" s="237"/>
      <c r="AM90" s="237"/>
      <c r="AN90" s="237"/>
      <c r="AO90" s="237"/>
      <c r="AP90" s="237"/>
      <c r="AQ90" s="236"/>
      <c r="AR90" s="236"/>
      <c r="AS90" s="236"/>
      <c r="AT90" s="236"/>
    </row>
    <row r="91" spans="1:46" s="235" customFormat="1">
      <c r="A91" s="307"/>
      <c r="B91" s="308"/>
      <c r="C91" s="308"/>
      <c r="D91" s="309"/>
      <c r="E91" s="309"/>
      <c r="F91" s="309"/>
      <c r="G91" s="309"/>
      <c r="H91" s="309"/>
      <c r="I91" s="309"/>
      <c r="J91" s="309"/>
      <c r="K91" s="309"/>
      <c r="M91" s="236"/>
      <c r="N91" s="236"/>
      <c r="O91" s="236"/>
      <c r="P91" s="236"/>
      <c r="Q91" s="236"/>
      <c r="R91" s="236"/>
      <c r="S91" s="230"/>
      <c r="T91" s="236"/>
      <c r="U91" s="236"/>
      <c r="V91" s="236"/>
      <c r="W91" s="237"/>
      <c r="X91" s="237"/>
      <c r="Y91" s="237"/>
      <c r="Z91" s="237"/>
      <c r="AA91" s="237"/>
      <c r="AB91" s="237"/>
      <c r="AC91" s="237"/>
      <c r="AD91" s="237"/>
      <c r="AE91" s="237"/>
      <c r="AF91" s="237"/>
      <c r="AG91" s="237"/>
      <c r="AH91" s="237"/>
      <c r="AI91" s="237"/>
      <c r="AJ91" s="237"/>
      <c r="AK91" s="237"/>
      <c r="AL91" s="237"/>
      <c r="AM91" s="237"/>
      <c r="AN91" s="237"/>
      <c r="AO91" s="237"/>
      <c r="AP91" s="237"/>
      <c r="AQ91" s="236"/>
      <c r="AR91" s="236"/>
      <c r="AS91" s="236"/>
      <c r="AT91" s="236"/>
    </row>
    <row r="92" spans="1:46" s="235" customFormat="1">
      <c r="A92" s="307"/>
      <c r="B92" s="308"/>
      <c r="C92" s="308"/>
      <c r="D92" s="309"/>
      <c r="E92" s="309"/>
      <c r="F92" s="309"/>
      <c r="G92" s="309"/>
      <c r="H92" s="309"/>
      <c r="I92" s="309"/>
      <c r="J92" s="309"/>
      <c r="K92" s="309"/>
      <c r="M92" s="236"/>
      <c r="N92" s="236"/>
      <c r="O92" s="236"/>
      <c r="P92" s="236"/>
      <c r="Q92" s="236"/>
      <c r="R92" s="236"/>
      <c r="S92" s="230"/>
      <c r="T92" s="236"/>
      <c r="U92" s="236"/>
      <c r="V92" s="236"/>
      <c r="W92" s="237"/>
      <c r="X92" s="237"/>
      <c r="Y92" s="237"/>
      <c r="Z92" s="237"/>
      <c r="AA92" s="237"/>
      <c r="AB92" s="237"/>
      <c r="AC92" s="237"/>
      <c r="AD92" s="237"/>
      <c r="AE92" s="237"/>
      <c r="AF92" s="237"/>
      <c r="AG92" s="237"/>
      <c r="AH92" s="237"/>
      <c r="AI92" s="237"/>
      <c r="AJ92" s="237"/>
      <c r="AK92" s="237"/>
      <c r="AL92" s="237"/>
      <c r="AM92" s="237"/>
      <c r="AN92" s="237"/>
      <c r="AO92" s="237"/>
      <c r="AP92" s="237"/>
      <c r="AQ92" s="236"/>
      <c r="AR92" s="236"/>
      <c r="AS92" s="236"/>
      <c r="AT92" s="236"/>
    </row>
    <row r="93" spans="1:46" s="235" customFormat="1">
      <c r="A93" s="307"/>
      <c r="B93" s="308"/>
      <c r="C93" s="308"/>
      <c r="D93" s="309"/>
      <c r="E93" s="309"/>
      <c r="F93" s="309"/>
      <c r="G93" s="309"/>
      <c r="H93" s="309"/>
      <c r="I93" s="309"/>
      <c r="J93" s="309"/>
      <c r="K93" s="309"/>
      <c r="M93" s="236"/>
      <c r="N93" s="236"/>
      <c r="O93" s="236"/>
      <c r="P93" s="236"/>
      <c r="Q93" s="236"/>
      <c r="R93" s="236"/>
      <c r="S93" s="230"/>
      <c r="T93" s="236"/>
      <c r="U93" s="236"/>
      <c r="V93" s="236"/>
      <c r="W93" s="237"/>
      <c r="X93" s="237"/>
      <c r="Y93" s="237"/>
      <c r="Z93" s="237"/>
      <c r="AA93" s="237"/>
      <c r="AB93" s="237"/>
      <c r="AC93" s="237"/>
      <c r="AD93" s="237"/>
      <c r="AE93" s="237"/>
      <c r="AF93" s="237"/>
      <c r="AG93" s="237"/>
      <c r="AH93" s="237"/>
      <c r="AI93" s="237"/>
      <c r="AJ93" s="237"/>
      <c r="AK93" s="237"/>
      <c r="AL93" s="237"/>
      <c r="AM93" s="237"/>
      <c r="AN93" s="237"/>
      <c r="AO93" s="237"/>
      <c r="AP93" s="237"/>
      <c r="AQ93" s="236"/>
      <c r="AR93" s="236"/>
      <c r="AS93" s="236"/>
      <c r="AT93" s="236"/>
    </row>
    <row r="94" spans="1:46" s="235" customFormat="1">
      <c r="A94" s="307"/>
      <c r="B94" s="308"/>
      <c r="C94" s="308"/>
      <c r="D94" s="309"/>
      <c r="E94" s="309"/>
      <c r="F94" s="309"/>
      <c r="G94" s="309"/>
      <c r="H94" s="309"/>
      <c r="I94" s="309"/>
      <c r="J94" s="309"/>
      <c r="K94" s="309"/>
      <c r="M94" s="236"/>
      <c r="N94" s="236"/>
      <c r="O94" s="236"/>
      <c r="P94" s="236"/>
      <c r="Q94" s="236"/>
      <c r="R94" s="236"/>
      <c r="S94" s="230"/>
      <c r="T94" s="236"/>
      <c r="U94" s="236"/>
      <c r="V94" s="236"/>
      <c r="W94" s="237"/>
      <c r="X94" s="237"/>
      <c r="Y94" s="237"/>
      <c r="Z94" s="237"/>
      <c r="AA94" s="237"/>
      <c r="AB94" s="237"/>
      <c r="AC94" s="237"/>
      <c r="AD94" s="237"/>
      <c r="AE94" s="237"/>
      <c r="AF94" s="237"/>
      <c r="AG94" s="237"/>
      <c r="AH94" s="237"/>
      <c r="AI94" s="237"/>
      <c r="AJ94" s="237"/>
      <c r="AK94" s="237"/>
      <c r="AL94" s="237"/>
      <c r="AM94" s="237"/>
      <c r="AN94" s="237"/>
      <c r="AO94" s="237"/>
      <c r="AP94" s="237"/>
      <c r="AQ94" s="236"/>
      <c r="AR94" s="236"/>
      <c r="AS94" s="236"/>
      <c r="AT94" s="236"/>
    </row>
    <row r="95" spans="1:46" s="235" customFormat="1">
      <c r="A95" s="307"/>
      <c r="B95" s="308"/>
      <c r="C95" s="308"/>
      <c r="D95" s="309"/>
      <c r="E95" s="309"/>
      <c r="F95" s="309"/>
      <c r="G95" s="309"/>
      <c r="H95" s="309"/>
      <c r="I95" s="309"/>
      <c r="J95" s="309"/>
      <c r="K95" s="309"/>
      <c r="M95" s="236"/>
      <c r="N95" s="236"/>
      <c r="O95" s="236"/>
      <c r="P95" s="236"/>
      <c r="Q95" s="236"/>
      <c r="R95" s="236"/>
      <c r="S95" s="230"/>
      <c r="T95" s="236"/>
      <c r="U95" s="236"/>
      <c r="V95" s="236"/>
      <c r="W95" s="237"/>
      <c r="X95" s="237"/>
      <c r="Y95" s="237"/>
      <c r="Z95" s="237"/>
      <c r="AA95" s="237"/>
      <c r="AB95" s="237"/>
      <c r="AC95" s="237"/>
      <c r="AD95" s="237"/>
      <c r="AE95" s="237"/>
      <c r="AF95" s="237"/>
      <c r="AG95" s="237"/>
      <c r="AH95" s="237"/>
      <c r="AI95" s="237"/>
      <c r="AJ95" s="237"/>
      <c r="AK95" s="237"/>
      <c r="AL95" s="237"/>
      <c r="AM95" s="237"/>
      <c r="AN95" s="237"/>
      <c r="AO95" s="237"/>
      <c r="AP95" s="237"/>
      <c r="AQ95" s="236"/>
      <c r="AR95" s="236"/>
      <c r="AS95" s="236"/>
      <c r="AT95" s="236"/>
    </row>
    <row r="96" spans="1:46" s="235" customFormat="1">
      <c r="A96" s="307"/>
      <c r="B96" s="308"/>
      <c r="C96" s="308"/>
      <c r="D96" s="309"/>
      <c r="E96" s="309"/>
      <c r="F96" s="309"/>
      <c r="G96" s="309"/>
      <c r="H96" s="309"/>
      <c r="I96" s="309"/>
      <c r="J96" s="309"/>
      <c r="K96" s="309"/>
      <c r="M96" s="236"/>
      <c r="N96" s="236"/>
      <c r="O96" s="236"/>
      <c r="P96" s="236"/>
      <c r="Q96" s="236"/>
      <c r="R96" s="236"/>
      <c r="S96" s="230"/>
      <c r="T96" s="236"/>
      <c r="U96" s="236"/>
      <c r="V96" s="236"/>
      <c r="W96" s="237"/>
      <c r="X96" s="237"/>
      <c r="Y96" s="237"/>
      <c r="Z96" s="237"/>
      <c r="AA96" s="237"/>
      <c r="AB96" s="237"/>
      <c r="AC96" s="237"/>
      <c r="AD96" s="237"/>
      <c r="AE96" s="237"/>
      <c r="AF96" s="237"/>
      <c r="AG96" s="237"/>
      <c r="AH96" s="237"/>
      <c r="AI96" s="237"/>
      <c r="AJ96" s="237"/>
      <c r="AK96" s="237"/>
      <c r="AL96" s="237"/>
      <c r="AM96" s="237"/>
      <c r="AN96" s="237"/>
      <c r="AO96" s="237"/>
      <c r="AP96" s="237"/>
      <c r="AQ96" s="236"/>
      <c r="AR96" s="236"/>
      <c r="AS96" s="236"/>
      <c r="AT96" s="236"/>
    </row>
    <row r="97" spans="1:46" s="235" customFormat="1">
      <c r="A97" s="307"/>
      <c r="B97" s="308"/>
      <c r="C97" s="308"/>
      <c r="D97" s="309"/>
      <c r="E97" s="309"/>
      <c r="F97" s="309"/>
      <c r="G97" s="309"/>
      <c r="H97" s="309"/>
      <c r="I97" s="309"/>
      <c r="J97" s="309"/>
      <c r="K97" s="309"/>
      <c r="M97" s="236"/>
      <c r="N97" s="236"/>
      <c r="O97" s="236"/>
      <c r="P97" s="236"/>
      <c r="Q97" s="236"/>
      <c r="R97" s="236"/>
      <c r="S97" s="230"/>
      <c r="T97" s="236"/>
      <c r="U97" s="236"/>
      <c r="V97" s="236"/>
      <c r="W97" s="237"/>
      <c r="X97" s="237"/>
      <c r="Y97" s="237"/>
      <c r="Z97" s="237"/>
      <c r="AA97" s="237"/>
      <c r="AB97" s="237"/>
      <c r="AC97" s="237"/>
      <c r="AD97" s="237"/>
      <c r="AE97" s="237"/>
      <c r="AF97" s="237"/>
      <c r="AG97" s="237"/>
      <c r="AH97" s="237"/>
      <c r="AI97" s="237"/>
      <c r="AJ97" s="237"/>
      <c r="AK97" s="237"/>
      <c r="AL97" s="237"/>
      <c r="AM97" s="237"/>
      <c r="AN97" s="237"/>
      <c r="AO97" s="237"/>
      <c r="AP97" s="237"/>
      <c r="AQ97" s="236"/>
      <c r="AR97" s="236"/>
      <c r="AS97" s="236"/>
      <c r="AT97" s="236"/>
    </row>
    <row r="98" spans="1:46" s="235" customFormat="1">
      <c r="A98" s="307"/>
      <c r="B98" s="308"/>
      <c r="C98" s="308"/>
      <c r="D98" s="309"/>
      <c r="E98" s="309"/>
      <c r="F98" s="309"/>
      <c r="G98" s="309"/>
      <c r="H98" s="309"/>
      <c r="I98" s="309"/>
      <c r="J98" s="309"/>
      <c r="K98" s="309"/>
      <c r="M98" s="236"/>
      <c r="N98" s="236"/>
      <c r="O98" s="236"/>
      <c r="P98" s="236"/>
      <c r="Q98" s="236"/>
      <c r="R98" s="236"/>
      <c r="S98" s="230"/>
      <c r="T98" s="236"/>
      <c r="U98" s="236"/>
      <c r="V98" s="236"/>
      <c r="W98" s="237"/>
      <c r="X98" s="237"/>
      <c r="Y98" s="237"/>
      <c r="Z98" s="237"/>
      <c r="AA98" s="237"/>
      <c r="AB98" s="237"/>
      <c r="AC98" s="237"/>
      <c r="AD98" s="237"/>
      <c r="AE98" s="237"/>
      <c r="AF98" s="237"/>
      <c r="AG98" s="237"/>
      <c r="AH98" s="237"/>
      <c r="AI98" s="237"/>
      <c r="AJ98" s="237"/>
      <c r="AK98" s="237"/>
      <c r="AL98" s="237"/>
      <c r="AM98" s="237"/>
      <c r="AN98" s="237"/>
      <c r="AO98" s="237"/>
      <c r="AP98" s="237"/>
      <c r="AQ98" s="236"/>
      <c r="AR98" s="236"/>
      <c r="AS98" s="236"/>
      <c r="AT98" s="236"/>
    </row>
    <row r="99" spans="1:46" s="235" customFormat="1">
      <c r="A99" s="307"/>
      <c r="B99" s="308"/>
      <c r="C99" s="308"/>
      <c r="D99" s="309"/>
      <c r="E99" s="309"/>
      <c r="F99" s="309"/>
      <c r="G99" s="309"/>
      <c r="H99" s="309"/>
      <c r="I99" s="309"/>
      <c r="J99" s="309"/>
      <c r="K99" s="309"/>
      <c r="M99" s="236"/>
      <c r="N99" s="236"/>
      <c r="O99" s="236"/>
      <c r="P99" s="236"/>
      <c r="Q99" s="236"/>
      <c r="R99" s="236"/>
      <c r="S99" s="230"/>
      <c r="T99" s="236"/>
      <c r="U99" s="236"/>
      <c r="V99" s="236"/>
      <c r="W99" s="237"/>
      <c r="X99" s="237"/>
      <c r="Y99" s="237"/>
      <c r="Z99" s="237"/>
      <c r="AA99" s="237"/>
      <c r="AB99" s="237"/>
      <c r="AC99" s="237"/>
      <c r="AD99" s="237"/>
      <c r="AE99" s="237"/>
      <c r="AF99" s="237"/>
      <c r="AG99" s="237"/>
      <c r="AH99" s="237"/>
      <c r="AI99" s="237"/>
      <c r="AJ99" s="237"/>
      <c r="AK99" s="237"/>
      <c r="AL99" s="237"/>
      <c r="AM99" s="237"/>
      <c r="AN99" s="237"/>
      <c r="AO99" s="237"/>
      <c r="AP99" s="237"/>
      <c r="AQ99" s="236"/>
      <c r="AR99" s="236"/>
      <c r="AS99" s="236"/>
      <c r="AT99" s="236"/>
    </row>
    <row r="100" spans="1:46" s="235" customFormat="1">
      <c r="A100" s="307"/>
      <c r="B100" s="308"/>
      <c r="C100" s="308"/>
      <c r="D100" s="309"/>
      <c r="E100" s="309"/>
      <c r="F100" s="309"/>
      <c r="G100" s="309"/>
      <c r="H100" s="309"/>
      <c r="I100" s="309"/>
      <c r="J100" s="309"/>
      <c r="K100" s="309"/>
      <c r="M100" s="236"/>
      <c r="N100" s="236"/>
      <c r="O100" s="236"/>
      <c r="P100" s="236"/>
      <c r="Q100" s="236"/>
      <c r="R100" s="236"/>
      <c r="S100" s="230"/>
      <c r="T100" s="236"/>
      <c r="U100" s="236"/>
      <c r="V100" s="236"/>
      <c r="W100" s="237"/>
      <c r="X100" s="237"/>
      <c r="Y100" s="237"/>
      <c r="Z100" s="237"/>
      <c r="AA100" s="237"/>
      <c r="AB100" s="237"/>
      <c r="AC100" s="237"/>
      <c r="AD100" s="237"/>
      <c r="AE100" s="237"/>
      <c r="AF100" s="237"/>
      <c r="AG100" s="237"/>
      <c r="AH100" s="237"/>
      <c r="AI100" s="237"/>
      <c r="AJ100" s="237"/>
      <c r="AK100" s="237"/>
      <c r="AL100" s="237"/>
      <c r="AM100" s="237"/>
      <c r="AN100" s="237"/>
      <c r="AO100" s="237"/>
      <c r="AP100" s="237"/>
      <c r="AQ100" s="236"/>
      <c r="AR100" s="236"/>
      <c r="AS100" s="236"/>
      <c r="AT100" s="236"/>
    </row>
    <row r="101" spans="1:46" s="235" customFormat="1">
      <c r="A101" s="307"/>
      <c r="B101" s="308"/>
      <c r="C101" s="308"/>
      <c r="D101" s="309"/>
      <c r="E101" s="309"/>
      <c r="F101" s="309"/>
      <c r="G101" s="309"/>
      <c r="H101" s="309"/>
      <c r="I101" s="309"/>
      <c r="J101" s="309"/>
      <c r="K101" s="309"/>
      <c r="M101" s="236"/>
      <c r="N101" s="236"/>
      <c r="O101" s="236"/>
      <c r="P101" s="236"/>
      <c r="Q101" s="236"/>
      <c r="R101" s="236"/>
      <c r="S101" s="230"/>
      <c r="T101" s="236"/>
      <c r="U101" s="236"/>
      <c r="V101" s="236"/>
      <c r="W101" s="237"/>
      <c r="X101" s="237"/>
      <c r="Y101" s="237"/>
      <c r="Z101" s="237"/>
      <c r="AA101" s="237"/>
      <c r="AB101" s="237"/>
      <c r="AC101" s="237"/>
      <c r="AD101" s="237"/>
      <c r="AE101" s="237"/>
      <c r="AF101" s="237"/>
      <c r="AG101" s="237"/>
      <c r="AH101" s="237"/>
      <c r="AI101" s="237"/>
      <c r="AJ101" s="237"/>
      <c r="AK101" s="237"/>
      <c r="AL101" s="237"/>
      <c r="AM101" s="237"/>
      <c r="AN101" s="237"/>
      <c r="AO101" s="237"/>
      <c r="AP101" s="237"/>
      <c r="AQ101" s="236"/>
      <c r="AR101" s="236"/>
      <c r="AS101" s="236"/>
      <c r="AT101" s="236"/>
    </row>
    <row r="102" spans="1:46" s="235" customFormat="1">
      <c r="A102" s="307"/>
      <c r="B102" s="308"/>
      <c r="C102" s="308"/>
      <c r="D102" s="309"/>
      <c r="E102" s="309"/>
      <c r="F102" s="309"/>
      <c r="G102" s="309"/>
      <c r="H102" s="309"/>
      <c r="I102" s="309"/>
      <c r="J102" s="309"/>
      <c r="K102" s="309"/>
      <c r="M102" s="236"/>
      <c r="N102" s="236"/>
      <c r="O102" s="236"/>
      <c r="P102" s="236"/>
      <c r="Q102" s="236"/>
      <c r="R102" s="236"/>
      <c r="S102" s="230"/>
      <c r="T102" s="236"/>
      <c r="U102" s="236"/>
      <c r="V102" s="236"/>
      <c r="W102" s="237"/>
      <c r="X102" s="237"/>
      <c r="Y102" s="237"/>
      <c r="Z102" s="237"/>
      <c r="AA102" s="237"/>
      <c r="AB102" s="237"/>
      <c r="AC102" s="237"/>
      <c r="AD102" s="237"/>
      <c r="AE102" s="237"/>
      <c r="AF102" s="237"/>
      <c r="AG102" s="237"/>
      <c r="AH102" s="237"/>
      <c r="AI102" s="237"/>
      <c r="AJ102" s="237"/>
      <c r="AK102" s="237"/>
      <c r="AL102" s="237"/>
      <c r="AM102" s="237"/>
      <c r="AN102" s="237"/>
      <c r="AO102" s="237"/>
      <c r="AP102" s="237"/>
      <c r="AQ102" s="236"/>
      <c r="AR102" s="236"/>
      <c r="AS102" s="236"/>
      <c r="AT102" s="236"/>
    </row>
    <row r="103" spans="1:46" s="235" customFormat="1">
      <c r="A103" s="307"/>
      <c r="B103" s="308"/>
      <c r="C103" s="308"/>
      <c r="D103" s="309"/>
      <c r="E103" s="309"/>
      <c r="F103" s="309"/>
      <c r="G103" s="309"/>
      <c r="H103" s="309"/>
      <c r="I103" s="309"/>
      <c r="J103" s="309"/>
      <c r="K103" s="309"/>
      <c r="M103" s="236"/>
      <c r="N103" s="236"/>
      <c r="O103" s="236"/>
      <c r="P103" s="236"/>
      <c r="Q103" s="236"/>
      <c r="R103" s="236"/>
      <c r="S103" s="230"/>
      <c r="T103" s="236"/>
      <c r="U103" s="236"/>
      <c r="V103" s="236"/>
      <c r="W103" s="237"/>
      <c r="X103" s="237"/>
      <c r="Y103" s="237"/>
      <c r="Z103" s="237"/>
      <c r="AA103" s="237"/>
      <c r="AB103" s="237"/>
      <c r="AC103" s="237"/>
      <c r="AD103" s="237"/>
      <c r="AE103" s="237"/>
      <c r="AF103" s="237"/>
      <c r="AG103" s="237"/>
      <c r="AH103" s="237"/>
      <c r="AI103" s="237"/>
      <c r="AJ103" s="237"/>
      <c r="AK103" s="237"/>
      <c r="AL103" s="237"/>
      <c r="AM103" s="237"/>
      <c r="AN103" s="237"/>
      <c r="AO103" s="237"/>
      <c r="AP103" s="237"/>
      <c r="AQ103" s="236"/>
      <c r="AR103" s="236"/>
      <c r="AS103" s="236"/>
      <c r="AT103" s="236"/>
    </row>
    <row r="104" spans="1:46" s="235" customFormat="1">
      <c r="A104" s="307"/>
      <c r="B104" s="308"/>
      <c r="C104" s="308"/>
      <c r="D104" s="309"/>
      <c r="E104" s="309"/>
      <c r="F104" s="309"/>
      <c r="G104" s="309"/>
      <c r="H104" s="309"/>
      <c r="I104" s="309"/>
      <c r="J104" s="309"/>
      <c r="K104" s="309"/>
      <c r="M104" s="236"/>
      <c r="N104" s="236"/>
      <c r="O104" s="236"/>
      <c r="P104" s="236"/>
      <c r="Q104" s="236"/>
      <c r="R104" s="236"/>
      <c r="S104" s="230"/>
      <c r="T104" s="236"/>
      <c r="U104" s="236"/>
      <c r="V104" s="236"/>
      <c r="W104" s="237"/>
      <c r="X104" s="237"/>
      <c r="Y104" s="237"/>
      <c r="Z104" s="237"/>
      <c r="AA104" s="237"/>
      <c r="AB104" s="237"/>
      <c r="AC104" s="237"/>
      <c r="AD104" s="237"/>
      <c r="AE104" s="237"/>
      <c r="AF104" s="237"/>
      <c r="AG104" s="237"/>
      <c r="AH104" s="237"/>
      <c r="AI104" s="237"/>
      <c r="AJ104" s="237"/>
      <c r="AK104" s="237"/>
      <c r="AL104" s="237"/>
      <c r="AM104" s="237"/>
      <c r="AN104" s="237"/>
      <c r="AO104" s="237"/>
      <c r="AP104" s="237"/>
      <c r="AQ104" s="236"/>
      <c r="AR104" s="236"/>
      <c r="AS104" s="236"/>
      <c r="AT104" s="236"/>
    </row>
    <row r="105" spans="1:46" s="235" customFormat="1">
      <c r="A105" s="307"/>
      <c r="B105" s="308"/>
      <c r="C105" s="308"/>
      <c r="D105" s="309"/>
      <c r="E105" s="309"/>
      <c r="F105" s="309"/>
      <c r="G105" s="309"/>
      <c r="H105" s="309"/>
      <c r="I105" s="309"/>
      <c r="J105" s="309"/>
      <c r="K105" s="309"/>
      <c r="M105" s="236"/>
      <c r="N105" s="236"/>
      <c r="O105" s="236"/>
      <c r="P105" s="236"/>
      <c r="Q105" s="236"/>
      <c r="R105" s="236"/>
      <c r="S105" s="230"/>
      <c r="T105" s="236"/>
      <c r="U105" s="236"/>
      <c r="V105" s="236"/>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6"/>
      <c r="AR105" s="236"/>
      <c r="AS105" s="236"/>
      <c r="AT105" s="236"/>
    </row>
    <row r="106" spans="1:46" s="235" customFormat="1">
      <c r="A106" s="307"/>
      <c r="B106" s="308"/>
      <c r="C106" s="308"/>
      <c r="D106" s="309"/>
      <c r="E106" s="309"/>
      <c r="F106" s="309"/>
      <c r="G106" s="309"/>
      <c r="H106" s="309"/>
      <c r="I106" s="309"/>
      <c r="J106" s="309"/>
      <c r="K106" s="309"/>
      <c r="M106" s="236"/>
      <c r="N106" s="236"/>
      <c r="O106" s="236"/>
      <c r="P106" s="236"/>
      <c r="Q106" s="236"/>
      <c r="R106" s="236"/>
      <c r="S106" s="230"/>
      <c r="T106" s="236"/>
      <c r="U106" s="236"/>
      <c r="V106" s="236"/>
      <c r="W106" s="237"/>
      <c r="X106" s="237"/>
      <c r="Y106" s="237"/>
      <c r="Z106" s="237"/>
      <c r="AA106" s="237"/>
      <c r="AB106" s="237"/>
      <c r="AC106" s="237"/>
      <c r="AD106" s="237"/>
      <c r="AE106" s="237"/>
      <c r="AF106" s="237"/>
      <c r="AG106" s="237"/>
      <c r="AH106" s="237"/>
      <c r="AI106" s="237"/>
      <c r="AJ106" s="237"/>
      <c r="AK106" s="237"/>
      <c r="AL106" s="237"/>
      <c r="AM106" s="237"/>
      <c r="AN106" s="237"/>
      <c r="AO106" s="237"/>
      <c r="AP106" s="237"/>
      <c r="AQ106" s="236"/>
      <c r="AR106" s="236"/>
      <c r="AS106" s="236"/>
      <c r="AT106" s="236"/>
    </row>
    <row r="107" spans="1:46" s="235" customFormat="1">
      <c r="A107" s="307"/>
      <c r="B107" s="308"/>
      <c r="C107" s="308"/>
      <c r="D107" s="309"/>
      <c r="E107" s="309"/>
      <c r="F107" s="309"/>
      <c r="G107" s="309"/>
      <c r="H107" s="309"/>
      <c r="I107" s="309"/>
      <c r="J107" s="309"/>
      <c r="K107" s="309"/>
      <c r="M107" s="236"/>
      <c r="N107" s="236"/>
      <c r="O107" s="236"/>
      <c r="P107" s="236"/>
      <c r="Q107" s="236"/>
      <c r="R107" s="236"/>
      <c r="S107" s="230"/>
      <c r="T107" s="236"/>
      <c r="U107" s="236"/>
      <c r="V107" s="236"/>
      <c r="W107" s="237"/>
      <c r="X107" s="237"/>
      <c r="Y107" s="237"/>
      <c r="Z107" s="237"/>
      <c r="AA107" s="237"/>
      <c r="AB107" s="237"/>
      <c r="AC107" s="237"/>
      <c r="AD107" s="237"/>
      <c r="AE107" s="237"/>
      <c r="AF107" s="237"/>
      <c r="AG107" s="237"/>
      <c r="AH107" s="237"/>
      <c r="AI107" s="237"/>
      <c r="AJ107" s="237"/>
      <c r="AK107" s="237"/>
      <c r="AL107" s="237"/>
      <c r="AM107" s="237"/>
      <c r="AN107" s="237"/>
      <c r="AO107" s="237"/>
      <c r="AP107" s="237"/>
      <c r="AQ107" s="236"/>
      <c r="AR107" s="236"/>
      <c r="AS107" s="236"/>
      <c r="AT107" s="236"/>
    </row>
  </sheetData>
  <mergeCells count="15">
    <mergeCell ref="A3:K3"/>
    <mergeCell ref="AB3:AC3"/>
    <mergeCell ref="A5:K5"/>
    <mergeCell ref="A8:E8"/>
    <mergeCell ref="I8:K8"/>
    <mergeCell ref="B12:E12"/>
    <mergeCell ref="I12:K12"/>
    <mergeCell ref="Q14:R14"/>
    <mergeCell ref="T14:U14"/>
    <mergeCell ref="B9:E9"/>
    <mergeCell ref="I9:L9"/>
    <mergeCell ref="B10:E10"/>
    <mergeCell ref="I10:L10"/>
    <mergeCell ref="B11:E11"/>
    <mergeCell ref="I11:L11"/>
  </mergeCells>
  <conditionalFormatting sqref="G17:G20">
    <cfRule type="expression" dxfId="3" priority="2" stopIfTrue="1">
      <formula>A17&gt;0</formula>
    </cfRule>
  </conditionalFormatting>
  <conditionalFormatting sqref="I17:J20">
    <cfRule type="expression" dxfId="2"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AT107"/>
  <sheetViews>
    <sheetView showGridLines="0" view="pageBreakPreview" topLeftCell="D4" zoomScale="115" zoomScaleNormal="100" workbookViewId="0">
      <selection activeCell="G18" sqref="G18"/>
    </sheetView>
  </sheetViews>
  <sheetFormatPr defaultColWidth="9" defaultRowHeight="12.75"/>
  <cols>
    <col min="1" max="1" width="5.625" style="232" customWidth="1"/>
    <col min="2" max="2" width="44.625" style="233" customWidth="1"/>
    <col min="3" max="3" width="9.125" style="233" customWidth="1"/>
    <col min="4" max="4" width="4.625" style="234" customWidth="1"/>
    <col min="5" max="5" width="9.625" style="234" customWidth="1"/>
    <col min="6" max="7" width="11.75" style="234" customWidth="1"/>
    <col min="8" max="8" width="8.75" style="234" customWidth="1"/>
    <col min="9" max="9" width="14.625" style="234" customWidth="1"/>
    <col min="10" max="10" width="18.5" style="234" customWidth="1"/>
    <col min="11" max="11" width="39.625" style="234" customWidth="1"/>
    <col min="12" max="12" width="5.625" style="235" hidden="1" customWidth="1"/>
    <col min="13" max="13" width="9.625" style="236" hidden="1" customWidth="1"/>
    <col min="14" max="14" width="13.5" style="236" hidden="1" customWidth="1"/>
    <col min="15" max="15" width="13.75" style="236" hidden="1" customWidth="1"/>
    <col min="16" max="16" width="15.375" style="236" hidden="1" customWidth="1"/>
    <col min="17" max="17" width="17.875" style="236" hidden="1" customWidth="1"/>
    <col min="18" max="18" width="17.625" style="236" hidden="1" customWidth="1"/>
    <col min="19" max="19" width="17.375" style="230" hidden="1" customWidth="1"/>
    <col min="20" max="20" width="15.5" style="236" hidden="1" customWidth="1"/>
    <col min="21" max="21" width="10.75" style="236" hidden="1" customWidth="1"/>
    <col min="22" max="22" width="14" style="236" hidden="1" customWidth="1"/>
    <col min="23" max="42" width="9" style="237"/>
    <col min="43" max="16384" width="9" style="236"/>
  </cols>
  <sheetData>
    <row r="1" spans="1:46" s="230" customFormat="1" ht="18" customHeight="1">
      <c r="A1" s="238" t="str">
        <f>Basic!B2</f>
        <v>NR1/NT/W-TW/DOM/I00/23/00932 Dated 11.04.2023 (Rfx-5002002632)</v>
      </c>
      <c r="B1" s="239"/>
      <c r="C1" s="239"/>
      <c r="D1" s="240"/>
      <c r="E1" s="240"/>
      <c r="F1" s="240"/>
      <c r="G1" s="240"/>
      <c r="H1" s="240"/>
      <c r="I1" s="240"/>
      <c r="J1" s="276"/>
      <c r="K1" s="277" t="s">
        <v>68</v>
      </c>
      <c r="L1" s="235"/>
      <c r="W1" s="282"/>
      <c r="X1" s="282"/>
      <c r="Y1" s="282"/>
      <c r="Z1" s="282"/>
      <c r="AA1" s="282"/>
      <c r="AB1" s="282"/>
      <c r="AC1" s="282"/>
      <c r="AD1" s="282"/>
      <c r="AE1" s="282"/>
      <c r="AF1" s="282"/>
      <c r="AG1" s="282"/>
      <c r="AH1" s="282"/>
      <c r="AI1" s="282"/>
      <c r="AJ1" s="282"/>
      <c r="AK1" s="282"/>
      <c r="AL1" s="282"/>
      <c r="AM1" s="282"/>
      <c r="AN1" s="282"/>
      <c r="AO1" s="282"/>
      <c r="AP1" s="282"/>
    </row>
    <row r="2" spans="1:46" s="230" customFormat="1" ht="15" customHeight="1">
      <c r="A2" s="241" t="str">
        <f>Basic!B1</f>
        <v>Supply and Services for Diversion of 400 KV transmission lines of POWERGRID at various locations in NR1 due to infringement with upcoming Greenfield Haryana Orbital Rail Corridor of HRIDC</v>
      </c>
      <c r="B2" s="242"/>
      <c r="C2" s="242"/>
      <c r="D2" s="243"/>
      <c r="E2" s="243"/>
      <c r="F2" s="243"/>
      <c r="G2" s="243"/>
      <c r="H2" s="243"/>
      <c r="I2" s="243"/>
      <c r="L2" s="278"/>
      <c r="W2" s="282"/>
      <c r="X2" s="282"/>
      <c r="Y2" s="282"/>
      <c r="Z2" s="282"/>
      <c r="AA2" s="282"/>
      <c r="AB2" s="282"/>
      <c r="AC2" s="282"/>
      <c r="AD2" s="282"/>
      <c r="AE2" s="282"/>
      <c r="AF2" s="282"/>
      <c r="AG2" s="282"/>
      <c r="AH2" s="282"/>
      <c r="AI2" s="282"/>
      <c r="AJ2" s="282"/>
      <c r="AK2" s="282"/>
      <c r="AL2" s="282"/>
      <c r="AM2" s="282"/>
      <c r="AN2" s="282"/>
      <c r="AO2" s="282"/>
      <c r="AP2" s="282"/>
    </row>
    <row r="3" spans="1:46" s="230" customFormat="1">
      <c r="A3" s="1662"/>
      <c r="B3" s="1662"/>
      <c r="C3" s="1662"/>
      <c r="D3" s="1662"/>
      <c r="E3" s="1662"/>
      <c r="F3" s="1662"/>
      <c r="G3" s="1662"/>
      <c r="H3" s="1662"/>
      <c r="I3" s="1662"/>
      <c r="J3" s="1662"/>
      <c r="K3" s="1662"/>
      <c r="L3" s="279"/>
      <c r="M3" s="280"/>
      <c r="N3" s="281"/>
      <c r="O3" s="282"/>
      <c r="P3" s="282" t="s">
        <v>5</v>
      </c>
      <c r="Q3" s="282"/>
      <c r="R3" s="282">
        <f>IF(ISERROR(#REF!/(#REF!+#REF!+#REF!)),0,#REF!/(#REF!+#REF!+#REF!))</f>
        <v>0</v>
      </c>
      <c r="S3" s="282"/>
      <c r="T3" s="302"/>
      <c r="U3" s="303"/>
      <c r="V3" s="303"/>
      <c r="W3" s="303"/>
      <c r="X3" s="282"/>
      <c r="Y3" s="302"/>
      <c r="Z3" s="282"/>
      <c r="AA3" s="282"/>
      <c r="AB3" s="1663"/>
      <c r="AC3" s="1663"/>
      <c r="AD3" s="282"/>
      <c r="AE3" s="282"/>
      <c r="AF3" s="282"/>
      <c r="AG3" s="282"/>
      <c r="AH3" s="282"/>
      <c r="AI3" s="282"/>
      <c r="AJ3" s="282"/>
      <c r="AK3" s="282"/>
      <c r="AL3" s="282"/>
      <c r="AM3" s="282"/>
      <c r="AN3" s="282"/>
      <c r="AO3" s="282"/>
      <c r="AP3" s="282"/>
      <c r="AQ3" s="282"/>
      <c r="AR3" s="282"/>
      <c r="AS3" s="282"/>
      <c r="AT3" s="282"/>
    </row>
    <row r="4" spans="1:46" s="230" customFormat="1" ht="8.25" customHeight="1">
      <c r="A4" s="244"/>
      <c r="B4" s="244"/>
      <c r="C4" s="244"/>
      <c r="D4" s="244"/>
      <c r="E4" s="244"/>
      <c r="F4" s="244"/>
      <c r="G4" s="244"/>
      <c r="H4" s="244"/>
      <c r="I4" s="244"/>
      <c r="J4" s="244"/>
      <c r="K4" s="244"/>
      <c r="L4" s="279"/>
      <c r="M4" s="280"/>
      <c r="N4" s="281"/>
      <c r="O4" s="282"/>
      <c r="P4" s="282"/>
      <c r="Q4" s="282"/>
      <c r="R4" s="282"/>
      <c r="S4" s="282"/>
      <c r="T4" s="302"/>
      <c r="U4" s="303"/>
      <c r="V4" s="303"/>
      <c r="W4" s="303"/>
      <c r="X4" s="282"/>
      <c r="Y4" s="302"/>
      <c r="Z4" s="282"/>
      <c r="AA4" s="282"/>
      <c r="AB4" s="281"/>
      <c r="AC4" s="281"/>
      <c r="AD4" s="282"/>
      <c r="AE4" s="282"/>
      <c r="AF4" s="282"/>
      <c r="AG4" s="282"/>
      <c r="AH4" s="282"/>
      <c r="AI4" s="282"/>
      <c r="AJ4" s="282"/>
      <c r="AK4" s="282"/>
      <c r="AL4" s="282"/>
      <c r="AM4" s="282"/>
      <c r="AN4" s="282"/>
      <c r="AO4" s="282"/>
      <c r="AP4" s="282"/>
      <c r="AQ4" s="282"/>
      <c r="AR4" s="282"/>
      <c r="AS4" s="282"/>
      <c r="AT4" s="282"/>
    </row>
    <row r="5" spans="1:46" s="230" customFormat="1" ht="22.15" customHeight="1">
      <c r="A5" s="1664" t="s">
        <v>6</v>
      </c>
      <c r="B5" s="1664"/>
      <c r="C5" s="1664"/>
      <c r="D5" s="1664"/>
      <c r="E5" s="1664"/>
      <c r="F5" s="1664"/>
      <c r="G5" s="1664"/>
      <c r="H5" s="1664"/>
      <c r="I5" s="1664"/>
      <c r="J5" s="1664"/>
      <c r="K5" s="1664"/>
      <c r="L5" s="283"/>
      <c r="P5" s="241" t="s">
        <v>7</v>
      </c>
      <c r="R5" s="304" t="e">
        <f>#REF!</f>
        <v>#REF!</v>
      </c>
      <c r="W5" s="282"/>
      <c r="X5" s="282"/>
      <c r="Y5" s="282"/>
      <c r="Z5" s="282"/>
      <c r="AA5" s="282"/>
      <c r="AB5" s="282"/>
      <c r="AC5" s="282"/>
      <c r="AD5" s="282"/>
      <c r="AE5" s="282"/>
      <c r="AF5" s="282"/>
      <c r="AG5" s="282"/>
      <c r="AH5" s="282"/>
      <c r="AI5" s="282"/>
      <c r="AJ5" s="282"/>
      <c r="AK5" s="282"/>
      <c r="AL5" s="282"/>
      <c r="AM5" s="282"/>
      <c r="AN5" s="282"/>
      <c r="AO5" s="282"/>
      <c r="AP5" s="282"/>
    </row>
    <row r="6" spans="1:46" s="230" customFormat="1" ht="15" customHeight="1">
      <c r="A6" s="232"/>
      <c r="B6" s="233"/>
      <c r="C6" s="233"/>
      <c r="D6" s="234"/>
      <c r="E6" s="234"/>
      <c r="F6" s="234"/>
      <c r="G6" s="234"/>
      <c r="H6" s="234"/>
      <c r="I6" s="234"/>
      <c r="J6" s="234"/>
      <c r="L6" s="278"/>
      <c r="P6" s="241" t="s">
        <v>8</v>
      </c>
      <c r="R6" s="304">
        <f>IF(ISERROR(#REF!/#REF!),0,#REF!/#REF!)</f>
        <v>0</v>
      </c>
      <c r="W6" s="282"/>
      <c r="X6" s="282"/>
      <c r="Y6" s="282"/>
      <c r="Z6" s="282"/>
      <c r="AA6" s="282"/>
      <c r="AB6" s="282"/>
      <c r="AC6" s="282"/>
      <c r="AD6" s="282"/>
      <c r="AE6" s="282"/>
      <c r="AF6" s="282"/>
      <c r="AG6" s="282"/>
      <c r="AH6" s="282"/>
      <c r="AI6" s="282"/>
      <c r="AJ6" s="282"/>
      <c r="AK6" s="282"/>
      <c r="AL6" s="282"/>
      <c r="AM6" s="282"/>
      <c r="AN6" s="282"/>
      <c r="AO6" s="282"/>
      <c r="AP6" s="282"/>
    </row>
    <row r="7" spans="1:46" s="230" customFormat="1" ht="18" customHeight="1">
      <c r="A7" s="245"/>
      <c r="B7" s="246"/>
      <c r="C7" s="246"/>
      <c r="D7" s="246"/>
      <c r="E7" s="246"/>
      <c r="F7" s="246"/>
      <c r="G7" s="246"/>
      <c r="H7" s="246"/>
      <c r="I7" s="246"/>
      <c r="J7" s="284" t="s">
        <v>10</v>
      </c>
      <c r="L7" s="285"/>
      <c r="P7" s="241" t="s">
        <v>11</v>
      </c>
      <c r="R7" s="304" t="e">
        <f>#REF!</f>
        <v>#REF!</v>
      </c>
      <c r="W7" s="282"/>
      <c r="X7" s="282"/>
      <c r="Y7" s="282"/>
      <c r="Z7" s="282"/>
      <c r="AA7" s="282"/>
      <c r="AB7" s="282"/>
      <c r="AC7" s="282"/>
      <c r="AD7" s="282"/>
      <c r="AE7" s="282"/>
      <c r="AF7" s="282"/>
      <c r="AG7" s="282"/>
      <c r="AH7" s="282"/>
      <c r="AI7" s="282"/>
      <c r="AJ7" s="282"/>
      <c r="AK7" s="282"/>
      <c r="AL7" s="282"/>
      <c r="AM7" s="282"/>
      <c r="AN7" s="282"/>
      <c r="AO7" s="282"/>
      <c r="AP7" s="282"/>
    </row>
    <row r="8" spans="1:46" s="230" customFormat="1" ht="16.5">
      <c r="A8" s="1665" t="s">
        <v>43</v>
      </c>
      <c r="B8" s="1665"/>
      <c r="C8" s="1665"/>
      <c r="D8" s="1665"/>
      <c r="E8" s="1665"/>
      <c r="F8" s="247"/>
      <c r="G8" s="247"/>
      <c r="H8" s="247"/>
      <c r="I8" s="1660" t="s">
        <v>44</v>
      </c>
      <c r="J8" s="1660"/>
      <c r="K8" s="1660"/>
      <c r="L8" s="286"/>
      <c r="P8" s="241" t="s">
        <v>13</v>
      </c>
      <c r="R8" s="304" t="e">
        <f>SUM(R3:R7)</f>
        <v>#REF!</v>
      </c>
      <c r="W8" s="282"/>
      <c r="X8" s="282"/>
      <c r="Y8" s="282"/>
      <c r="Z8" s="282"/>
      <c r="AA8" s="282"/>
      <c r="AB8" s="282"/>
      <c r="AC8" s="282"/>
      <c r="AD8" s="282"/>
      <c r="AE8" s="282"/>
      <c r="AF8" s="282"/>
      <c r="AG8" s="282"/>
      <c r="AH8" s="282"/>
      <c r="AI8" s="282"/>
      <c r="AJ8" s="282"/>
      <c r="AK8" s="282"/>
      <c r="AL8" s="282"/>
      <c r="AM8" s="282"/>
      <c r="AN8" s="282"/>
      <c r="AO8" s="282"/>
      <c r="AP8" s="282"/>
    </row>
    <row r="9" spans="1:46" s="230" customFormat="1" ht="18" customHeight="1">
      <c r="A9" s="245" t="s">
        <v>14</v>
      </c>
      <c r="B9" s="1657" t="e">
        <f>IF(#REF!=0,"",#REF!)</f>
        <v>#REF!</v>
      </c>
      <c r="C9" s="1657"/>
      <c r="D9" s="1657"/>
      <c r="E9" s="1657"/>
      <c r="F9" s="248"/>
      <c r="G9" s="248"/>
      <c r="H9" s="248"/>
      <c r="I9" s="1668" t="s">
        <v>45</v>
      </c>
      <c r="J9" s="1668"/>
      <c r="K9" s="1668"/>
      <c r="L9" s="1668"/>
      <c r="W9" s="282"/>
      <c r="X9" s="282"/>
      <c r="Y9" s="282"/>
      <c r="Z9" s="282"/>
      <c r="AA9" s="282"/>
      <c r="AB9" s="282"/>
      <c r="AC9" s="282"/>
      <c r="AD9" s="282"/>
      <c r="AE9" s="282"/>
      <c r="AF9" s="282"/>
      <c r="AG9" s="282"/>
      <c r="AH9" s="282"/>
      <c r="AI9" s="282"/>
      <c r="AJ9" s="282"/>
      <c r="AK9" s="282"/>
      <c r="AL9" s="282"/>
      <c r="AM9" s="282"/>
      <c r="AN9" s="282"/>
      <c r="AO9" s="282"/>
      <c r="AP9" s="282"/>
    </row>
    <row r="10" spans="1:46" s="230" customFormat="1" ht="18" customHeight="1">
      <c r="A10" s="245" t="s">
        <v>16</v>
      </c>
      <c r="B10" s="1657" t="e">
        <f>IF(#REF!=0,"",#REF!)</f>
        <v>#REF!</v>
      </c>
      <c r="C10" s="1657"/>
      <c r="D10" s="1657"/>
      <c r="E10" s="1657"/>
      <c r="F10" s="248"/>
      <c r="G10" s="248"/>
      <c r="H10" s="248"/>
      <c r="I10" s="1668" t="s">
        <v>46</v>
      </c>
      <c r="J10" s="1668"/>
      <c r="K10" s="1668"/>
      <c r="L10" s="1668"/>
      <c r="W10" s="282"/>
      <c r="X10" s="282"/>
      <c r="Y10" s="282"/>
      <c r="Z10" s="282"/>
      <c r="AA10" s="282"/>
      <c r="AB10" s="282"/>
      <c r="AC10" s="282"/>
      <c r="AD10" s="282"/>
      <c r="AE10" s="282"/>
      <c r="AF10" s="282"/>
      <c r="AG10" s="282"/>
      <c r="AH10" s="282"/>
      <c r="AI10" s="282"/>
      <c r="AJ10" s="282"/>
      <c r="AK10" s="282"/>
      <c r="AL10" s="282"/>
      <c r="AM10" s="282"/>
      <c r="AN10" s="282"/>
      <c r="AO10" s="282"/>
      <c r="AP10" s="282"/>
    </row>
    <row r="11" spans="1:46" s="230" customFormat="1" ht="18" customHeight="1">
      <c r="A11" s="246"/>
      <c r="B11" s="1657" t="e">
        <f>IF(#REF!=0,"",#REF!)</f>
        <v>#REF!</v>
      </c>
      <c r="C11" s="1657"/>
      <c r="D11" s="1657"/>
      <c r="E11" s="1657"/>
      <c r="F11" s="248"/>
      <c r="G11" s="248"/>
      <c r="H11" s="248"/>
      <c r="I11" s="1669" t="s">
        <v>47</v>
      </c>
      <c r="J11" s="1669"/>
      <c r="K11" s="1669"/>
      <c r="L11" s="1669"/>
      <c r="P11" s="241" t="s">
        <v>19</v>
      </c>
      <c r="R11" s="304" t="e">
        <f>#REF!</f>
        <v>#REF!</v>
      </c>
      <c r="W11" s="282"/>
      <c r="X11" s="282"/>
      <c r="Y11" s="282"/>
      <c r="Z11" s="282"/>
      <c r="AA11" s="282"/>
      <c r="AB11" s="282"/>
      <c r="AC11" s="282"/>
      <c r="AD11" s="282"/>
      <c r="AE11" s="282"/>
      <c r="AF11" s="282"/>
      <c r="AG11" s="282"/>
      <c r="AH11" s="282"/>
      <c r="AI11" s="282"/>
      <c r="AJ11" s="282"/>
      <c r="AK11" s="282"/>
      <c r="AL11" s="282"/>
      <c r="AM11" s="282"/>
      <c r="AN11" s="282"/>
      <c r="AO11" s="282"/>
      <c r="AP11" s="282"/>
    </row>
    <row r="12" spans="1:46" s="230" customFormat="1" ht="18" customHeight="1">
      <c r="A12" s="246"/>
      <c r="B12" s="1657" t="e">
        <f>IF(#REF!=0,"",#REF!)</f>
        <v>#REF!</v>
      </c>
      <c r="C12" s="1657"/>
      <c r="D12" s="1657"/>
      <c r="E12" s="1657"/>
      <c r="F12" s="248"/>
      <c r="G12" s="248"/>
      <c r="H12" s="248"/>
      <c r="I12" s="1667" t="s">
        <v>20</v>
      </c>
      <c r="J12" s="1667"/>
      <c r="K12" s="1667"/>
      <c r="L12" s="287"/>
      <c r="P12" s="241"/>
      <c r="R12" s="304"/>
      <c r="W12" s="282"/>
      <c r="X12" s="282"/>
      <c r="Y12" s="282"/>
      <c r="Z12" s="282"/>
      <c r="AA12" s="282"/>
      <c r="AB12" s="282"/>
      <c r="AC12" s="282"/>
      <c r="AD12" s="282"/>
      <c r="AE12" s="282"/>
      <c r="AF12" s="282"/>
      <c r="AG12" s="282"/>
      <c r="AH12" s="282"/>
      <c r="AI12" s="282"/>
      <c r="AJ12" s="282"/>
      <c r="AK12" s="282"/>
      <c r="AL12" s="282"/>
      <c r="AM12" s="282"/>
      <c r="AN12" s="282"/>
      <c r="AO12" s="282"/>
      <c r="AP12" s="282"/>
    </row>
    <row r="13" spans="1:46" s="230" customFormat="1" ht="15.75">
      <c r="A13" s="1670" t="s">
        <v>69</v>
      </c>
      <c r="B13" s="1670"/>
      <c r="C13" s="248"/>
      <c r="D13" s="248"/>
      <c r="E13" s="248"/>
      <c r="F13" s="248"/>
      <c r="G13" s="248"/>
      <c r="H13" s="248"/>
      <c r="I13" s="248"/>
      <c r="J13" s="288"/>
      <c r="L13" s="289"/>
      <c r="P13" s="241"/>
      <c r="R13" s="304"/>
      <c r="W13" s="282"/>
      <c r="X13" s="282"/>
      <c r="Y13" s="282"/>
      <c r="Z13" s="282"/>
      <c r="AA13" s="282"/>
      <c r="AB13" s="282"/>
      <c r="AC13" s="282"/>
      <c r="AD13" s="282"/>
      <c r="AE13" s="282"/>
      <c r="AF13" s="282"/>
      <c r="AG13" s="282"/>
      <c r="AH13" s="282"/>
      <c r="AI13" s="282"/>
      <c r="AJ13" s="282"/>
      <c r="AK13" s="282"/>
      <c r="AL13" s="282"/>
      <c r="AM13" s="282"/>
      <c r="AN13" s="282"/>
      <c r="AO13" s="282"/>
      <c r="AP13" s="282"/>
    </row>
    <row r="14" spans="1:46" s="230" customFormat="1">
      <c r="A14" s="246"/>
      <c r="B14" s="245"/>
      <c r="C14" s="245"/>
      <c r="D14" s="245"/>
      <c r="E14" s="245"/>
      <c r="F14" s="245"/>
      <c r="G14" s="245"/>
      <c r="H14" s="245"/>
      <c r="I14" s="245"/>
      <c r="J14" s="245"/>
      <c r="K14" s="277" t="s">
        <v>22</v>
      </c>
      <c r="L14" s="289"/>
      <c r="Q14" s="1659" t="s">
        <v>23</v>
      </c>
      <c r="R14" s="1659"/>
      <c r="S14" s="243" t="s">
        <v>24</v>
      </c>
      <c r="T14" s="1659" t="s">
        <v>25</v>
      </c>
      <c r="U14" s="1659"/>
      <c r="W14" s="282"/>
      <c r="X14" s="282"/>
      <c r="Y14" s="282"/>
      <c r="Z14" s="282"/>
      <c r="AA14" s="282"/>
      <c r="AB14" s="282"/>
      <c r="AC14" s="282"/>
      <c r="AD14" s="282"/>
      <c r="AE14" s="282"/>
      <c r="AF14" s="282"/>
      <c r="AG14" s="282"/>
      <c r="AH14" s="282"/>
      <c r="AI14" s="282"/>
      <c r="AJ14" s="282"/>
      <c r="AK14" s="282"/>
      <c r="AL14" s="282"/>
      <c r="AM14" s="282"/>
      <c r="AN14" s="282"/>
      <c r="AO14" s="282"/>
      <c r="AP14" s="282"/>
    </row>
    <row r="15" spans="1:46" s="230" customFormat="1" ht="108" customHeight="1">
      <c r="A15" s="249" t="s">
        <v>26</v>
      </c>
      <c r="B15" s="249" t="s">
        <v>27</v>
      </c>
      <c r="C15" s="249" t="s">
        <v>28</v>
      </c>
      <c r="D15" s="250" t="s">
        <v>29</v>
      </c>
      <c r="E15" s="250" t="s">
        <v>30</v>
      </c>
      <c r="F15" s="251" t="s">
        <v>70</v>
      </c>
      <c r="G15" s="252" t="s">
        <v>50</v>
      </c>
      <c r="H15" s="251" t="s">
        <v>51</v>
      </c>
      <c r="I15" s="251" t="s">
        <v>52</v>
      </c>
      <c r="J15" s="290" t="s">
        <v>71</v>
      </c>
      <c r="K15" s="291" t="s">
        <v>54</v>
      </c>
      <c r="L15" s="292"/>
      <c r="Q15" s="305" t="s">
        <v>34</v>
      </c>
      <c r="R15" s="305" t="s">
        <v>35</v>
      </c>
      <c r="S15" s="243"/>
      <c r="T15" s="305" t="s">
        <v>34</v>
      </c>
      <c r="U15" s="305" t="s">
        <v>35</v>
      </c>
      <c r="W15" s="282"/>
      <c r="X15" s="282"/>
      <c r="Y15" s="282"/>
      <c r="Z15" s="282"/>
      <c r="AA15" s="282"/>
      <c r="AB15" s="282"/>
      <c r="AC15" s="282"/>
      <c r="AD15" s="282"/>
      <c r="AE15" s="282"/>
      <c r="AF15" s="282"/>
      <c r="AG15" s="282"/>
      <c r="AH15" s="282"/>
      <c r="AI15" s="282"/>
      <c r="AJ15" s="282"/>
      <c r="AK15" s="282"/>
      <c r="AL15" s="282"/>
      <c r="AM15" s="282"/>
      <c r="AN15" s="282"/>
      <c r="AO15" s="282"/>
      <c r="AP15" s="282"/>
    </row>
    <row r="16" spans="1:46" s="230" customFormat="1" ht="18" customHeight="1">
      <c r="A16" s="253">
        <v>1</v>
      </c>
      <c r="B16" s="253">
        <v>2</v>
      </c>
      <c r="C16" s="253"/>
      <c r="D16" s="253">
        <v>3</v>
      </c>
      <c r="E16" s="253">
        <v>4</v>
      </c>
      <c r="F16" s="251">
        <v>5</v>
      </c>
      <c r="G16" s="251">
        <v>6</v>
      </c>
      <c r="H16" s="251">
        <v>7</v>
      </c>
      <c r="I16" s="253">
        <v>8</v>
      </c>
      <c r="J16" s="293">
        <v>9</v>
      </c>
      <c r="K16" s="253" t="s">
        <v>55</v>
      </c>
      <c r="L16" s="294"/>
      <c r="N16" s="230" t="e">
        <f>Discount!L19</f>
        <v>#REF!</v>
      </c>
      <c r="Q16" s="306">
        <v>5</v>
      </c>
      <c r="R16" s="306" t="s">
        <v>56</v>
      </c>
      <c r="S16" s="243"/>
      <c r="T16" s="306">
        <v>5</v>
      </c>
      <c r="U16" s="306" t="s">
        <v>56</v>
      </c>
      <c r="W16" s="282"/>
      <c r="X16" s="282"/>
      <c r="Y16" s="282"/>
      <c r="Z16" s="282"/>
      <c r="AA16" s="282"/>
      <c r="AB16" s="282"/>
      <c r="AC16" s="282"/>
      <c r="AD16" s="282"/>
      <c r="AE16" s="282"/>
      <c r="AF16" s="282"/>
      <c r="AG16" s="282"/>
      <c r="AH16" s="282"/>
      <c r="AI16" s="282"/>
      <c r="AJ16" s="282"/>
      <c r="AK16" s="282"/>
      <c r="AL16" s="282"/>
      <c r="AM16" s="282"/>
      <c r="AN16" s="282"/>
      <c r="AO16" s="282"/>
      <c r="AP16" s="282"/>
    </row>
    <row r="17" spans="1:42" s="230" customFormat="1" ht="18" customHeight="1">
      <c r="A17" s="253">
        <v>1</v>
      </c>
      <c r="B17" s="254" t="s">
        <v>72</v>
      </c>
      <c r="C17" s="255" t="s">
        <v>58</v>
      </c>
      <c r="D17" s="256" t="s">
        <v>73</v>
      </c>
      <c r="E17" s="257">
        <v>303</v>
      </c>
      <c r="F17" s="258">
        <v>73041011</v>
      </c>
      <c r="G17" s="259"/>
      <c r="H17" s="260">
        <v>0.18</v>
      </c>
      <c r="I17" s="295"/>
      <c r="J17" s="259"/>
      <c r="K17" s="296"/>
      <c r="L17" s="297">
        <f>IF(I17="",H17,I17)</f>
        <v>0.18</v>
      </c>
      <c r="M17" s="230">
        <f>L17*K17</f>
        <v>0</v>
      </c>
      <c r="Q17" s="306"/>
      <c r="R17" s="306"/>
      <c r="S17" s="243"/>
      <c r="T17" s="306"/>
      <c r="U17" s="306"/>
      <c r="W17" s="282"/>
      <c r="X17" s="282"/>
      <c r="Y17" s="282"/>
      <c r="Z17" s="282"/>
      <c r="AA17" s="282"/>
      <c r="AB17" s="282"/>
      <c r="AC17" s="282"/>
      <c r="AD17" s="282"/>
      <c r="AE17" s="282"/>
      <c r="AF17" s="282"/>
      <c r="AG17" s="282"/>
      <c r="AH17" s="282"/>
      <c r="AI17" s="282"/>
      <c r="AJ17" s="282"/>
      <c r="AK17" s="282"/>
      <c r="AL17" s="282"/>
      <c r="AM17" s="282"/>
      <c r="AN17" s="282"/>
      <c r="AO17" s="282"/>
      <c r="AP17" s="282"/>
    </row>
    <row r="18" spans="1:42" s="231" customFormat="1" ht="16.5">
      <c r="A18" s="261">
        <v>2</v>
      </c>
      <c r="B18" s="254" t="s">
        <v>74</v>
      </c>
      <c r="C18" s="255" t="s">
        <v>58</v>
      </c>
      <c r="D18" s="256" t="s">
        <v>73</v>
      </c>
      <c r="E18" s="257">
        <v>273</v>
      </c>
      <c r="F18" s="258">
        <v>73041011</v>
      </c>
      <c r="G18" s="259"/>
      <c r="H18" s="260">
        <v>0.18</v>
      </c>
      <c r="I18" s="295"/>
      <c r="J18" s="259"/>
      <c r="K18" s="296"/>
      <c r="L18" s="297">
        <f>IF(I18="",H18,I18)</f>
        <v>0.18</v>
      </c>
      <c r="M18" s="230">
        <f>L18*K18</f>
        <v>0</v>
      </c>
      <c r="N18" s="236"/>
    </row>
    <row r="19" spans="1:42" s="231" customFormat="1" ht="16.5">
      <c r="A19" s="261">
        <v>3</v>
      </c>
      <c r="B19" s="254" t="s">
        <v>75</v>
      </c>
      <c r="C19" s="255" t="s">
        <v>58</v>
      </c>
      <c r="D19" s="256" t="s">
        <v>73</v>
      </c>
      <c r="E19" s="257">
        <v>250</v>
      </c>
      <c r="F19" s="258">
        <v>73041011</v>
      </c>
      <c r="G19" s="259"/>
      <c r="H19" s="260">
        <v>0.18</v>
      </c>
      <c r="I19" s="295"/>
      <c r="J19" s="259"/>
      <c r="K19" s="296"/>
      <c r="L19" s="297">
        <f t="shared" ref="L19:L20" si="0">IF(I19="",H19,I19)</f>
        <v>0.18</v>
      </c>
      <c r="M19" s="230">
        <f t="shared" ref="M19:M20" si="1">L19*K19</f>
        <v>0</v>
      </c>
      <c r="N19" s="236"/>
    </row>
    <row r="20" spans="1:42" s="231" customFormat="1" ht="16.5">
      <c r="A20" s="261">
        <v>4</v>
      </c>
      <c r="B20" s="254" t="s">
        <v>76</v>
      </c>
      <c r="C20" s="255" t="s">
        <v>58</v>
      </c>
      <c r="D20" s="256" t="s">
        <v>73</v>
      </c>
      <c r="E20" s="257">
        <v>18</v>
      </c>
      <c r="F20" s="258">
        <v>73041011</v>
      </c>
      <c r="G20" s="259"/>
      <c r="H20" s="260">
        <v>0.18</v>
      </c>
      <c r="I20" s="295"/>
      <c r="J20" s="259"/>
      <c r="K20" s="296"/>
      <c r="L20" s="297">
        <f t="shared" si="0"/>
        <v>0.18</v>
      </c>
      <c r="M20" s="230">
        <f t="shared" si="1"/>
        <v>0</v>
      </c>
      <c r="N20" s="236"/>
    </row>
    <row r="21" spans="1:42">
      <c r="A21" s="262"/>
      <c r="B21" s="263" t="s">
        <v>77</v>
      </c>
      <c r="C21" s="263"/>
      <c r="D21" s="264"/>
      <c r="E21" s="265"/>
      <c r="F21" s="265"/>
      <c r="G21" s="265"/>
      <c r="H21" s="265"/>
      <c r="I21" s="265"/>
      <c r="J21" s="265"/>
      <c r="K21" s="298">
        <f>SUM(K17:K20)</f>
        <v>0</v>
      </c>
      <c r="L21" s="278"/>
      <c r="N21" s="236" t="e">
        <f t="shared" ref="N21:N22" si="2">J21*(1-$N$16)</f>
        <v>#REF!</v>
      </c>
    </row>
    <row r="22" spans="1:42">
      <c r="A22" s="262"/>
      <c r="B22" s="263" t="s">
        <v>78</v>
      </c>
      <c r="C22" s="263"/>
      <c r="D22" s="264"/>
      <c r="E22" s="264"/>
      <c r="F22" s="266"/>
      <c r="G22" s="266"/>
      <c r="H22" s="266"/>
      <c r="I22" s="266"/>
      <c r="J22" s="265"/>
      <c r="K22" s="298">
        <f>M17+M18+M19+M20</f>
        <v>0</v>
      </c>
      <c r="L22" s="278"/>
      <c r="N22" s="236" t="e">
        <f t="shared" si="2"/>
        <v>#REF!</v>
      </c>
    </row>
    <row r="23" spans="1:42" ht="29.25" hidden="1" customHeight="1">
      <c r="A23" s="267"/>
      <c r="B23" s="263" t="s">
        <v>66</v>
      </c>
      <c r="C23" s="263"/>
      <c r="D23" s="268"/>
      <c r="E23" s="268"/>
      <c r="F23" s="268"/>
      <c r="G23" s="268"/>
      <c r="H23" s="268"/>
      <c r="I23" s="268"/>
      <c r="J23" s="268"/>
      <c r="K23" s="299"/>
    </row>
    <row r="24" spans="1:42">
      <c r="A24" s="267"/>
      <c r="B24" s="263" t="s">
        <v>79</v>
      </c>
      <c r="C24" s="263"/>
      <c r="D24" s="268"/>
      <c r="E24" s="268"/>
      <c r="F24" s="268"/>
      <c r="G24" s="268"/>
      <c r="H24" s="268"/>
      <c r="I24" s="268"/>
      <c r="J24" s="268"/>
      <c r="K24" s="300">
        <f>K21+K22</f>
        <v>0</v>
      </c>
    </row>
    <row r="25" spans="1:42" ht="28.15" customHeight="1"/>
    <row r="26" spans="1:42" ht="28.15" customHeight="1">
      <c r="A26" s="269" t="s">
        <v>38</v>
      </c>
      <c r="B26" s="270" t="e">
        <f>#REF!&amp;"-"&amp;#REF!&amp;"-"&amp;#REF!</f>
        <v>#REF!</v>
      </c>
      <c r="C26" s="270"/>
      <c r="D26" s="271"/>
      <c r="E26" s="272"/>
      <c r="F26" s="272"/>
      <c r="G26" s="272"/>
      <c r="H26" s="272"/>
      <c r="I26" s="272"/>
      <c r="J26" s="230"/>
      <c r="K26" s="230"/>
    </row>
    <row r="27" spans="1:42" ht="28.15" customHeight="1">
      <c r="A27" s="269" t="s">
        <v>39</v>
      </c>
      <c r="B27" s="270" t="e">
        <f>#REF!</f>
        <v>#REF!</v>
      </c>
      <c r="C27" s="270"/>
      <c r="D27" s="230"/>
      <c r="F27" s="272"/>
      <c r="G27" s="272"/>
      <c r="H27" s="272"/>
      <c r="I27" s="272" t="s">
        <v>40</v>
      </c>
      <c r="J27" s="301" t="e">
        <f>#REF!</f>
        <v>#REF!</v>
      </c>
      <c r="K27" s="230"/>
    </row>
    <row r="28" spans="1:42" ht="28.15" customHeight="1">
      <c r="A28" s="273"/>
      <c r="B28" s="274"/>
      <c r="C28" s="274"/>
      <c r="D28" s="275"/>
      <c r="F28" s="272"/>
      <c r="G28" s="272"/>
      <c r="H28" s="272"/>
      <c r="I28" s="272" t="s">
        <v>41</v>
      </c>
      <c r="J28" s="301" t="e">
        <f>#REF!</f>
        <v>#REF!</v>
      </c>
      <c r="K28" s="275"/>
    </row>
    <row r="29" spans="1:42" ht="28.15" customHeight="1">
      <c r="A29" s="269"/>
      <c r="B29" s="270"/>
      <c r="C29" s="270"/>
      <c r="D29" s="271"/>
      <c r="E29" s="272"/>
      <c r="F29" s="272"/>
      <c r="G29" s="272"/>
      <c r="H29" s="272"/>
      <c r="I29" s="272"/>
      <c r="J29" s="230"/>
      <c r="K29" s="230"/>
    </row>
    <row r="67" spans="1:11">
      <c r="A67" s="307"/>
      <c r="B67" s="307"/>
      <c r="C67" s="307"/>
      <c r="D67" s="307"/>
      <c r="E67" s="307"/>
      <c r="F67" s="307"/>
      <c r="G67" s="307"/>
      <c r="H67" s="307"/>
      <c r="I67" s="307"/>
      <c r="J67" s="307"/>
      <c r="K67" s="307"/>
    </row>
    <row r="68" spans="1:11">
      <c r="A68" s="307"/>
      <c r="B68" s="307"/>
      <c r="C68" s="307"/>
      <c r="D68" s="307"/>
      <c r="E68" s="307"/>
      <c r="F68" s="307"/>
      <c r="G68" s="307"/>
      <c r="H68" s="307"/>
      <c r="I68" s="307"/>
      <c r="J68" s="307"/>
      <c r="K68" s="307"/>
    </row>
    <row r="69" spans="1:11">
      <c r="A69" s="307"/>
      <c r="B69" s="307"/>
      <c r="C69" s="307"/>
      <c r="D69" s="307"/>
      <c r="E69" s="307"/>
      <c r="F69" s="307"/>
      <c r="G69" s="307"/>
      <c r="H69" s="307"/>
      <c r="I69" s="307"/>
      <c r="J69" s="307"/>
      <c r="K69" s="307"/>
    </row>
    <row r="70" spans="1:11">
      <c r="A70" s="307"/>
      <c r="B70" s="307"/>
      <c r="C70" s="307"/>
      <c r="D70" s="307"/>
      <c r="E70" s="307"/>
      <c r="F70" s="307"/>
      <c r="G70" s="307"/>
      <c r="H70" s="307"/>
      <c r="I70" s="307"/>
      <c r="J70" s="307"/>
      <c r="K70" s="307"/>
    </row>
    <row r="71" spans="1:11">
      <c r="A71" s="307"/>
      <c r="B71" s="307"/>
      <c r="C71" s="307"/>
      <c r="D71" s="307"/>
      <c r="E71" s="307"/>
      <c r="F71" s="307"/>
      <c r="G71" s="307"/>
      <c r="H71" s="307"/>
      <c r="I71" s="307"/>
      <c r="J71" s="307"/>
      <c r="K71" s="307"/>
    </row>
    <row r="72" spans="1:11">
      <c r="A72" s="307"/>
      <c r="B72" s="307"/>
      <c r="C72" s="307"/>
      <c r="D72" s="307"/>
      <c r="E72" s="307"/>
      <c r="F72" s="307"/>
      <c r="G72" s="307"/>
      <c r="H72" s="307"/>
      <c r="I72" s="307"/>
      <c r="J72" s="307"/>
      <c r="K72" s="307"/>
    </row>
    <row r="73" spans="1:11">
      <c r="A73" s="307"/>
      <c r="B73" s="307"/>
      <c r="C73" s="307"/>
      <c r="D73" s="307"/>
      <c r="E73" s="307"/>
      <c r="F73" s="307"/>
      <c r="G73" s="307"/>
      <c r="H73" s="307"/>
      <c r="I73" s="307"/>
      <c r="J73" s="307"/>
      <c r="K73" s="307"/>
    </row>
    <row r="74" spans="1:11">
      <c r="A74" s="307"/>
      <c r="B74" s="307"/>
      <c r="C74" s="307"/>
      <c r="D74" s="307"/>
      <c r="E74" s="307"/>
      <c r="F74" s="307"/>
      <c r="G74" s="307"/>
      <c r="H74" s="307"/>
      <c r="I74" s="307"/>
      <c r="J74" s="307"/>
      <c r="K74" s="307"/>
    </row>
    <row r="75" spans="1:11">
      <c r="A75" s="307"/>
      <c r="B75" s="307"/>
      <c r="C75" s="307"/>
      <c r="D75" s="307"/>
      <c r="E75" s="307"/>
      <c r="F75" s="307"/>
      <c r="G75" s="307"/>
      <c r="H75" s="307"/>
      <c r="I75" s="307"/>
      <c r="J75" s="307"/>
      <c r="K75" s="307"/>
    </row>
    <row r="76" spans="1:11">
      <c r="A76" s="307"/>
      <c r="B76" s="307"/>
      <c r="C76" s="307"/>
      <c r="D76" s="307"/>
      <c r="E76" s="307"/>
      <c r="F76" s="307"/>
      <c r="G76" s="307"/>
      <c r="H76" s="307"/>
      <c r="I76" s="307"/>
      <c r="J76" s="307"/>
      <c r="K76" s="307"/>
    </row>
    <row r="77" spans="1:11">
      <c r="A77" s="307"/>
      <c r="B77" s="307"/>
      <c r="C77" s="307"/>
      <c r="D77" s="307"/>
      <c r="E77" s="307"/>
      <c r="F77" s="307"/>
      <c r="G77" s="307"/>
      <c r="H77" s="307"/>
      <c r="I77" s="307"/>
      <c r="J77" s="307"/>
      <c r="K77" s="307"/>
    </row>
    <row r="78" spans="1:11">
      <c r="A78" s="307"/>
      <c r="B78" s="307"/>
      <c r="C78" s="307"/>
      <c r="D78" s="307"/>
      <c r="E78" s="307"/>
      <c r="F78" s="307"/>
      <c r="G78" s="307"/>
      <c r="H78" s="307"/>
      <c r="I78" s="307"/>
      <c r="J78" s="307"/>
      <c r="K78" s="307"/>
    </row>
    <row r="79" spans="1:11">
      <c r="A79" s="307"/>
      <c r="B79" s="307"/>
      <c r="C79" s="307"/>
      <c r="D79" s="307"/>
      <c r="E79" s="307"/>
      <c r="F79" s="307"/>
      <c r="G79" s="307"/>
      <c r="H79" s="307"/>
      <c r="I79" s="307"/>
      <c r="J79" s="307"/>
      <c r="K79" s="307"/>
    </row>
    <row r="80" spans="1:11">
      <c r="A80" s="307"/>
      <c r="B80" s="307"/>
      <c r="C80" s="307"/>
      <c r="D80" s="307"/>
      <c r="E80" s="307"/>
      <c r="F80" s="307"/>
      <c r="G80" s="307"/>
      <c r="H80" s="307"/>
      <c r="I80" s="307"/>
      <c r="J80" s="307"/>
      <c r="K80" s="307"/>
    </row>
    <row r="81" spans="1:11">
      <c r="A81" s="307"/>
      <c r="B81" s="307"/>
      <c r="C81" s="307"/>
      <c r="D81" s="307"/>
      <c r="E81" s="307"/>
      <c r="F81" s="307"/>
      <c r="G81" s="307"/>
      <c r="H81" s="307"/>
      <c r="I81" s="307"/>
      <c r="J81" s="307"/>
      <c r="K81" s="307"/>
    </row>
    <row r="82" spans="1:11">
      <c r="A82" s="307"/>
      <c r="B82" s="307"/>
      <c r="C82" s="307"/>
      <c r="D82" s="307"/>
      <c r="E82" s="307"/>
      <c r="F82" s="307"/>
      <c r="G82" s="307"/>
      <c r="H82" s="307"/>
      <c r="I82" s="307"/>
      <c r="J82" s="307"/>
      <c r="K82" s="307"/>
    </row>
    <row r="83" spans="1:11">
      <c r="A83" s="307"/>
      <c r="B83" s="307"/>
      <c r="C83" s="307"/>
      <c r="D83" s="307"/>
      <c r="E83" s="307"/>
      <c r="F83" s="307"/>
      <c r="G83" s="307"/>
      <c r="H83" s="307"/>
      <c r="I83" s="307"/>
      <c r="J83" s="307"/>
      <c r="K83" s="307"/>
    </row>
    <row r="84" spans="1:11">
      <c r="A84" s="307"/>
      <c r="B84" s="307"/>
      <c r="C84" s="307"/>
      <c r="D84" s="307"/>
      <c r="E84" s="307"/>
      <c r="F84" s="307"/>
      <c r="G84" s="307"/>
      <c r="H84" s="307"/>
      <c r="I84" s="307"/>
      <c r="J84" s="307"/>
      <c r="K84" s="307"/>
    </row>
    <row r="85" spans="1:11">
      <c r="A85" s="307"/>
      <c r="B85" s="307"/>
      <c r="C85" s="307"/>
      <c r="D85" s="307"/>
      <c r="E85" s="307"/>
      <c r="F85" s="307"/>
      <c r="G85" s="307"/>
      <c r="H85" s="307"/>
      <c r="I85" s="307"/>
      <c r="J85" s="307"/>
      <c r="K85" s="307"/>
    </row>
    <row r="86" spans="1:11">
      <c r="A86" s="307"/>
      <c r="B86" s="307"/>
      <c r="C86" s="307"/>
      <c r="D86" s="307"/>
      <c r="E86" s="307"/>
      <c r="F86" s="307"/>
      <c r="G86" s="307"/>
      <c r="H86" s="307"/>
      <c r="I86" s="307"/>
      <c r="J86" s="307"/>
      <c r="K86" s="307"/>
    </row>
    <row r="87" spans="1:11">
      <c r="A87" s="307"/>
      <c r="B87" s="307"/>
      <c r="C87" s="307"/>
      <c r="D87" s="307"/>
      <c r="E87" s="307"/>
      <c r="F87" s="307"/>
      <c r="G87" s="307"/>
      <c r="H87" s="307"/>
      <c r="I87" s="307"/>
      <c r="J87" s="307"/>
      <c r="K87" s="307"/>
    </row>
    <row r="88" spans="1:11">
      <c r="A88" s="307"/>
      <c r="B88" s="307"/>
      <c r="C88" s="307"/>
      <c r="D88" s="307"/>
      <c r="E88" s="307"/>
      <c r="F88" s="307"/>
      <c r="G88" s="307"/>
      <c r="H88" s="307"/>
      <c r="I88" s="307"/>
      <c r="J88" s="307"/>
      <c r="K88" s="307"/>
    </row>
    <row r="89" spans="1:11">
      <c r="A89" s="307"/>
      <c r="B89" s="307"/>
      <c r="C89" s="307"/>
      <c r="D89" s="307"/>
      <c r="E89" s="307"/>
      <c r="F89" s="307"/>
      <c r="G89" s="307"/>
      <c r="H89" s="307"/>
      <c r="I89" s="307"/>
      <c r="J89" s="307"/>
      <c r="K89" s="307"/>
    </row>
    <row r="90" spans="1:11">
      <c r="A90" s="307"/>
      <c r="B90" s="308"/>
      <c r="C90" s="308"/>
      <c r="D90" s="309"/>
      <c r="E90" s="309"/>
      <c r="F90" s="309"/>
      <c r="G90" s="309"/>
      <c r="H90" s="309"/>
      <c r="I90" s="309"/>
      <c r="J90" s="309"/>
      <c r="K90" s="309"/>
    </row>
    <row r="91" spans="1:11">
      <c r="A91" s="307"/>
      <c r="B91" s="308"/>
      <c r="C91" s="308"/>
      <c r="D91" s="309"/>
      <c r="E91" s="309"/>
      <c r="F91" s="309"/>
      <c r="G91" s="309"/>
      <c r="H91" s="309"/>
      <c r="I91" s="309"/>
      <c r="J91" s="309"/>
      <c r="K91" s="309"/>
    </row>
    <row r="92" spans="1:11">
      <c r="A92" s="307"/>
      <c r="B92" s="308"/>
      <c r="C92" s="308"/>
      <c r="D92" s="309"/>
      <c r="E92" s="309"/>
      <c r="F92" s="309"/>
      <c r="G92" s="309"/>
      <c r="H92" s="309"/>
      <c r="I92" s="309"/>
      <c r="J92" s="309"/>
      <c r="K92" s="309"/>
    </row>
    <row r="93" spans="1:11">
      <c r="A93" s="307"/>
      <c r="B93" s="308"/>
      <c r="C93" s="308"/>
      <c r="D93" s="309"/>
      <c r="E93" s="309"/>
      <c r="F93" s="309"/>
      <c r="G93" s="309"/>
      <c r="H93" s="309"/>
      <c r="I93" s="309"/>
      <c r="J93" s="309"/>
      <c r="K93" s="309"/>
    </row>
    <row r="94" spans="1:11">
      <c r="A94" s="307"/>
      <c r="B94" s="308"/>
      <c r="C94" s="308"/>
      <c r="D94" s="309"/>
      <c r="E94" s="309"/>
      <c r="F94" s="309"/>
      <c r="G94" s="309"/>
      <c r="H94" s="309"/>
      <c r="I94" s="309"/>
      <c r="J94" s="309"/>
      <c r="K94" s="309"/>
    </row>
    <row r="95" spans="1:11">
      <c r="A95" s="307"/>
      <c r="B95" s="308"/>
      <c r="C95" s="308"/>
      <c r="D95" s="309"/>
      <c r="E95" s="309"/>
      <c r="F95" s="309"/>
      <c r="G95" s="309"/>
      <c r="H95" s="309"/>
      <c r="I95" s="309"/>
      <c r="J95" s="309"/>
      <c r="K95" s="309"/>
    </row>
    <row r="96" spans="1:11">
      <c r="A96" s="307"/>
      <c r="B96" s="308"/>
      <c r="C96" s="308"/>
      <c r="D96" s="309"/>
      <c r="E96" s="309"/>
      <c r="F96" s="309"/>
      <c r="G96" s="309"/>
      <c r="H96" s="309"/>
      <c r="I96" s="309"/>
      <c r="J96" s="309"/>
      <c r="K96" s="309"/>
    </row>
    <row r="97" spans="1:11">
      <c r="A97" s="307"/>
      <c r="B97" s="308"/>
      <c r="C97" s="308"/>
      <c r="D97" s="309"/>
      <c r="E97" s="309"/>
      <c r="F97" s="309"/>
      <c r="G97" s="309"/>
      <c r="H97" s="309"/>
      <c r="I97" s="309"/>
      <c r="J97" s="309"/>
      <c r="K97" s="309"/>
    </row>
    <row r="98" spans="1:11">
      <c r="A98" s="307"/>
      <c r="B98" s="308"/>
      <c r="C98" s="308"/>
      <c r="D98" s="309"/>
      <c r="E98" s="309"/>
      <c r="F98" s="309"/>
      <c r="G98" s="309"/>
      <c r="H98" s="309"/>
      <c r="I98" s="309"/>
      <c r="J98" s="309"/>
      <c r="K98" s="309"/>
    </row>
    <row r="99" spans="1:11">
      <c r="A99" s="307"/>
      <c r="B99" s="308"/>
      <c r="C99" s="308"/>
      <c r="D99" s="309"/>
      <c r="E99" s="309"/>
      <c r="F99" s="309"/>
      <c r="G99" s="309"/>
      <c r="H99" s="309"/>
      <c r="I99" s="309"/>
      <c r="J99" s="309"/>
      <c r="K99" s="309"/>
    </row>
    <row r="100" spans="1:11">
      <c r="A100" s="307"/>
      <c r="B100" s="308"/>
      <c r="C100" s="308"/>
      <c r="D100" s="309"/>
      <c r="E100" s="309"/>
      <c r="F100" s="309"/>
      <c r="G100" s="309"/>
      <c r="H100" s="309"/>
      <c r="I100" s="309"/>
      <c r="J100" s="309"/>
      <c r="K100" s="309"/>
    </row>
    <row r="101" spans="1:11">
      <c r="A101" s="307"/>
      <c r="B101" s="308"/>
      <c r="C101" s="308"/>
      <c r="D101" s="309"/>
      <c r="E101" s="309"/>
      <c r="F101" s="309"/>
      <c r="G101" s="309"/>
      <c r="H101" s="309"/>
      <c r="I101" s="309"/>
      <c r="J101" s="309"/>
      <c r="K101" s="309"/>
    </row>
    <row r="102" spans="1:11">
      <c r="A102" s="307"/>
      <c r="B102" s="308"/>
      <c r="C102" s="308"/>
      <c r="D102" s="309"/>
      <c r="E102" s="309"/>
      <c r="F102" s="309"/>
      <c r="G102" s="309"/>
      <c r="H102" s="309"/>
      <c r="I102" s="309"/>
      <c r="J102" s="309"/>
      <c r="K102" s="309"/>
    </row>
    <row r="103" spans="1:11">
      <c r="A103" s="307"/>
      <c r="B103" s="308"/>
      <c r="C103" s="308"/>
      <c r="D103" s="309"/>
      <c r="E103" s="309"/>
      <c r="F103" s="309"/>
      <c r="G103" s="309"/>
      <c r="H103" s="309"/>
      <c r="I103" s="309"/>
      <c r="J103" s="309"/>
      <c r="K103" s="309"/>
    </row>
    <row r="104" spans="1:11">
      <c r="A104" s="307"/>
      <c r="B104" s="308"/>
      <c r="C104" s="308"/>
      <c r="D104" s="309"/>
      <c r="E104" s="309"/>
      <c r="F104" s="309"/>
      <c r="G104" s="309"/>
      <c r="H104" s="309"/>
      <c r="I104" s="309"/>
      <c r="J104" s="309"/>
      <c r="K104" s="309"/>
    </row>
    <row r="105" spans="1:11">
      <c r="A105" s="307"/>
      <c r="B105" s="308"/>
      <c r="C105" s="308"/>
      <c r="D105" s="309"/>
      <c r="E105" s="309"/>
      <c r="F105" s="309"/>
      <c r="G105" s="309"/>
      <c r="H105" s="309"/>
      <c r="I105" s="309"/>
      <c r="J105" s="309"/>
      <c r="K105" s="309"/>
    </row>
    <row r="106" spans="1:11">
      <c r="A106" s="307"/>
      <c r="B106" s="308"/>
      <c r="C106" s="308"/>
      <c r="D106" s="309"/>
      <c r="E106" s="309"/>
      <c r="F106" s="309"/>
      <c r="G106" s="309"/>
      <c r="H106" s="309"/>
      <c r="I106" s="309"/>
      <c r="J106" s="309"/>
      <c r="K106" s="309"/>
    </row>
    <row r="107" spans="1:11">
      <c r="A107" s="307"/>
      <c r="B107" s="308"/>
      <c r="C107" s="308"/>
      <c r="D107" s="309"/>
      <c r="E107" s="309"/>
      <c r="F107" s="309"/>
      <c r="G107" s="309"/>
      <c r="H107" s="309"/>
      <c r="I107" s="309"/>
      <c r="J107" s="309"/>
      <c r="K107" s="309"/>
    </row>
  </sheetData>
  <customSheetViews>
    <customSheetView guid="{521B9B62-B5E4-4E18-A682-03EC47CAA2D7}"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4C2A6BCE-1067-41DA-B8E4-030BD18363EA}" scale="115" showPageBreaks="1" showGridLines="0" printArea="1" hiddenRows="1" hiddenColumns="1" view="pageBreakPreview" topLeftCell="G14">
      <selection activeCell="J17" sqref="J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F9C63928-D54C-449A-864F-E2728613909C}" scale="115" showPageBreaks="1" showGridLines="0" printArea="1" hiddenRows="1" hiddenColumns="1" view="pageBreakPreview" topLeftCell="A5">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 guid="{F990EF88-1CA0-4558-B8BC-45A1746C1850}" scale="115" showPageBreaks="1" showGridLines="0" printArea="1" hiddenRows="1" hiddenColumns="1" view="pageBreakPreview" topLeftCell="A10">
      <selection activeCell="G17" sqref="G17"/>
      <pageMargins left="0.511811023622047" right="0.27559055118110198" top="0.511811023622047" bottom="0.86614173228346403" header="0.23622047244094499" footer="0.23622047244094499"/>
      <printOptions horizontalCentered="1"/>
      <pageSetup paperSize="9" scale="79" fitToHeight="5" orientation="landscape"/>
      <headerFooter alignWithMargins="0">
        <oddFooter>&amp;R&amp;"Book Antiqua,Bold"&amp;10Schedule-5/ Page &amp;P of &amp;N</oddFooter>
      </headerFooter>
    </customSheetView>
  </customSheetViews>
  <mergeCells count="16">
    <mergeCell ref="A3:K3"/>
    <mergeCell ref="AB3:AC3"/>
    <mergeCell ref="A5:K5"/>
    <mergeCell ref="A8:E8"/>
    <mergeCell ref="I8:K8"/>
    <mergeCell ref="B9:E9"/>
    <mergeCell ref="I9:L9"/>
    <mergeCell ref="B10:E10"/>
    <mergeCell ref="I10:L10"/>
    <mergeCell ref="B11:E11"/>
    <mergeCell ref="I11:L11"/>
    <mergeCell ref="B12:E12"/>
    <mergeCell ref="I12:K12"/>
    <mergeCell ref="A13:B13"/>
    <mergeCell ref="Q14:R14"/>
    <mergeCell ref="T14:U14"/>
  </mergeCells>
  <conditionalFormatting sqref="G17:G20">
    <cfRule type="expression" dxfId="1" priority="4" stopIfTrue="1">
      <formula>A17&gt;0</formula>
    </cfRule>
  </conditionalFormatting>
  <conditionalFormatting sqref="I17:J20">
    <cfRule type="expression" dxfId="0"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198" top="0.511811023622047" bottom="0.86614173228346403" header="0.23622047244094499" footer="0.23622047244094499"/>
  <pageSetup paperSize="9" scale="79" fitToHeight="5" orientation="landscape" r:id="rId1"/>
  <headerFooter alignWithMargins="0">
    <oddFooter>&amp;R&amp;"Book Antiqua,Bold"&amp;10Schedule-5/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T39"/>
  <sheetViews>
    <sheetView showGridLines="0" showZeros="0" view="pageBreakPreview" zoomScaleNormal="100" workbookViewId="0">
      <selection activeCell="C22" sqref="C22:F22"/>
    </sheetView>
  </sheetViews>
  <sheetFormatPr defaultColWidth="9" defaultRowHeight="16.5"/>
  <cols>
    <col min="1" max="2" width="6.625" style="166" customWidth="1"/>
    <col min="3" max="3" width="21.625" style="166" customWidth="1"/>
    <col min="4" max="4" width="13.375" style="166" customWidth="1"/>
    <col min="5" max="5" width="23.625" style="166" customWidth="1"/>
    <col min="6" max="6" width="11.875" style="166" customWidth="1"/>
    <col min="7" max="7" width="14.375" style="166" customWidth="1"/>
    <col min="8" max="8" width="9.625" style="167" customWidth="1"/>
    <col min="9" max="9" width="11.75" style="168" customWidth="1"/>
    <col min="10" max="10" width="8.625" style="169" customWidth="1"/>
    <col min="11" max="11" width="33.5" style="169" customWidth="1"/>
    <col min="12" max="12" width="11.875" style="169" customWidth="1"/>
    <col min="13" max="13" width="21.375" style="169" customWidth="1"/>
    <col min="14" max="14" width="14.25" style="169" customWidth="1"/>
    <col min="15" max="20" width="9" style="169"/>
    <col min="21" max="16384" width="9" style="170"/>
  </cols>
  <sheetData>
    <row r="1" spans="1:20" s="164" customFormat="1" ht="40.15" customHeight="1">
      <c r="A1" s="1686" t="s">
        <v>80</v>
      </c>
      <c r="B1" s="1686"/>
      <c r="C1" s="1686"/>
      <c r="D1" s="1686"/>
      <c r="E1" s="1686"/>
      <c r="F1" s="1686"/>
      <c r="G1" s="1686"/>
      <c r="H1" s="171"/>
      <c r="I1" s="211"/>
      <c r="J1" s="212"/>
      <c r="K1" s="212"/>
      <c r="L1" s="212"/>
      <c r="M1" s="212"/>
      <c r="N1" s="212"/>
      <c r="O1" s="212"/>
      <c r="P1" s="212"/>
      <c r="Q1" s="212"/>
      <c r="R1" s="212"/>
      <c r="S1" s="212"/>
      <c r="T1" s="212"/>
    </row>
    <row r="2" spans="1:20" ht="18" customHeight="1">
      <c r="A2" s="123" t="e">
        <f>#REF!</f>
        <v>#REF!</v>
      </c>
      <c r="B2" s="123"/>
      <c r="C2" s="124"/>
      <c r="D2" s="172"/>
      <c r="E2" s="172"/>
      <c r="F2" s="172"/>
      <c r="G2" s="126" t="s">
        <v>81</v>
      </c>
    </row>
    <row r="3" spans="1:20" ht="18" customHeight="1">
      <c r="A3" s="127"/>
      <c r="B3" s="127"/>
      <c r="C3" s="128"/>
      <c r="D3" s="160"/>
      <c r="E3" s="160"/>
      <c r="F3" s="160"/>
      <c r="G3" s="129"/>
    </row>
    <row r="4" spans="1:20" ht="19.149999999999999" customHeight="1">
      <c r="A4" s="1687" t="s">
        <v>82</v>
      </c>
      <c r="B4" s="1687"/>
      <c r="C4" s="1687"/>
      <c r="D4" s="1687"/>
      <c r="E4" s="1687"/>
      <c r="F4" s="1687"/>
      <c r="G4" s="1687"/>
    </row>
    <row r="5" spans="1:20" ht="21" customHeight="1">
      <c r="A5" s="174" t="s">
        <v>10</v>
      </c>
      <c r="B5" s="174"/>
      <c r="C5" s="173"/>
      <c r="D5" s="173"/>
      <c r="E5" s="173"/>
      <c r="F5" s="173"/>
      <c r="G5" s="173"/>
    </row>
    <row r="6" spans="1:20">
      <c r="A6" s="1666" t="s">
        <v>12</v>
      </c>
      <c r="B6" s="1666"/>
      <c r="C6" s="1666"/>
      <c r="D6" s="134"/>
      <c r="E6" s="173"/>
      <c r="F6" s="173"/>
      <c r="G6" s="173"/>
    </row>
    <row r="7" spans="1:20">
      <c r="A7" s="1668" t="s">
        <v>45</v>
      </c>
      <c r="B7" s="1666"/>
      <c r="C7" s="1666"/>
      <c r="D7" s="1666"/>
      <c r="E7" s="173"/>
      <c r="F7" s="173"/>
      <c r="G7" s="173"/>
    </row>
    <row r="8" spans="1:20">
      <c r="A8" s="1668" t="s">
        <v>46</v>
      </c>
      <c r="B8" s="1666"/>
      <c r="C8" s="1666"/>
      <c r="D8" s="1666"/>
      <c r="E8" s="173"/>
      <c r="F8" s="173"/>
      <c r="G8" s="173"/>
    </row>
    <row r="9" spans="1:20" ht="15.75">
      <c r="A9" s="1669" t="s">
        <v>47</v>
      </c>
      <c r="B9" s="1669"/>
      <c r="C9" s="1669"/>
      <c r="D9" s="1669"/>
      <c r="E9" s="173"/>
      <c r="F9" s="173"/>
      <c r="G9" s="173"/>
    </row>
    <row r="10" spans="1:20" ht="21" customHeight="1">
      <c r="A10" s="1668" t="s">
        <v>20</v>
      </c>
      <c r="B10" s="1666"/>
      <c r="C10" s="1666"/>
      <c r="D10" s="134"/>
      <c r="E10" s="173"/>
      <c r="F10" s="173"/>
      <c r="G10" s="173"/>
    </row>
    <row r="11" spans="1:20" ht="59.25" customHeight="1">
      <c r="A11" s="175" t="s">
        <v>83</v>
      </c>
      <c r="B11" s="175"/>
      <c r="C11" s="1684" t="e">
        <f>#REF!</f>
        <v>#REF!</v>
      </c>
      <c r="D11" s="1684"/>
      <c r="E11" s="1684"/>
      <c r="F11" s="1684"/>
      <c r="G11" s="1684"/>
    </row>
    <row r="12" spans="1:20" ht="21" customHeight="1">
      <c r="A12" s="176" t="s">
        <v>84</v>
      </c>
      <c r="B12" s="176"/>
      <c r="C12" s="177"/>
      <c r="D12" s="176"/>
      <c r="E12" s="176"/>
      <c r="F12" s="176"/>
      <c r="G12" s="176"/>
    </row>
    <row r="13" spans="1:20" ht="42" customHeight="1">
      <c r="A13" s="1685" t="s">
        <v>85</v>
      </c>
      <c r="B13" s="1685"/>
      <c r="C13" s="1685"/>
      <c r="D13" s="1685"/>
      <c r="E13" s="1685"/>
      <c r="F13" s="1685"/>
      <c r="G13" s="1685"/>
      <c r="I13" s="213"/>
      <c r="J13" s="214" t="s">
        <v>86</v>
      </c>
      <c r="K13" s="215"/>
      <c r="L13" s="215"/>
    </row>
    <row r="14" spans="1:20" ht="53.25" customHeight="1">
      <c r="B14" s="178">
        <v>1</v>
      </c>
      <c r="C14" s="1675" t="s">
        <v>87</v>
      </c>
      <c r="D14" s="1676"/>
      <c r="E14" s="1676"/>
      <c r="F14" s="1677"/>
      <c r="G14" s="179"/>
      <c r="I14" s="216" t="e">
        <f>+#REF!+'Sch-2'!H18+#REF!</f>
        <v>#REF!</v>
      </c>
      <c r="J14" s="217" t="e">
        <f>IF(I14=0,0,G14/I14)</f>
        <v>#REF!</v>
      </c>
      <c r="K14" s="215"/>
      <c r="L14" s="215"/>
    </row>
    <row r="15" spans="1:20" ht="54" customHeight="1">
      <c r="B15" s="178">
        <v>2</v>
      </c>
      <c r="C15" s="1675" t="s">
        <v>88</v>
      </c>
      <c r="D15" s="1676"/>
      <c r="E15" s="1676"/>
      <c r="F15" s="1677"/>
      <c r="G15" s="180"/>
      <c r="I15" s="216" t="e">
        <f>+#REF!+'Sch-2'!H19+#REF!</f>
        <v>#REF!</v>
      </c>
      <c r="J15" s="217">
        <f>G15</f>
        <v>0</v>
      </c>
      <c r="K15" s="215"/>
      <c r="L15" s="215"/>
    </row>
    <row r="16" spans="1:20" s="165" customFormat="1" ht="55.15" hidden="1" customHeight="1">
      <c r="B16" s="181">
        <v>3</v>
      </c>
      <c r="C16" s="1678" t="s">
        <v>89</v>
      </c>
      <c r="D16" s="1679"/>
      <c r="E16" s="1679"/>
      <c r="F16" s="1680"/>
      <c r="G16" s="182"/>
      <c r="H16" s="167"/>
      <c r="I16" s="218"/>
      <c r="J16" s="219"/>
      <c r="K16" s="220"/>
      <c r="L16" s="220"/>
      <c r="M16" s="221"/>
      <c r="N16" s="221"/>
      <c r="O16" s="221"/>
      <c r="P16" s="221"/>
      <c r="Q16" s="221"/>
      <c r="R16" s="221"/>
      <c r="S16" s="221"/>
      <c r="T16" s="221"/>
    </row>
    <row r="17" spans="1:20" s="165" customFormat="1" ht="21" hidden="1" customHeight="1">
      <c r="B17" s="183"/>
      <c r="C17" s="184" t="s">
        <v>90</v>
      </c>
      <c r="D17" s="185"/>
      <c r="E17" s="186"/>
      <c r="F17" s="187" t="s">
        <v>91</v>
      </c>
      <c r="G17" s="188"/>
      <c r="H17" s="167"/>
      <c r="I17" s="222" t="e">
        <f>+#REF!</f>
        <v>#REF!</v>
      </c>
      <c r="J17" s="217" t="e">
        <f>IF(I17=0,0,G17/I17)</f>
        <v>#REF!</v>
      </c>
      <c r="K17" s="223" t="s">
        <v>90</v>
      </c>
      <c r="L17" s="224" t="e">
        <f>J14+J15+J17+J23</f>
        <v>#REF!</v>
      </c>
      <c r="M17" s="221"/>
      <c r="N17" s="221"/>
      <c r="O17" s="221"/>
      <c r="P17" s="221"/>
      <c r="Q17" s="221"/>
      <c r="R17" s="221"/>
      <c r="S17" s="221"/>
      <c r="T17" s="221"/>
    </row>
    <row r="18" spans="1:20" s="165" customFormat="1" ht="21" hidden="1" customHeight="1">
      <c r="B18" s="183"/>
      <c r="C18" s="184" t="s">
        <v>92</v>
      </c>
      <c r="D18" s="185"/>
      <c r="E18" s="186"/>
      <c r="F18" s="187" t="s">
        <v>91</v>
      </c>
      <c r="G18" s="188"/>
      <c r="H18" s="167"/>
      <c r="I18" s="222" t="e">
        <f>#REF!</f>
        <v>#REF!</v>
      </c>
      <c r="J18" s="217" t="e">
        <f>IF(I18=0,0,G18/I18)</f>
        <v>#REF!</v>
      </c>
      <c r="K18" s="223" t="s">
        <v>93</v>
      </c>
      <c r="L18" s="224" t="e">
        <f>+J14+J15+J18+J24</f>
        <v>#REF!</v>
      </c>
      <c r="M18" s="221"/>
      <c r="N18" s="221"/>
      <c r="O18" s="221"/>
      <c r="P18" s="221"/>
      <c r="Q18" s="221"/>
      <c r="R18" s="221"/>
      <c r="S18" s="221"/>
      <c r="T18" s="221"/>
    </row>
    <row r="19" spans="1:20" s="165" customFormat="1" ht="21" hidden="1" customHeight="1">
      <c r="B19" s="183"/>
      <c r="C19" s="184" t="s">
        <v>94</v>
      </c>
      <c r="D19" s="185"/>
      <c r="E19" s="186"/>
      <c r="F19" s="187" t="s">
        <v>91</v>
      </c>
      <c r="G19" s="188"/>
      <c r="H19" s="167"/>
      <c r="I19" s="222">
        <f>+'Sch-2'!H18</f>
        <v>0</v>
      </c>
      <c r="J19" s="217">
        <f>IF(I19=0,0,G19/I19)</f>
        <v>0</v>
      </c>
      <c r="K19" s="223" t="s">
        <v>94</v>
      </c>
      <c r="L19" s="224" t="e">
        <f>+J14+J15+J19+J25</f>
        <v>#REF!</v>
      </c>
      <c r="M19" s="221"/>
      <c r="N19" s="221"/>
      <c r="O19" s="221"/>
      <c r="P19" s="221"/>
      <c r="Q19" s="221"/>
      <c r="R19" s="221"/>
      <c r="S19" s="221"/>
      <c r="T19" s="221"/>
    </row>
    <row r="20" spans="1:20" s="165" customFormat="1" ht="43.5" hidden="1" customHeight="1">
      <c r="B20" s="183"/>
      <c r="C20" s="184" t="s">
        <v>95</v>
      </c>
      <c r="D20" s="185"/>
      <c r="E20" s="186"/>
      <c r="F20" s="187" t="s">
        <v>91</v>
      </c>
      <c r="G20" s="188"/>
      <c r="H20" s="167"/>
      <c r="I20" s="222" t="e">
        <f>+#REF!</f>
        <v>#REF!</v>
      </c>
      <c r="J20" s="217" t="e">
        <f>IF(I20=0,0,G20/I20)</f>
        <v>#REF!</v>
      </c>
      <c r="K20" s="223" t="s">
        <v>96</v>
      </c>
      <c r="L20" s="224" t="e">
        <f>+J26+J20+J15+J14</f>
        <v>#REF!</v>
      </c>
      <c r="M20" s="221"/>
      <c r="N20" s="221"/>
      <c r="O20" s="221"/>
      <c r="P20" s="221"/>
      <c r="Q20" s="221"/>
      <c r="R20" s="221"/>
      <c r="S20" s="221"/>
      <c r="T20" s="221"/>
    </row>
    <row r="21" spans="1:20" s="165" customFormat="1" ht="34.5" hidden="1" customHeight="1">
      <c r="B21" s="189"/>
      <c r="C21" s="190" t="s">
        <v>97</v>
      </c>
      <c r="D21" s="191"/>
      <c r="E21" s="186"/>
      <c r="F21" s="192" t="s">
        <v>91</v>
      </c>
      <c r="G21" s="193"/>
      <c r="H21" s="167"/>
      <c r="I21" s="222" t="e">
        <f>#REF!</f>
        <v>#REF!</v>
      </c>
      <c r="J21" s="219"/>
      <c r="K21" s="225" t="s">
        <v>98</v>
      </c>
      <c r="L21" s="226" t="e">
        <f>#REF!+#REF!+#REF!+#REF!+#REF!+#REF!</f>
        <v>#REF!</v>
      </c>
      <c r="M21" s="221"/>
      <c r="N21" s="221"/>
      <c r="O21" s="221"/>
      <c r="P21" s="221"/>
      <c r="Q21" s="221"/>
      <c r="R21" s="221"/>
      <c r="S21" s="221"/>
      <c r="T21" s="221"/>
    </row>
    <row r="22" spans="1:20" s="165" customFormat="1" ht="55.15" customHeight="1">
      <c r="B22" s="181">
        <v>4</v>
      </c>
      <c r="C22" s="1681" t="s">
        <v>99</v>
      </c>
      <c r="D22" s="1682"/>
      <c r="E22" s="1682"/>
      <c r="F22" s="1683"/>
      <c r="G22" s="182"/>
      <c r="H22" s="167"/>
      <c r="I22" s="218"/>
      <c r="J22" s="219"/>
      <c r="K22" s="220"/>
      <c r="L22" s="220"/>
      <c r="M22" s="221"/>
      <c r="N22" s="221"/>
      <c r="O22" s="221"/>
      <c r="P22" s="221"/>
      <c r="Q22" s="221"/>
      <c r="R22" s="221"/>
      <c r="S22" s="221"/>
      <c r="T22" s="221"/>
    </row>
    <row r="23" spans="1:20" s="165" customFormat="1" ht="21" customHeight="1">
      <c r="A23" s="194"/>
      <c r="B23" s="183"/>
      <c r="C23" s="184" t="s">
        <v>90</v>
      </c>
      <c r="D23" s="185"/>
      <c r="E23" s="195"/>
      <c r="F23" s="187" t="s">
        <v>100</v>
      </c>
      <c r="G23" s="196"/>
      <c r="H23" s="167"/>
      <c r="I23" s="222" t="e">
        <f>+#REF!</f>
        <v>#REF!</v>
      </c>
      <c r="J23" s="227">
        <f>G23</f>
        <v>0</v>
      </c>
      <c r="K23" s="221"/>
      <c r="L23" s="221"/>
      <c r="M23" s="221"/>
      <c r="N23" s="221"/>
      <c r="O23" s="221"/>
      <c r="P23" s="221"/>
      <c r="Q23" s="221"/>
      <c r="R23" s="221"/>
      <c r="S23" s="221"/>
      <c r="T23" s="221"/>
    </row>
    <row r="24" spans="1:20" s="165" customFormat="1" ht="21" hidden="1" customHeight="1">
      <c r="A24" s="194"/>
      <c r="B24" s="183"/>
      <c r="C24" s="184" t="s">
        <v>92</v>
      </c>
      <c r="D24" s="185"/>
      <c r="E24" s="195"/>
      <c r="F24" s="187" t="s">
        <v>100</v>
      </c>
      <c r="G24" s="196"/>
      <c r="H24" s="167"/>
      <c r="I24" s="222" t="e">
        <f>#REF!</f>
        <v>#REF!</v>
      </c>
      <c r="J24" s="227">
        <f>G24</f>
        <v>0</v>
      </c>
      <c r="K24" s="221"/>
      <c r="L24" s="221"/>
      <c r="M24" s="221"/>
      <c r="N24" s="221"/>
      <c r="O24" s="221"/>
      <c r="P24" s="221"/>
      <c r="Q24" s="221"/>
      <c r="R24" s="221"/>
      <c r="S24" s="221"/>
      <c r="T24" s="221"/>
    </row>
    <row r="25" spans="1:20" s="165" customFormat="1" ht="21" hidden="1" customHeight="1">
      <c r="A25" s="194"/>
      <c r="B25" s="183"/>
      <c r="C25" s="184" t="s">
        <v>94</v>
      </c>
      <c r="D25" s="185"/>
      <c r="E25" s="195"/>
      <c r="F25" s="187" t="s">
        <v>100</v>
      </c>
      <c r="G25" s="196"/>
      <c r="H25" s="167"/>
      <c r="I25" s="222">
        <f>+'Sch-2'!H18</f>
        <v>0</v>
      </c>
      <c r="J25" s="227">
        <f>G25</f>
        <v>0</v>
      </c>
      <c r="K25" s="221"/>
      <c r="L25" s="221"/>
      <c r="M25" s="221"/>
      <c r="N25" s="221"/>
      <c r="O25" s="221"/>
      <c r="P25" s="221"/>
      <c r="Q25" s="221"/>
      <c r="R25" s="221"/>
      <c r="S25" s="221"/>
      <c r="T25" s="221"/>
    </row>
    <row r="26" spans="1:20" s="165" customFormat="1" ht="21" customHeight="1">
      <c r="A26" s="194"/>
      <c r="B26" s="183"/>
      <c r="C26" s="184" t="s">
        <v>101</v>
      </c>
      <c r="D26" s="185"/>
      <c r="E26" s="195"/>
      <c r="F26" s="187" t="s">
        <v>100</v>
      </c>
      <c r="G26" s="196"/>
      <c r="H26" s="167"/>
      <c r="I26" s="222" t="e">
        <f>+#REF!</f>
        <v>#REF!</v>
      </c>
      <c r="J26" s="228">
        <f>G26</f>
        <v>0</v>
      </c>
      <c r="K26" s="221"/>
      <c r="L26" s="221"/>
      <c r="M26" s="221"/>
      <c r="N26" s="221"/>
      <c r="O26" s="221"/>
      <c r="P26" s="221"/>
      <c r="Q26" s="221"/>
      <c r="R26" s="221"/>
      <c r="S26" s="221"/>
      <c r="T26" s="221"/>
    </row>
    <row r="27" spans="1:20" s="165" customFormat="1" ht="13.5" hidden="1" customHeight="1">
      <c r="A27" s="194"/>
      <c r="B27" s="189"/>
      <c r="C27" s="190" t="s">
        <v>97</v>
      </c>
      <c r="D27" s="191"/>
      <c r="E27" s="197"/>
      <c r="F27" s="192" t="s">
        <v>100</v>
      </c>
      <c r="G27" s="198"/>
      <c r="H27" s="167"/>
      <c r="I27" s="229" t="e">
        <f>#REF!</f>
        <v>#REF!</v>
      </c>
      <c r="J27" s="221"/>
      <c r="K27" s="221"/>
      <c r="L27" s="221"/>
      <c r="M27" s="221"/>
      <c r="N27" s="221"/>
      <c r="O27" s="221"/>
      <c r="P27" s="221"/>
      <c r="Q27" s="221"/>
      <c r="R27" s="221"/>
      <c r="S27" s="221"/>
      <c r="T27" s="221"/>
    </row>
    <row r="28" spans="1:20" s="165" customFormat="1" ht="54.75" hidden="1" customHeight="1">
      <c r="A28" s="194"/>
      <c r="B28" s="178">
        <v>3</v>
      </c>
      <c r="C28" s="1675" t="s">
        <v>102</v>
      </c>
      <c r="D28" s="1676"/>
      <c r="E28" s="1676"/>
      <c r="F28" s="1677"/>
      <c r="G28" s="179"/>
      <c r="H28" s="167"/>
      <c r="I28" s="229" t="e">
        <f>#REF!+#REF!+#REF!+#REF!</f>
        <v>#REF!</v>
      </c>
      <c r="J28" s="221"/>
      <c r="K28" s="221"/>
      <c r="L28" s="221"/>
      <c r="M28" s="221"/>
      <c r="N28" s="221"/>
      <c r="O28" s="221"/>
      <c r="P28" s="221"/>
      <c r="Q28" s="221"/>
      <c r="R28" s="221"/>
      <c r="S28" s="221"/>
      <c r="T28" s="221"/>
    </row>
    <row r="29" spans="1:20" s="165" customFormat="1" ht="58.5" hidden="1" customHeight="1">
      <c r="A29" s="194"/>
      <c r="B29" s="178">
        <v>4</v>
      </c>
      <c r="C29" s="1675" t="s">
        <v>103</v>
      </c>
      <c r="D29" s="1676"/>
      <c r="E29" s="1676"/>
      <c r="F29" s="1677"/>
      <c r="G29" s="180"/>
      <c r="H29" s="167"/>
      <c r="I29" s="229" t="e">
        <f>#REF!+#REF!+#REF!+#REF!</f>
        <v>#REF!</v>
      </c>
      <c r="J29" s="221"/>
      <c r="K29" s="221"/>
      <c r="L29" s="221"/>
      <c r="M29" s="221"/>
      <c r="N29" s="221"/>
      <c r="O29" s="221"/>
      <c r="P29" s="221"/>
      <c r="Q29" s="221"/>
      <c r="R29" s="221"/>
      <c r="S29" s="221"/>
      <c r="T29" s="221"/>
    </row>
    <row r="30" spans="1:20" s="165" customFormat="1" ht="33" customHeight="1">
      <c r="A30" s="194"/>
      <c r="B30" s="199"/>
      <c r="C30" s="1672" t="s">
        <v>104</v>
      </c>
      <c r="D30" s="1672"/>
      <c r="E30" s="1672"/>
      <c r="F30" s="1672"/>
      <c r="G30" s="1672"/>
      <c r="H30" s="167"/>
      <c r="I30" s="167"/>
      <c r="J30" s="221"/>
      <c r="K30" s="221"/>
      <c r="L30" s="221"/>
      <c r="M30" s="221"/>
      <c r="N30" s="221"/>
      <c r="O30" s="221"/>
      <c r="P30" s="221"/>
      <c r="Q30" s="221"/>
      <c r="R30" s="221"/>
      <c r="S30" s="221"/>
      <c r="T30" s="221"/>
    </row>
    <row r="31" spans="1:20" s="165" customFormat="1" ht="48.75" hidden="1" customHeight="1">
      <c r="A31" s="194"/>
      <c r="B31" s="200">
        <v>5</v>
      </c>
      <c r="C31" s="1673" t="s">
        <v>105</v>
      </c>
      <c r="D31" s="1673"/>
      <c r="E31" s="1673"/>
      <c r="F31" s="1673"/>
      <c r="G31" s="1673"/>
      <c r="H31" s="167"/>
      <c r="I31" s="167"/>
      <c r="J31" s="221"/>
      <c r="K31" s="221"/>
      <c r="L31" s="221"/>
      <c r="M31" s="221"/>
      <c r="N31" s="221"/>
      <c r="O31" s="221"/>
      <c r="P31" s="221"/>
      <c r="Q31" s="221"/>
      <c r="R31" s="221"/>
      <c r="S31" s="221"/>
      <c r="T31" s="221"/>
    </row>
    <row r="32" spans="1:20" s="165" customFormat="1" ht="88.5" hidden="1" customHeight="1">
      <c r="A32" s="194"/>
      <c r="B32" s="1674"/>
      <c r="C32" s="1674"/>
      <c r="D32" s="1674"/>
      <c r="E32" s="1674"/>
      <c r="F32" s="1674"/>
      <c r="G32" s="1674"/>
      <c r="H32" s="167"/>
      <c r="I32" s="167"/>
      <c r="J32" s="221"/>
      <c r="K32" s="221"/>
      <c r="L32" s="221"/>
      <c r="M32" s="221"/>
      <c r="N32" s="221"/>
      <c r="O32" s="221"/>
      <c r="P32" s="221"/>
      <c r="Q32" s="221"/>
      <c r="R32" s="221"/>
      <c r="S32" s="221"/>
      <c r="T32" s="221"/>
    </row>
    <row r="33" spans="1:20" s="165" customFormat="1" ht="38.25" hidden="1" customHeight="1">
      <c r="A33" s="176"/>
      <c r="B33" s="202"/>
      <c r="C33" s="1673" t="s">
        <v>106</v>
      </c>
      <c r="D33" s="1673"/>
      <c r="E33" s="1673"/>
      <c r="F33" s="1673"/>
      <c r="G33" s="1673"/>
      <c r="H33" s="167"/>
      <c r="I33" s="167"/>
      <c r="J33" s="221"/>
      <c r="K33" s="221"/>
      <c r="L33" s="221"/>
      <c r="M33" s="221"/>
      <c r="N33" s="221"/>
      <c r="O33" s="221"/>
      <c r="P33" s="221"/>
      <c r="Q33" s="221"/>
      <c r="R33" s="221"/>
      <c r="S33" s="221"/>
      <c r="T33" s="221"/>
    </row>
    <row r="34" spans="1:20" s="165" customFormat="1">
      <c r="A34" s="176" t="s">
        <v>107</v>
      </c>
      <c r="B34" s="202"/>
      <c r="C34" s="203"/>
      <c r="E34" s="201"/>
      <c r="F34" s="201"/>
      <c r="G34" s="204"/>
      <c r="H34" s="167"/>
      <c r="I34" s="167"/>
      <c r="J34" s="221"/>
      <c r="K34" s="221"/>
      <c r="L34" s="221"/>
      <c r="M34" s="221"/>
      <c r="N34" s="221"/>
      <c r="O34" s="221"/>
      <c r="P34" s="221"/>
      <c r="Q34" s="221"/>
      <c r="R34" s="221"/>
      <c r="S34" s="221"/>
      <c r="T34" s="221"/>
    </row>
    <row r="35" spans="1:20" s="165" customFormat="1">
      <c r="A35" s="129" t="s">
        <v>108</v>
      </c>
      <c r="B35" s="202"/>
      <c r="C35" s="203"/>
      <c r="E35" s="201"/>
      <c r="F35" s="201"/>
      <c r="G35" s="204"/>
      <c r="H35" s="167"/>
      <c r="I35" s="167"/>
      <c r="J35" s="221"/>
      <c r="K35" s="221"/>
      <c r="L35" s="221"/>
      <c r="M35" s="221"/>
      <c r="N35" s="221"/>
      <c r="O35" s="221"/>
      <c r="P35" s="221"/>
      <c r="Q35" s="221"/>
      <c r="R35" s="221"/>
      <c r="S35" s="221"/>
      <c r="T35" s="221"/>
    </row>
    <row r="36" spans="1:20" ht="33" customHeight="1">
      <c r="A36" s="205"/>
      <c r="B36" s="205"/>
      <c r="C36" s="206"/>
      <c r="D36" s="128"/>
      <c r="E36" s="129"/>
      <c r="F36" s="129"/>
      <c r="G36" s="159" t="s">
        <v>109</v>
      </c>
      <c r="H36" s="169"/>
    </row>
    <row r="37" spans="1:20">
      <c r="A37" s="205"/>
      <c r="B37" s="205"/>
      <c r="C37" s="206"/>
      <c r="D37" s="128"/>
      <c r="E37" s="129"/>
      <c r="F37" s="129"/>
      <c r="G37" s="159" t="e">
        <f>"For and on behalf of "&amp;#REF!</f>
        <v>#REF!</v>
      </c>
      <c r="H37" s="169"/>
    </row>
    <row r="38" spans="1:20" ht="15">
      <c r="A38" s="207" t="s">
        <v>110</v>
      </c>
      <c r="B38" s="207"/>
      <c r="C38" s="208" t="e">
        <f>#REF!&amp;"-"&amp;#REF!&amp;"-"&amp;#REF!</f>
        <v>#REF!</v>
      </c>
      <c r="D38" s="208"/>
      <c r="E38" s="209" t="s">
        <v>111</v>
      </c>
      <c r="F38" s="1671" t="e">
        <f>#REF!</f>
        <v>#REF!</v>
      </c>
      <c r="G38" s="1671"/>
      <c r="H38" s="169"/>
    </row>
    <row r="39" spans="1:20">
      <c r="A39" s="207" t="s">
        <v>112</v>
      </c>
      <c r="B39" s="207"/>
      <c r="C39" s="208" t="e">
        <f>#REF!</f>
        <v>#REF!</v>
      </c>
      <c r="D39" s="210"/>
      <c r="E39" s="209" t="s">
        <v>113</v>
      </c>
      <c r="F39" s="1671" t="e">
        <f>#REF!</f>
        <v>#REF!</v>
      </c>
      <c r="G39" s="1671"/>
      <c r="H39" s="169"/>
    </row>
  </sheetData>
  <customSheetViews>
    <customSheetView guid="{521B9B62-B5E4-4E18-A682-03EC47CAA2D7}"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 guid="{4C2A6BCE-1067-41DA-B8E4-030BD18363EA}" showPageBreaks="1" showGridLines="0" zeroValues="0" printArea="1" hiddenRows="1" hiddenColumns="1" view="pageBreakPreview" topLeftCell="A16">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76EF76C6-407E-4B5E-855E-3AC1614CD1AB}"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7A45B7A-04F2-4516-B80B-5ED0825D4ED3}" scale="70" zeroValues="0" hiddenRows="1" hiddenColumns="1">
      <selection activeCell="G15" sqref="G15"/>
      <pageMargins left="0.72" right="0.49" top="0.62" bottom="0.52" header="0.32" footer="0.27"/>
      <pageSetup scale="96" orientation="portrait"/>
      <headerFooter alignWithMargins="0">
        <oddFooter>&amp;R&amp;"Book Antiqua,Bold"&amp;10Letter of Discount  / Page &amp;P of &amp;N</oddFooter>
      </headerFooter>
    </customSheetView>
    <customSheetView guid="{F42F111F-1008-4984-B8EF-A2028972CD6B}" showGridLines="0" zeroValues="0" printArea="1" hiddenRows="1" hiddenColumns="1" topLeftCell="B1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0DD8F97D-8C07-4CD0-8FF9-3A2505F13748}" showPageBreaks="1" showGridLines="0" zeroValues="0" printArea="1" hiddenRows="1" hiddenColumns="1" view="pageBreakPreview" topLeftCell="A14">
      <selection activeCell="G25" sqref="G25"/>
      <pageMargins left="0.72" right="0.49" top="0.62" bottom="0.52" header="0.32" footer="0.27"/>
      <pageSetup scale="96" orientation="portrait"/>
      <headerFooter alignWithMargins="0">
        <oddFooter>&amp;R&amp;"Book Antiqua,Bold"&amp;10Letter of Discount  / Page &amp;P of &amp;N</oddFooter>
      </headerFooter>
    </customSheetView>
    <customSheetView guid="{6269FB24-FD69-4B06-B4F9-A51A4D37F8E4}"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20CBBF41-A202-4892-A83D-52713C1F8A9E}" showPageBreaks="1" showGridLines="0" zeroValues="0" printArea="1" hiddenRows="1" hiddenColumns="1" view="pageBreakPreview" topLeftCell="A9">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F9C63928-D54C-449A-864F-E2728613909C}" showPageBreaks="1" showGridLines="0" zeroValues="0" printArea="1" hiddenRows="1" hiddenColumns="1" view="pageBreakPreview">
      <selection activeCell="G14" sqref="G14"/>
      <pageMargins left="0.72" right="0.49" top="0.62" bottom="0.52" header="0.32" footer="0.27"/>
      <pageSetup scale="96" orientation="portrait"/>
      <headerFooter alignWithMargins="0">
        <oddFooter>&amp;R&amp;"Book Antiqua,Bold"&amp;10Letter of Discount  / Page &amp;P of &amp;N</oddFooter>
      </headerFooter>
    </customSheetView>
    <customSheetView guid="{F990EF88-1CA0-4558-B8BC-45A1746C1850}" showPageBreaks="1" showGridLines="0" zeroValues="0" printArea="1" hiddenRows="1" hiddenColumns="1" view="pageBreakPreview" topLeftCell="A22">
      <selection activeCell="G14" sqref="G14"/>
      <pageMargins left="0.72" right="0.49" top="0.62" bottom="0.52" header="0.32" footer="0.27"/>
      <pageSetup scale="95" orientation="portrait"/>
      <headerFooter alignWithMargins="0">
        <oddFooter>&amp;R&amp;"Book Antiqua,Bold"&amp;10Letter of Discount  / Page &amp;P of &amp;N</oddFooter>
      </headerFooter>
    </customSheetView>
  </customSheetViews>
  <mergeCells count="21">
    <mergeCell ref="A1:G1"/>
    <mergeCell ref="A4:G4"/>
    <mergeCell ref="A6:C6"/>
    <mergeCell ref="A7:D7"/>
    <mergeCell ref="A8:D8"/>
    <mergeCell ref="A9:D9"/>
    <mergeCell ref="A10:C10"/>
    <mergeCell ref="C11:G11"/>
    <mergeCell ref="A13:G13"/>
    <mergeCell ref="C14:F14"/>
    <mergeCell ref="C15:F15"/>
    <mergeCell ref="C16:F16"/>
    <mergeCell ref="C22:F22"/>
    <mergeCell ref="C28:F28"/>
    <mergeCell ref="C29:F29"/>
    <mergeCell ref="F39:G39"/>
    <mergeCell ref="C30:G30"/>
    <mergeCell ref="C31:G31"/>
    <mergeCell ref="B32:G32"/>
    <mergeCell ref="C33:G33"/>
    <mergeCell ref="F38:G38"/>
  </mergeCells>
  <dataValidations count="5">
    <dataValidation type="whole" operator="greaterThanOrEqual" allowBlank="1" showInputMessage="1" showErrorMessage="1" error="Enter numeric figure without decimal only" sqref="G14">
      <formula1>0</formula1>
    </dataValidation>
    <dataValidation type="decimal" allowBlank="1" showInputMessage="1" showErrorMessage="1" error="Enter in percent only." sqref="G15 G23:G27">
      <formula1>0</formula1>
      <formula2>1</formula2>
    </dataValidation>
    <dataValidation type="whole" operator="greaterThanOrEqual" allowBlank="1" showInputMessage="1" showErrorMessage="1" error="Enter numeric figure only." sqref="G28">
      <formula1>0</formula1>
    </dataValidation>
    <dataValidation type="decimal" allowBlank="1" showInputMessage="1" showErrorMessage="1" error="Enter in percent only" sqref="G29">
      <formula1>0</formula1>
      <formula2>1</formula2>
    </dataValidation>
    <dataValidation type="whole" operator="greaterThanOrEqual" allowBlank="1" showInputMessage="1" showErrorMessage="1" error="Enter numeric figures only." sqref="G17:G21">
      <formula1>0</formula1>
    </dataValidation>
  </dataValidations>
  <pageMargins left="0.72" right="0.49" top="0.62" bottom="0.52" header="0.32" footer="0.27"/>
  <pageSetup scale="95" orientation="portrait" r:id="rId1"/>
  <headerFooter alignWithMargins="0">
    <oddFooter>&amp;R&amp;"Book Antiqua,Bold"&amp;10Letter of Discount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I34"/>
  <sheetViews>
    <sheetView showGridLines="0" view="pageBreakPreview" topLeftCell="A4" zoomScaleNormal="100" workbookViewId="0">
      <selection activeCell="G29" sqref="G29"/>
    </sheetView>
  </sheetViews>
  <sheetFormatPr defaultColWidth="10" defaultRowHeight="16.5"/>
  <cols>
    <col min="1" max="1" width="10.625" style="121" customWidth="1"/>
    <col min="2" max="2" width="27.5" style="121" customWidth="1"/>
    <col min="3" max="3" width="21" style="121" customWidth="1"/>
    <col min="4" max="4" width="34.375" style="121" customWidth="1"/>
    <col min="5" max="6" width="10" style="122"/>
    <col min="7" max="7" width="21.5" style="122" customWidth="1"/>
    <col min="8" max="8" width="10" style="122" hidden="1" customWidth="1"/>
    <col min="9" max="9" width="15.375" style="122" customWidth="1"/>
    <col min="10" max="10" width="10" style="122" customWidth="1"/>
    <col min="11" max="16384" width="10" style="122"/>
  </cols>
  <sheetData>
    <row r="1" spans="1:9" ht="18" customHeight="1">
      <c r="A1" s="123" t="e">
        <f>#REF!</f>
        <v>#REF!</v>
      </c>
      <c r="B1" s="124"/>
      <c r="C1" s="125"/>
      <c r="D1" s="126" t="s">
        <v>114</v>
      </c>
    </row>
    <row r="2" spans="1:9" ht="18" customHeight="1">
      <c r="A2" s="127"/>
      <c r="B2" s="128"/>
      <c r="C2" s="129"/>
      <c r="D2" s="129"/>
    </row>
    <row r="3" spans="1:9" ht="35.25" customHeight="1">
      <c r="A3" s="1700" t="e">
        <f>#REF!</f>
        <v>#REF!</v>
      </c>
      <c r="B3" s="1700"/>
      <c r="C3" s="1700"/>
      <c r="D3" s="1700"/>
      <c r="E3" s="130"/>
      <c r="F3" s="130"/>
    </row>
    <row r="4" spans="1:9" ht="22.15" customHeight="1">
      <c r="A4" s="1701" t="s">
        <v>115</v>
      </c>
      <c r="B4" s="1701"/>
      <c r="C4" s="1701"/>
      <c r="D4" s="1701"/>
    </row>
    <row r="5" spans="1:9" ht="18" customHeight="1">
      <c r="A5" s="131"/>
    </row>
    <row r="6" spans="1:9" ht="18" customHeight="1">
      <c r="A6" s="132" t="s">
        <v>9</v>
      </c>
      <c r="D6" s="133" t="s">
        <v>10</v>
      </c>
    </row>
    <row r="7" spans="1:9">
      <c r="A7" s="1702"/>
      <c r="B7" s="1702"/>
      <c r="C7" s="1702"/>
      <c r="D7" s="1666" t="s">
        <v>12</v>
      </c>
      <c r="E7" s="1666"/>
      <c r="F7" s="1666"/>
      <c r="G7" s="134"/>
    </row>
    <row r="8" spans="1:9" ht="18" customHeight="1">
      <c r="A8" s="135" t="s">
        <v>116</v>
      </c>
      <c r="B8" s="1699" t="e">
        <f>IF(#REF!=0,"",#REF!)</f>
        <v>#REF!</v>
      </c>
      <c r="C8" s="1699"/>
      <c r="D8" s="1668" t="s">
        <v>45</v>
      </c>
      <c r="E8" s="1666"/>
      <c r="F8" s="1666"/>
      <c r="G8" s="1666"/>
    </row>
    <row r="9" spans="1:9" ht="18" customHeight="1">
      <c r="A9" s="135" t="s">
        <v>117</v>
      </c>
      <c r="B9" s="1699" t="e">
        <f>IF(#REF!=0,"",#REF!)</f>
        <v>#REF!</v>
      </c>
      <c r="C9" s="1699"/>
      <c r="D9" s="1668" t="s">
        <v>46</v>
      </c>
      <c r="E9" s="1666"/>
      <c r="F9" s="1666"/>
      <c r="G9" s="1666"/>
    </row>
    <row r="10" spans="1:9" ht="18" customHeight="1">
      <c r="A10" s="136"/>
      <c r="B10" s="1699" t="e">
        <f>IF(#REF!=0,"",#REF!)</f>
        <v>#REF!</v>
      </c>
      <c r="C10" s="1699"/>
      <c r="D10" s="1669" t="s">
        <v>47</v>
      </c>
      <c r="E10" s="1669"/>
      <c r="F10" s="1669"/>
      <c r="G10" s="1669"/>
    </row>
    <row r="11" spans="1:9" ht="18" customHeight="1">
      <c r="A11" s="136"/>
      <c r="B11" s="1699" t="e">
        <f>IF(#REF!=0,"",#REF!)</f>
        <v>#REF!</v>
      </c>
      <c r="C11" s="1699"/>
      <c r="D11" s="1668" t="s">
        <v>20</v>
      </c>
      <c r="E11" s="1666"/>
      <c r="F11" s="1666"/>
      <c r="G11" s="134"/>
    </row>
    <row r="12" spans="1:9" ht="18" customHeight="1">
      <c r="A12" s="137"/>
      <c r="B12" s="137"/>
      <c r="C12" s="137"/>
      <c r="D12" s="133"/>
    </row>
    <row r="13" spans="1:9" ht="22.15" customHeight="1">
      <c r="A13" s="138" t="s">
        <v>118</v>
      </c>
      <c r="B13" s="1695" t="s">
        <v>27</v>
      </c>
      <c r="C13" s="1696"/>
      <c r="D13" s="139" t="s">
        <v>119</v>
      </c>
    </row>
    <row r="14" spans="1:9" ht="22.15" customHeight="1">
      <c r="A14" s="140" t="s">
        <v>120</v>
      </c>
      <c r="B14" s="1690" t="s">
        <v>121</v>
      </c>
      <c r="C14" s="1690"/>
      <c r="D14" s="141" t="e">
        <f>#REF!*(1-Discount!L17)</f>
        <v>#REF!</v>
      </c>
      <c r="F14" s="142"/>
      <c r="H14" s="122" t="e">
        <f>#REF!*(1-Discount!L17)+#REF!*(1-Discount!L18)</f>
        <v>#REF!</v>
      </c>
      <c r="I14" s="145"/>
    </row>
    <row r="15" spans="1:9" ht="35.1" customHeight="1">
      <c r="A15" s="143"/>
      <c r="B15" s="1697" t="s">
        <v>122</v>
      </c>
      <c r="C15" s="1698"/>
      <c r="D15" s="144"/>
      <c r="H15" s="145"/>
      <c r="I15" s="145"/>
    </row>
    <row r="16" spans="1:9" ht="30" hidden="1" customHeight="1">
      <c r="A16" s="140" t="s">
        <v>123</v>
      </c>
      <c r="B16" s="1690" t="s">
        <v>124</v>
      </c>
      <c r="C16" s="1690"/>
      <c r="D16" s="141" t="e">
        <f>#REF!*(1-Discount!L19)</f>
        <v>#REF!</v>
      </c>
      <c r="F16" s="142"/>
      <c r="H16" s="145"/>
      <c r="I16" s="145"/>
    </row>
    <row r="17" spans="1:6" ht="42.75" hidden="1" customHeight="1">
      <c r="A17" s="143"/>
      <c r="B17" s="1688" t="s">
        <v>21</v>
      </c>
      <c r="C17" s="1689"/>
      <c r="D17" s="144"/>
    </row>
    <row r="18" spans="1:6" ht="22.15" customHeight="1">
      <c r="A18" s="140" t="s">
        <v>125</v>
      </c>
      <c r="B18" s="1690" t="s">
        <v>126</v>
      </c>
      <c r="C18" s="1690"/>
      <c r="D18" s="141" t="e">
        <f>#REF!*(1-Discount!L20)</f>
        <v>#REF!</v>
      </c>
    </row>
    <row r="19" spans="1:6" ht="30" customHeight="1">
      <c r="A19" s="143"/>
      <c r="B19" s="1688" t="s">
        <v>127</v>
      </c>
      <c r="C19" s="1689"/>
      <c r="D19" s="144"/>
    </row>
    <row r="20" spans="1:6" ht="22.15" customHeight="1">
      <c r="A20" s="140" t="s">
        <v>128</v>
      </c>
      <c r="B20" s="1690" t="s">
        <v>129</v>
      </c>
      <c r="C20" s="1690"/>
      <c r="D20" s="146" t="e">
        <f>#REF!+#REF!</f>
        <v>#REF!</v>
      </c>
    </row>
    <row r="21" spans="1:6" ht="30" customHeight="1">
      <c r="A21" s="143"/>
      <c r="B21" s="1688" t="s">
        <v>130</v>
      </c>
      <c r="C21" s="1689"/>
      <c r="D21" s="144"/>
    </row>
    <row r="22" spans="1:6" ht="30" customHeight="1">
      <c r="A22" s="140" t="s">
        <v>131</v>
      </c>
      <c r="B22" s="1690" t="s">
        <v>132</v>
      </c>
      <c r="C22" s="1690"/>
      <c r="D22" s="141" t="e">
        <f>+#REF!</f>
        <v>#REF!</v>
      </c>
    </row>
    <row r="23" spans="1:6">
      <c r="A23" s="143"/>
      <c r="B23" s="1688" t="s">
        <v>133</v>
      </c>
      <c r="C23" s="1689"/>
      <c r="D23" s="147"/>
    </row>
    <row r="24" spans="1:6" ht="26.25" customHeight="1">
      <c r="A24" s="1691">
        <v>6</v>
      </c>
      <c r="B24" s="1690" t="s">
        <v>134</v>
      </c>
      <c r="C24" s="1690"/>
      <c r="D24" s="148" t="e">
        <f>+#REF!</f>
        <v>#REF!</v>
      </c>
    </row>
    <row r="25" spans="1:6" ht="30.75" customHeight="1">
      <c r="A25" s="1692"/>
      <c r="B25" s="1688" t="s">
        <v>135</v>
      </c>
      <c r="C25" s="1689"/>
      <c r="D25" s="149"/>
    </row>
    <row r="26" spans="1:6" ht="15.75" customHeight="1">
      <c r="A26" s="1693">
        <v>7</v>
      </c>
      <c r="B26" s="1694" t="s">
        <v>136</v>
      </c>
      <c r="C26" s="1694"/>
      <c r="D26" s="150" t="e">
        <f>D14+D18+D20+D22-D24</f>
        <v>#REF!</v>
      </c>
    </row>
    <row r="27" spans="1:6" ht="15.75">
      <c r="A27" s="1693"/>
      <c r="B27" s="1694"/>
      <c r="C27" s="1694"/>
      <c r="D27" s="151"/>
    </row>
    <row r="28" spans="1:6" ht="18.75" customHeight="1">
      <c r="A28" s="152"/>
      <c r="B28" s="153"/>
      <c r="C28" s="153"/>
      <c r="D28" s="154"/>
    </row>
    <row r="29" spans="1:6" ht="28.15" customHeight="1">
      <c r="A29" s="152"/>
      <c r="B29" s="153"/>
      <c r="C29" s="155"/>
      <c r="D29" s="154"/>
    </row>
    <row r="30" spans="1:6" ht="28.15" customHeight="1">
      <c r="A30" s="156" t="s">
        <v>38</v>
      </c>
      <c r="B30" s="157" t="e">
        <f>#REF!&amp;"-"&amp;#REF!&amp;"-"&amp;#REF!</f>
        <v>#REF!</v>
      </c>
      <c r="C30" s="155" t="s">
        <v>40</v>
      </c>
      <c r="D30" s="158" t="e">
        <f>#REF!</f>
        <v>#REF!</v>
      </c>
      <c r="F30" s="159"/>
    </row>
    <row r="31" spans="1:6" ht="28.15" customHeight="1">
      <c r="A31" s="156" t="s">
        <v>39</v>
      </c>
      <c r="B31" s="157" t="e">
        <f>#REF!</f>
        <v>#REF!</v>
      </c>
      <c r="C31" s="155" t="s">
        <v>41</v>
      </c>
      <c r="D31" s="158" t="e">
        <f>#REF!</f>
        <v>#REF!</v>
      </c>
      <c r="F31" s="127"/>
    </row>
    <row r="32" spans="1:6" ht="28.15" customHeight="1">
      <c r="A32" s="160"/>
      <c r="B32" s="128"/>
      <c r="C32" s="155"/>
      <c r="F32" s="127"/>
    </row>
    <row r="33" spans="1:6" ht="30" customHeight="1">
      <c r="A33" s="160"/>
      <c r="B33" s="128"/>
      <c r="C33" s="155"/>
      <c r="D33" s="160"/>
      <c r="F33" s="159"/>
    </row>
    <row r="34" spans="1:6" ht="30" customHeight="1">
      <c r="A34" s="161"/>
      <c r="B34" s="161"/>
      <c r="C34" s="162"/>
      <c r="E34" s="163"/>
    </row>
  </sheetData>
  <customSheetViews>
    <customSheetView guid="{521B9B62-B5E4-4E18-A682-03EC47CAA2D7}"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4C2A6BCE-1067-41DA-B8E4-030BD18363EA}"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76EF76C6-407E-4B5E-855E-3AC1614CD1AB}"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7A45B7A-04F2-4516-B80B-5ED0825D4ED3}" topLeftCell="A22">
      <selection activeCell="G8" sqref="G8"/>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F42F111F-1008-4984-B8EF-A2028972CD6B}" showGridLines="0" hiddenRows="1" hiddenColumns="1" topLeftCell="A10">
      <selection activeCell="D22" sqref="D22"/>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0DD8F97D-8C07-4CD0-8FF9-3A2505F13748}" showPageBreaks="1" showGridLines="0" printArea="1" hiddenRows="1" hiddenColumns="1" view="pageBreakPreview" topLeftCell="A13">
      <selection activeCell="D23" sqref="D23"/>
      <pageMargins left="0.5" right="0.38" top="0.56999999999999995" bottom="0.48" header="0.38" footer="0.24"/>
      <printOptions horizontalCentered="1"/>
      <pageSetup paperSize="9" fitToHeight="0" orientation="portrait"/>
      <headerFooter alignWithMargins="0">
        <oddFooter>&amp;R&amp;"Book Antiqua,Bold"&amp;10Schedule-6/ Page &amp;P of &amp;N</oddFooter>
      </headerFooter>
    </customSheetView>
    <customSheetView guid="{6269FB24-FD69-4B06-B4F9-A51A4D37F8E4}" showPageBreaks="1" showGridLines="0" printArea="1" hiddenRows="1" hiddenColumns="1" view="pageBreakPreview">
      <selection activeCell="C31" sqref="C3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0CBBF41-A202-4892-A83D-52713C1F8A9E}"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C63928-D54C-449A-864F-E2728613909C}"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90EF88-1CA0-4558-B8BC-45A1746C1850}"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s>
  <mergeCells count="28">
    <mergeCell ref="A3:D3"/>
    <mergeCell ref="A4:D4"/>
    <mergeCell ref="A7:C7"/>
    <mergeCell ref="D7:F7"/>
    <mergeCell ref="B8:C8"/>
    <mergeCell ref="D8:G8"/>
    <mergeCell ref="B9:C9"/>
    <mergeCell ref="D9:G9"/>
    <mergeCell ref="B10:C10"/>
    <mergeCell ref="D10:G10"/>
    <mergeCell ref="B11:C11"/>
    <mergeCell ref="D11:F11"/>
    <mergeCell ref="B13:C13"/>
    <mergeCell ref="B14:C14"/>
    <mergeCell ref="B15:C15"/>
    <mergeCell ref="B16:C16"/>
    <mergeCell ref="B17:C17"/>
    <mergeCell ref="B18:C18"/>
    <mergeCell ref="B19:C19"/>
    <mergeCell ref="B20:C20"/>
    <mergeCell ref="B21:C21"/>
    <mergeCell ref="B22:C22"/>
    <mergeCell ref="B23:C23"/>
    <mergeCell ref="B24:C24"/>
    <mergeCell ref="B25:C25"/>
    <mergeCell ref="A24:A25"/>
    <mergeCell ref="A26:A27"/>
    <mergeCell ref="B26:C27"/>
  </mergeCells>
  <printOptions horizontalCentered="1"/>
  <pageMargins left="0.5" right="0.38" top="0.56999999999999995" bottom="0.48" header="0.38" footer="0.24"/>
  <pageSetup paperSize="9" scale="92" fitToHeight="0" orientation="portrait" r:id="rId1"/>
  <headerFooter alignWithMargins="0">
    <oddFooter>&amp;R&amp;"Book Antiqua,Bold"&amp;10Schedule-2After Discount/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
  <sheetViews>
    <sheetView tabSelected="1" topLeftCell="A4" workbookViewId="0">
      <selection activeCell="E13" sqref="E13"/>
    </sheetView>
  </sheetViews>
  <sheetFormatPr defaultRowHeight="16.5"/>
  <cols>
    <col min="8" max="8" width="18.625" customWidth="1"/>
  </cols>
  <sheetData>
    <row r="1" spans="1:8" ht="20.25">
      <c r="A1" s="2125" t="s">
        <v>1707</v>
      </c>
      <c r="B1" s="2125"/>
      <c r="C1" s="2125"/>
      <c r="D1" s="2125"/>
      <c r="E1" s="2125"/>
      <c r="F1" s="2125"/>
      <c r="G1" s="2125"/>
      <c r="H1" s="2125"/>
    </row>
    <row r="2" spans="1:8" ht="20.25">
      <c r="A2" s="929"/>
      <c r="B2" s="929"/>
      <c r="C2" s="929"/>
      <c r="D2" s="929"/>
      <c r="E2" s="929"/>
      <c r="F2" s="929"/>
      <c r="G2" s="929"/>
      <c r="H2" s="929"/>
    </row>
    <row r="3" spans="1:8" ht="23.25">
      <c r="A3" s="930"/>
      <c r="B3" s="2126" t="s">
        <v>1708</v>
      </c>
      <c r="C3" s="2126"/>
      <c r="D3" s="2126"/>
      <c r="E3" s="2126"/>
      <c r="F3" s="2126"/>
      <c r="G3" s="2126"/>
      <c r="H3" s="2126"/>
    </row>
    <row r="4" spans="1:8" ht="60.6" customHeight="1">
      <c r="A4" s="2127" t="s">
        <v>2654</v>
      </c>
      <c r="B4" s="2127"/>
      <c r="C4" s="2127"/>
      <c r="D4" s="2127"/>
      <c r="E4" s="2127"/>
      <c r="F4" s="2127"/>
      <c r="G4" s="2127"/>
      <c r="H4" s="2127"/>
    </row>
    <row r="5" spans="1:8">
      <c r="A5" s="1624" t="s">
        <v>118</v>
      </c>
      <c r="B5" s="2128" t="s">
        <v>1709</v>
      </c>
      <c r="C5" s="2128"/>
      <c r="D5" s="2128"/>
      <c r="E5" s="2128"/>
      <c r="F5" s="2128"/>
      <c r="G5" s="2128"/>
      <c r="H5" s="1624" t="s">
        <v>1710</v>
      </c>
    </row>
    <row r="6" spans="1:8" ht="39.6" customHeight="1">
      <c r="A6" s="931">
        <v>1</v>
      </c>
      <c r="B6" s="2122" t="s">
        <v>1712</v>
      </c>
      <c r="C6" s="2123"/>
      <c r="D6" s="2123"/>
      <c r="E6" s="2123"/>
      <c r="F6" s="2123"/>
      <c r="G6" s="2124"/>
      <c r="H6" s="1609">
        <f>'SS SUMMERY'!C15</f>
        <v>1644094282</v>
      </c>
    </row>
    <row r="7" spans="1:8" ht="45.6" customHeight="1">
      <c r="A7" s="931">
        <v>2</v>
      </c>
      <c r="B7" s="2129" t="s">
        <v>2677</v>
      </c>
      <c r="C7" s="2130"/>
      <c r="D7" s="2130"/>
      <c r="E7" s="2130"/>
      <c r="F7" s="2130"/>
      <c r="G7" s="2131"/>
      <c r="H7" s="1609">
        <f>'220KV LILO LINE SUMMERY'!C15</f>
        <v>493420900.27104741</v>
      </c>
    </row>
    <row r="8" spans="1:8" ht="45.6" customHeight="1">
      <c r="A8" s="931">
        <v>3</v>
      </c>
      <c r="B8" s="2122" t="s">
        <v>2678</v>
      </c>
      <c r="C8" s="2123"/>
      <c r="D8" s="2123"/>
      <c r="E8" s="2123"/>
      <c r="F8" s="2123"/>
      <c r="G8" s="2124"/>
      <c r="H8" s="1609">
        <f>'132KV LINE SUMMERY'!C12</f>
        <v>186867424.04865092</v>
      </c>
    </row>
    <row r="9" spans="1:8" ht="27" customHeight="1">
      <c r="A9" s="931"/>
      <c r="B9" s="2119" t="s">
        <v>1713</v>
      </c>
      <c r="C9" s="2119"/>
      <c r="D9" s="2119"/>
      <c r="E9" s="2119"/>
      <c r="F9" s="2119"/>
      <c r="G9" s="2119"/>
      <c r="H9" s="1623">
        <f>H6+H7+H8</f>
        <v>2324382606.3196983</v>
      </c>
    </row>
    <row r="10" spans="1:8" ht="27" customHeight="1">
      <c r="A10" s="2120" t="s">
        <v>1711</v>
      </c>
      <c r="B10" s="2120"/>
      <c r="C10" s="2120"/>
      <c r="D10" s="2120"/>
      <c r="E10" s="2120"/>
      <c r="F10" s="2120"/>
      <c r="G10" s="2120"/>
      <c r="H10" s="1623">
        <f>ROUND(H9,0)</f>
        <v>2324382606</v>
      </c>
    </row>
    <row r="11" spans="1:8" ht="27" customHeight="1">
      <c r="A11" s="2121" t="s">
        <v>2676</v>
      </c>
      <c r="B11" s="2121"/>
      <c r="C11" s="2121"/>
      <c r="D11" s="2121"/>
      <c r="E11" s="2121"/>
      <c r="F11" s="2121"/>
      <c r="G11" s="2121"/>
      <c r="H11" s="2121"/>
    </row>
  </sheetData>
  <mergeCells count="10">
    <mergeCell ref="B9:G9"/>
    <mergeCell ref="A10:G10"/>
    <mergeCell ref="A11:H11"/>
    <mergeCell ref="B8:G8"/>
    <mergeCell ref="A1:H1"/>
    <mergeCell ref="B3:H3"/>
    <mergeCell ref="A4:H4"/>
    <mergeCell ref="B5:G5"/>
    <mergeCell ref="B6:G6"/>
    <mergeCell ref="B7:G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4"/>
  <sheetViews>
    <sheetView workbookViewId="0">
      <selection activeCell="H11" sqref="H11"/>
    </sheetView>
  </sheetViews>
  <sheetFormatPr defaultColWidth="10.125" defaultRowHeight="19.5"/>
  <cols>
    <col min="1" max="1" width="6.75" style="361" customWidth="1"/>
    <col min="2" max="2" width="73.125" style="361" customWidth="1"/>
    <col min="3" max="3" width="30" style="361" customWidth="1"/>
    <col min="4" max="4" width="32.125" style="361" customWidth="1"/>
    <col min="5" max="256" width="10.125" style="361"/>
    <col min="257" max="257" width="6.75" style="361" customWidth="1"/>
    <col min="258" max="258" width="73.125" style="361" customWidth="1"/>
    <col min="259" max="259" width="41.125" style="361" customWidth="1"/>
    <col min="260" max="260" width="5.875" style="361" customWidth="1"/>
    <col min="261" max="512" width="10.125" style="361"/>
    <col min="513" max="513" width="6.75" style="361" customWidth="1"/>
    <col min="514" max="514" width="73.125" style="361" customWidth="1"/>
    <col min="515" max="515" width="41.125" style="361" customWidth="1"/>
    <col min="516" max="516" width="5.875" style="361" customWidth="1"/>
    <col min="517" max="768" width="10.125" style="361"/>
    <col min="769" max="769" width="6.75" style="361" customWidth="1"/>
    <col min="770" max="770" width="73.125" style="361" customWidth="1"/>
    <col min="771" max="771" width="41.125" style="361" customWidth="1"/>
    <col min="772" max="772" width="5.875" style="361" customWidth="1"/>
    <col min="773" max="1024" width="10.125" style="361"/>
    <col min="1025" max="1025" width="6.75" style="361" customWidth="1"/>
    <col min="1026" max="1026" width="73.125" style="361" customWidth="1"/>
    <col min="1027" max="1027" width="41.125" style="361" customWidth="1"/>
    <col min="1028" max="1028" width="5.875" style="361" customWidth="1"/>
    <col min="1029" max="1280" width="10.125" style="361"/>
    <col min="1281" max="1281" width="6.75" style="361" customWidth="1"/>
    <col min="1282" max="1282" width="73.125" style="361" customWidth="1"/>
    <col min="1283" max="1283" width="41.125" style="361" customWidth="1"/>
    <col min="1284" max="1284" width="5.875" style="361" customWidth="1"/>
    <col min="1285" max="1536" width="10.125" style="361"/>
    <col min="1537" max="1537" width="6.75" style="361" customWidth="1"/>
    <col min="1538" max="1538" width="73.125" style="361" customWidth="1"/>
    <col min="1539" max="1539" width="41.125" style="361" customWidth="1"/>
    <col min="1540" max="1540" width="5.875" style="361" customWidth="1"/>
    <col min="1541" max="1792" width="10.125" style="361"/>
    <col min="1793" max="1793" width="6.75" style="361" customWidth="1"/>
    <col min="1794" max="1794" width="73.125" style="361" customWidth="1"/>
    <col min="1795" max="1795" width="41.125" style="361" customWidth="1"/>
    <col min="1796" max="1796" width="5.875" style="361" customWidth="1"/>
    <col min="1797" max="2048" width="10.125" style="361"/>
    <col min="2049" max="2049" width="6.75" style="361" customWidth="1"/>
    <col min="2050" max="2050" width="73.125" style="361" customWidth="1"/>
    <col min="2051" max="2051" width="41.125" style="361" customWidth="1"/>
    <col min="2052" max="2052" width="5.875" style="361" customWidth="1"/>
    <col min="2053" max="2304" width="10.125" style="361"/>
    <col min="2305" max="2305" width="6.75" style="361" customWidth="1"/>
    <col min="2306" max="2306" width="73.125" style="361" customWidth="1"/>
    <col min="2307" max="2307" width="41.125" style="361" customWidth="1"/>
    <col min="2308" max="2308" width="5.875" style="361" customWidth="1"/>
    <col min="2309" max="2560" width="10.125" style="361"/>
    <col min="2561" max="2561" width="6.75" style="361" customWidth="1"/>
    <col min="2562" max="2562" width="73.125" style="361" customWidth="1"/>
    <col min="2563" max="2563" width="41.125" style="361" customWidth="1"/>
    <col min="2564" max="2564" width="5.875" style="361" customWidth="1"/>
    <col min="2565" max="2816" width="10.125" style="361"/>
    <col min="2817" max="2817" width="6.75" style="361" customWidth="1"/>
    <col min="2818" max="2818" width="73.125" style="361" customWidth="1"/>
    <col min="2819" max="2819" width="41.125" style="361" customWidth="1"/>
    <col min="2820" max="2820" width="5.875" style="361" customWidth="1"/>
    <col min="2821" max="3072" width="10.125" style="361"/>
    <col min="3073" max="3073" width="6.75" style="361" customWidth="1"/>
    <col min="3074" max="3074" width="73.125" style="361" customWidth="1"/>
    <col min="3075" max="3075" width="41.125" style="361" customWidth="1"/>
    <col min="3076" max="3076" width="5.875" style="361" customWidth="1"/>
    <col min="3077" max="3328" width="10.125" style="361"/>
    <col min="3329" max="3329" width="6.75" style="361" customWidth="1"/>
    <col min="3330" max="3330" width="73.125" style="361" customWidth="1"/>
    <col min="3331" max="3331" width="41.125" style="361" customWidth="1"/>
    <col min="3332" max="3332" width="5.875" style="361" customWidth="1"/>
    <col min="3333" max="3584" width="10.125" style="361"/>
    <col min="3585" max="3585" width="6.75" style="361" customWidth="1"/>
    <col min="3586" max="3586" width="73.125" style="361" customWidth="1"/>
    <col min="3587" max="3587" width="41.125" style="361" customWidth="1"/>
    <col min="3588" max="3588" width="5.875" style="361" customWidth="1"/>
    <col min="3589" max="3840" width="10.125" style="361"/>
    <col min="3841" max="3841" width="6.75" style="361" customWidth="1"/>
    <col min="3842" max="3842" width="73.125" style="361" customWidth="1"/>
    <col min="3843" max="3843" width="41.125" style="361" customWidth="1"/>
    <col min="3844" max="3844" width="5.875" style="361" customWidth="1"/>
    <col min="3845" max="4096" width="10.125" style="361"/>
    <col min="4097" max="4097" width="6.75" style="361" customWidth="1"/>
    <col min="4098" max="4098" width="73.125" style="361" customWidth="1"/>
    <col min="4099" max="4099" width="41.125" style="361" customWidth="1"/>
    <col min="4100" max="4100" width="5.875" style="361" customWidth="1"/>
    <col min="4101" max="4352" width="10.125" style="361"/>
    <col min="4353" max="4353" width="6.75" style="361" customWidth="1"/>
    <col min="4354" max="4354" width="73.125" style="361" customWidth="1"/>
    <col min="4355" max="4355" width="41.125" style="361" customWidth="1"/>
    <col min="4356" max="4356" width="5.875" style="361" customWidth="1"/>
    <col min="4357" max="4608" width="10.125" style="361"/>
    <col min="4609" max="4609" width="6.75" style="361" customWidth="1"/>
    <col min="4610" max="4610" width="73.125" style="361" customWidth="1"/>
    <col min="4611" max="4611" width="41.125" style="361" customWidth="1"/>
    <col min="4612" max="4612" width="5.875" style="361" customWidth="1"/>
    <col min="4613" max="4864" width="10.125" style="361"/>
    <col min="4865" max="4865" width="6.75" style="361" customWidth="1"/>
    <col min="4866" max="4866" width="73.125" style="361" customWidth="1"/>
    <col min="4867" max="4867" width="41.125" style="361" customWidth="1"/>
    <col min="4868" max="4868" width="5.875" style="361" customWidth="1"/>
    <col min="4869" max="5120" width="10.125" style="361"/>
    <col min="5121" max="5121" width="6.75" style="361" customWidth="1"/>
    <col min="5122" max="5122" width="73.125" style="361" customWidth="1"/>
    <col min="5123" max="5123" width="41.125" style="361" customWidth="1"/>
    <col min="5124" max="5124" width="5.875" style="361" customWidth="1"/>
    <col min="5125" max="5376" width="10.125" style="361"/>
    <col min="5377" max="5377" width="6.75" style="361" customWidth="1"/>
    <col min="5378" max="5378" width="73.125" style="361" customWidth="1"/>
    <col min="5379" max="5379" width="41.125" style="361" customWidth="1"/>
    <col min="5380" max="5380" width="5.875" style="361" customWidth="1"/>
    <col min="5381" max="5632" width="10.125" style="361"/>
    <col min="5633" max="5633" width="6.75" style="361" customWidth="1"/>
    <col min="5634" max="5634" width="73.125" style="361" customWidth="1"/>
    <col min="5635" max="5635" width="41.125" style="361" customWidth="1"/>
    <col min="5636" max="5636" width="5.875" style="361" customWidth="1"/>
    <col min="5637" max="5888" width="10.125" style="361"/>
    <col min="5889" max="5889" width="6.75" style="361" customWidth="1"/>
    <col min="5890" max="5890" width="73.125" style="361" customWidth="1"/>
    <col min="5891" max="5891" width="41.125" style="361" customWidth="1"/>
    <col min="5892" max="5892" width="5.875" style="361" customWidth="1"/>
    <col min="5893" max="6144" width="10.125" style="361"/>
    <col min="6145" max="6145" width="6.75" style="361" customWidth="1"/>
    <col min="6146" max="6146" width="73.125" style="361" customWidth="1"/>
    <col min="6147" max="6147" width="41.125" style="361" customWidth="1"/>
    <col min="6148" max="6148" width="5.875" style="361" customWidth="1"/>
    <col min="6149" max="6400" width="10.125" style="361"/>
    <col min="6401" max="6401" width="6.75" style="361" customWidth="1"/>
    <col min="6402" max="6402" width="73.125" style="361" customWidth="1"/>
    <col min="6403" max="6403" width="41.125" style="361" customWidth="1"/>
    <col min="6404" max="6404" width="5.875" style="361" customWidth="1"/>
    <col min="6405" max="6656" width="10.125" style="361"/>
    <col min="6657" max="6657" width="6.75" style="361" customWidth="1"/>
    <col min="6658" max="6658" width="73.125" style="361" customWidth="1"/>
    <col min="6659" max="6659" width="41.125" style="361" customWidth="1"/>
    <col min="6660" max="6660" width="5.875" style="361" customWidth="1"/>
    <col min="6661" max="6912" width="10.125" style="361"/>
    <col min="6913" max="6913" width="6.75" style="361" customWidth="1"/>
    <col min="6914" max="6914" width="73.125" style="361" customWidth="1"/>
    <col min="6915" max="6915" width="41.125" style="361" customWidth="1"/>
    <col min="6916" max="6916" width="5.875" style="361" customWidth="1"/>
    <col min="6917" max="7168" width="10.125" style="361"/>
    <col min="7169" max="7169" width="6.75" style="361" customWidth="1"/>
    <col min="7170" max="7170" width="73.125" style="361" customWidth="1"/>
    <col min="7171" max="7171" width="41.125" style="361" customWidth="1"/>
    <col min="7172" max="7172" width="5.875" style="361" customWidth="1"/>
    <col min="7173" max="7424" width="10.125" style="361"/>
    <col min="7425" max="7425" width="6.75" style="361" customWidth="1"/>
    <col min="7426" max="7426" width="73.125" style="361" customWidth="1"/>
    <col min="7427" max="7427" width="41.125" style="361" customWidth="1"/>
    <col min="7428" max="7428" width="5.875" style="361" customWidth="1"/>
    <col min="7429" max="7680" width="10.125" style="361"/>
    <col min="7681" max="7681" width="6.75" style="361" customWidth="1"/>
    <col min="7682" max="7682" width="73.125" style="361" customWidth="1"/>
    <col min="7683" max="7683" width="41.125" style="361" customWidth="1"/>
    <col min="7684" max="7684" width="5.875" style="361" customWidth="1"/>
    <col min="7685" max="7936" width="10.125" style="361"/>
    <col min="7937" max="7937" width="6.75" style="361" customWidth="1"/>
    <col min="7938" max="7938" width="73.125" style="361" customWidth="1"/>
    <col min="7939" max="7939" width="41.125" style="361" customWidth="1"/>
    <col min="7940" max="7940" width="5.875" style="361" customWidth="1"/>
    <col min="7941" max="8192" width="10.125" style="361"/>
    <col min="8193" max="8193" width="6.75" style="361" customWidth="1"/>
    <col min="8194" max="8194" width="73.125" style="361" customWidth="1"/>
    <col min="8195" max="8195" width="41.125" style="361" customWidth="1"/>
    <col min="8196" max="8196" width="5.875" style="361" customWidth="1"/>
    <col min="8197" max="8448" width="10.125" style="361"/>
    <col min="8449" max="8449" width="6.75" style="361" customWidth="1"/>
    <col min="8450" max="8450" width="73.125" style="361" customWidth="1"/>
    <col min="8451" max="8451" width="41.125" style="361" customWidth="1"/>
    <col min="8452" max="8452" width="5.875" style="361" customWidth="1"/>
    <col min="8453" max="8704" width="10.125" style="361"/>
    <col min="8705" max="8705" width="6.75" style="361" customWidth="1"/>
    <col min="8706" max="8706" width="73.125" style="361" customWidth="1"/>
    <col min="8707" max="8707" width="41.125" style="361" customWidth="1"/>
    <col min="8708" max="8708" width="5.875" style="361" customWidth="1"/>
    <col min="8709" max="8960" width="10.125" style="361"/>
    <col min="8961" max="8961" width="6.75" style="361" customWidth="1"/>
    <col min="8962" max="8962" width="73.125" style="361" customWidth="1"/>
    <col min="8963" max="8963" width="41.125" style="361" customWidth="1"/>
    <col min="8964" max="8964" width="5.875" style="361" customWidth="1"/>
    <col min="8965" max="9216" width="10.125" style="361"/>
    <col min="9217" max="9217" width="6.75" style="361" customWidth="1"/>
    <col min="9218" max="9218" width="73.125" style="361" customWidth="1"/>
    <col min="9219" max="9219" width="41.125" style="361" customWidth="1"/>
    <col min="9220" max="9220" width="5.875" style="361" customWidth="1"/>
    <col min="9221" max="9472" width="10.125" style="361"/>
    <col min="9473" max="9473" width="6.75" style="361" customWidth="1"/>
    <col min="9474" max="9474" width="73.125" style="361" customWidth="1"/>
    <col min="9475" max="9475" width="41.125" style="361" customWidth="1"/>
    <col min="9476" max="9476" width="5.875" style="361" customWidth="1"/>
    <col min="9477" max="9728" width="10.125" style="361"/>
    <col min="9729" max="9729" width="6.75" style="361" customWidth="1"/>
    <col min="9730" max="9730" width="73.125" style="361" customWidth="1"/>
    <col min="9731" max="9731" width="41.125" style="361" customWidth="1"/>
    <col min="9732" max="9732" width="5.875" style="361" customWidth="1"/>
    <col min="9733" max="9984" width="10.125" style="361"/>
    <col min="9985" max="9985" width="6.75" style="361" customWidth="1"/>
    <col min="9986" max="9986" width="73.125" style="361" customWidth="1"/>
    <col min="9987" max="9987" width="41.125" style="361" customWidth="1"/>
    <col min="9988" max="9988" width="5.875" style="361" customWidth="1"/>
    <col min="9989" max="10240" width="10.125" style="361"/>
    <col min="10241" max="10241" width="6.75" style="361" customWidth="1"/>
    <col min="10242" max="10242" width="73.125" style="361" customWidth="1"/>
    <col min="10243" max="10243" width="41.125" style="361" customWidth="1"/>
    <col min="10244" max="10244" width="5.875" style="361" customWidth="1"/>
    <col min="10245" max="10496" width="10.125" style="361"/>
    <col min="10497" max="10497" width="6.75" style="361" customWidth="1"/>
    <col min="10498" max="10498" width="73.125" style="361" customWidth="1"/>
    <col min="10499" max="10499" width="41.125" style="361" customWidth="1"/>
    <col min="10500" max="10500" width="5.875" style="361" customWidth="1"/>
    <col min="10501" max="10752" width="10.125" style="361"/>
    <col min="10753" max="10753" width="6.75" style="361" customWidth="1"/>
    <col min="10754" max="10754" width="73.125" style="361" customWidth="1"/>
    <col min="10755" max="10755" width="41.125" style="361" customWidth="1"/>
    <col min="10756" max="10756" width="5.875" style="361" customWidth="1"/>
    <col min="10757" max="11008" width="10.125" style="361"/>
    <col min="11009" max="11009" width="6.75" style="361" customWidth="1"/>
    <col min="11010" max="11010" width="73.125" style="361" customWidth="1"/>
    <col min="11011" max="11011" width="41.125" style="361" customWidth="1"/>
    <col min="11012" max="11012" width="5.875" style="361" customWidth="1"/>
    <col min="11013" max="11264" width="10.125" style="361"/>
    <col min="11265" max="11265" width="6.75" style="361" customWidth="1"/>
    <col min="11266" max="11266" width="73.125" style="361" customWidth="1"/>
    <col min="11267" max="11267" width="41.125" style="361" customWidth="1"/>
    <col min="11268" max="11268" width="5.875" style="361" customWidth="1"/>
    <col min="11269" max="11520" width="10.125" style="361"/>
    <col min="11521" max="11521" width="6.75" style="361" customWidth="1"/>
    <col min="11522" max="11522" width="73.125" style="361" customWidth="1"/>
    <col min="11523" max="11523" width="41.125" style="361" customWidth="1"/>
    <col min="11524" max="11524" width="5.875" style="361" customWidth="1"/>
    <col min="11525" max="11776" width="10.125" style="361"/>
    <col min="11777" max="11777" width="6.75" style="361" customWidth="1"/>
    <col min="11778" max="11778" width="73.125" style="361" customWidth="1"/>
    <col min="11779" max="11779" width="41.125" style="361" customWidth="1"/>
    <col min="11780" max="11780" width="5.875" style="361" customWidth="1"/>
    <col min="11781" max="12032" width="10.125" style="361"/>
    <col min="12033" max="12033" width="6.75" style="361" customWidth="1"/>
    <col min="12034" max="12034" width="73.125" style="361" customWidth="1"/>
    <col min="12035" max="12035" width="41.125" style="361" customWidth="1"/>
    <col min="12036" max="12036" width="5.875" style="361" customWidth="1"/>
    <col min="12037" max="12288" width="10.125" style="361"/>
    <col min="12289" max="12289" width="6.75" style="361" customWidth="1"/>
    <col min="12290" max="12290" width="73.125" style="361" customWidth="1"/>
    <col min="12291" max="12291" width="41.125" style="361" customWidth="1"/>
    <col min="12292" max="12292" width="5.875" style="361" customWidth="1"/>
    <col min="12293" max="12544" width="10.125" style="361"/>
    <col min="12545" max="12545" width="6.75" style="361" customWidth="1"/>
    <col min="12546" max="12546" width="73.125" style="361" customWidth="1"/>
    <col min="12547" max="12547" width="41.125" style="361" customWidth="1"/>
    <col min="12548" max="12548" width="5.875" style="361" customWidth="1"/>
    <col min="12549" max="12800" width="10.125" style="361"/>
    <col min="12801" max="12801" width="6.75" style="361" customWidth="1"/>
    <col min="12802" max="12802" width="73.125" style="361" customWidth="1"/>
    <col min="12803" max="12803" width="41.125" style="361" customWidth="1"/>
    <col min="12804" max="12804" width="5.875" style="361" customWidth="1"/>
    <col min="12805" max="13056" width="10.125" style="361"/>
    <col min="13057" max="13057" width="6.75" style="361" customWidth="1"/>
    <col min="13058" max="13058" width="73.125" style="361" customWidth="1"/>
    <col min="13059" max="13059" width="41.125" style="361" customWidth="1"/>
    <col min="13060" max="13060" width="5.875" style="361" customWidth="1"/>
    <col min="13061" max="13312" width="10.125" style="361"/>
    <col min="13313" max="13313" width="6.75" style="361" customWidth="1"/>
    <col min="13314" max="13314" width="73.125" style="361" customWidth="1"/>
    <col min="13315" max="13315" width="41.125" style="361" customWidth="1"/>
    <col min="13316" max="13316" width="5.875" style="361" customWidth="1"/>
    <col min="13317" max="13568" width="10.125" style="361"/>
    <col min="13569" max="13569" width="6.75" style="361" customWidth="1"/>
    <col min="13570" max="13570" width="73.125" style="361" customWidth="1"/>
    <col min="13571" max="13571" width="41.125" style="361" customWidth="1"/>
    <col min="13572" max="13572" width="5.875" style="361" customWidth="1"/>
    <col min="13573" max="13824" width="10.125" style="361"/>
    <col min="13825" max="13825" width="6.75" style="361" customWidth="1"/>
    <col min="13826" max="13826" width="73.125" style="361" customWidth="1"/>
    <col min="13827" max="13827" width="41.125" style="361" customWidth="1"/>
    <col min="13828" max="13828" width="5.875" style="361" customWidth="1"/>
    <col min="13829" max="14080" width="10.125" style="361"/>
    <col min="14081" max="14081" width="6.75" style="361" customWidth="1"/>
    <col min="14082" max="14082" width="73.125" style="361" customWidth="1"/>
    <col min="14083" max="14083" width="41.125" style="361" customWidth="1"/>
    <col min="14084" max="14084" width="5.875" style="361" customWidth="1"/>
    <col min="14085" max="14336" width="10.125" style="361"/>
    <col min="14337" max="14337" width="6.75" style="361" customWidth="1"/>
    <col min="14338" max="14338" width="73.125" style="361" customWidth="1"/>
    <col min="14339" max="14339" width="41.125" style="361" customWidth="1"/>
    <col min="14340" max="14340" width="5.875" style="361" customWidth="1"/>
    <col min="14341" max="14592" width="10.125" style="361"/>
    <col min="14593" max="14593" width="6.75" style="361" customWidth="1"/>
    <col min="14594" max="14594" width="73.125" style="361" customWidth="1"/>
    <col min="14595" max="14595" width="41.125" style="361" customWidth="1"/>
    <col min="14596" max="14596" width="5.875" style="361" customWidth="1"/>
    <col min="14597" max="14848" width="10.125" style="361"/>
    <col min="14849" max="14849" width="6.75" style="361" customWidth="1"/>
    <col min="14850" max="14850" width="73.125" style="361" customWidth="1"/>
    <col min="14851" max="14851" width="41.125" style="361" customWidth="1"/>
    <col min="14852" max="14852" width="5.875" style="361" customWidth="1"/>
    <col min="14853" max="15104" width="10.125" style="361"/>
    <col min="15105" max="15105" width="6.75" style="361" customWidth="1"/>
    <col min="15106" max="15106" width="73.125" style="361" customWidth="1"/>
    <col min="15107" max="15107" width="41.125" style="361" customWidth="1"/>
    <col min="15108" max="15108" width="5.875" style="361" customWidth="1"/>
    <col min="15109" max="15360" width="10.125" style="361"/>
    <col min="15361" max="15361" width="6.75" style="361" customWidth="1"/>
    <col min="15362" max="15362" width="73.125" style="361" customWidth="1"/>
    <col min="15363" max="15363" width="41.125" style="361" customWidth="1"/>
    <col min="15364" max="15364" width="5.875" style="361" customWidth="1"/>
    <col min="15365" max="15616" width="10.125" style="361"/>
    <col min="15617" max="15617" width="6.75" style="361" customWidth="1"/>
    <col min="15618" max="15618" width="73.125" style="361" customWidth="1"/>
    <col min="15619" max="15619" width="41.125" style="361" customWidth="1"/>
    <col min="15620" max="15620" width="5.875" style="361" customWidth="1"/>
    <col min="15621" max="15872" width="10.125" style="361"/>
    <col min="15873" max="15873" width="6.75" style="361" customWidth="1"/>
    <col min="15874" max="15874" width="73.125" style="361" customWidth="1"/>
    <col min="15875" max="15875" width="41.125" style="361" customWidth="1"/>
    <col min="15876" max="15876" width="5.875" style="361" customWidth="1"/>
    <col min="15877" max="16128" width="10.125" style="361"/>
    <col min="16129" max="16129" width="6.75" style="361" customWidth="1"/>
    <col min="16130" max="16130" width="73.125" style="361" customWidth="1"/>
    <col min="16131" max="16131" width="41.125" style="361" customWidth="1"/>
    <col min="16132" max="16132" width="5.875" style="361" customWidth="1"/>
    <col min="16133" max="16384" width="10.125" style="361"/>
  </cols>
  <sheetData>
    <row r="1" spans="1:7" ht="20.25">
      <c r="A1" s="2014" t="s">
        <v>2655</v>
      </c>
      <c r="B1" s="2014" t="s">
        <v>1157</v>
      </c>
      <c r="C1" s="2014"/>
    </row>
    <row r="2" spans="1:7" ht="114" customHeight="1">
      <c r="A2" s="2015" t="s">
        <v>2653</v>
      </c>
      <c r="B2" s="2016"/>
      <c r="C2" s="2017"/>
      <c r="D2" s="362"/>
      <c r="E2" s="362"/>
      <c r="F2" s="362"/>
      <c r="G2" s="362"/>
    </row>
    <row r="3" spans="1:7">
      <c r="A3" s="363" t="s">
        <v>1158</v>
      </c>
      <c r="B3" s="363" t="s">
        <v>27</v>
      </c>
      <c r="C3" s="363" t="s">
        <v>1159</v>
      </c>
    </row>
    <row r="4" spans="1:7">
      <c r="A4" s="364">
        <v>1</v>
      </c>
      <c r="B4" s="365" t="s">
        <v>1160</v>
      </c>
      <c r="C4" s="366">
        <f>'VIIA PANIKOILI SS'!I350</f>
        <v>1038242934.0994499</v>
      </c>
    </row>
    <row r="5" spans="1:7">
      <c r="A5" s="364">
        <v>2</v>
      </c>
      <c r="B5" s="367" t="s">
        <v>1161</v>
      </c>
      <c r="C5" s="366">
        <f>C4*3%</f>
        <v>31147288.022983495</v>
      </c>
    </row>
    <row r="6" spans="1:7">
      <c r="A6" s="364">
        <v>3</v>
      </c>
      <c r="B6" s="367" t="s">
        <v>1162</v>
      </c>
      <c r="C6" s="366">
        <f>SUM(C4:C5)</f>
        <v>1069390222.1224334</v>
      </c>
    </row>
    <row r="7" spans="1:7">
      <c r="A7" s="364">
        <v>4</v>
      </c>
      <c r="B7" s="367" t="s">
        <v>1163</v>
      </c>
      <c r="C7" s="366">
        <f>C6*3%</f>
        <v>32081706.663673002</v>
      </c>
    </row>
    <row r="8" spans="1:7">
      <c r="A8" s="364">
        <v>5</v>
      </c>
      <c r="B8" s="367" t="s">
        <v>1164</v>
      </c>
      <c r="C8" s="366">
        <f>C6*2%</f>
        <v>21387804.442448668</v>
      </c>
    </row>
    <row r="9" spans="1:7">
      <c r="A9" s="364">
        <v>6</v>
      </c>
      <c r="B9" s="367" t="s">
        <v>1165</v>
      </c>
      <c r="C9" s="366">
        <f>C6*5%</f>
        <v>53469511.106121674</v>
      </c>
    </row>
    <row r="10" spans="1:7">
      <c r="A10" s="364">
        <v>7</v>
      </c>
      <c r="B10" s="367" t="s">
        <v>1167</v>
      </c>
      <c r="C10" s="366">
        <f>SUM(C6:C9)</f>
        <v>1176329244.3346767</v>
      </c>
    </row>
    <row r="11" spans="1:7" ht="31.5">
      <c r="A11" s="364">
        <v>8</v>
      </c>
      <c r="B11" s="815" t="s">
        <v>1331</v>
      </c>
      <c r="C11" s="368">
        <f>'VIIB PANIKOILI SSs'!I211</f>
        <v>39960759.537521213</v>
      </c>
    </row>
    <row r="12" spans="1:7">
      <c r="A12" s="364">
        <v>9</v>
      </c>
      <c r="B12" s="815" t="s">
        <v>1332</v>
      </c>
      <c r="C12" s="369">
        <f>'VIIC PANIKOILI SS'!I248</f>
        <v>327804278.16624188</v>
      </c>
    </row>
    <row r="13" spans="1:7">
      <c r="A13" s="364">
        <v>10</v>
      </c>
      <c r="B13" s="815" t="s">
        <v>1309</v>
      </c>
      <c r="C13" s="369">
        <f>SUM(C10:C12)</f>
        <v>1544094282.0384398</v>
      </c>
    </row>
    <row r="14" spans="1:7">
      <c r="A14" s="804">
        <v>11</v>
      </c>
      <c r="B14" s="815" t="s">
        <v>1359</v>
      </c>
      <c r="C14" s="816">
        <v>100000000</v>
      </c>
      <c r="D14" s="817"/>
    </row>
    <row r="15" spans="1:7">
      <c r="A15" s="805">
        <v>12</v>
      </c>
      <c r="B15" s="803" t="s">
        <v>1166</v>
      </c>
      <c r="C15" s="370">
        <f>ROUND(SUM(C13:C14),0)</f>
        <v>1644094282</v>
      </c>
    </row>
    <row r="16" spans="1:7" ht="31.5" customHeight="1">
      <c r="A16" s="806"/>
      <c r="B16" s="2018"/>
      <c r="C16" s="2019"/>
    </row>
    <row r="17" spans="1:5">
      <c r="A17" s="371"/>
      <c r="B17" s="372"/>
      <c r="C17" s="373"/>
    </row>
    <row r="18" spans="1:5">
      <c r="A18" s="374"/>
      <c r="B18" s="374"/>
      <c r="C18" s="375"/>
      <c r="D18" s="376"/>
      <c r="E18" s="376"/>
    </row>
    <row r="19" spans="1:5">
      <c r="A19" s="374"/>
      <c r="B19" s="374"/>
      <c r="C19" s="375"/>
      <c r="D19" s="376"/>
      <c r="E19" s="376"/>
    </row>
    <row r="20" spans="1:5">
      <c r="A20" s="374"/>
      <c r="B20" s="374"/>
      <c r="C20" s="375"/>
      <c r="D20" s="376"/>
      <c r="E20" s="376"/>
    </row>
    <row r="21" spans="1:5">
      <c r="A21" s="374"/>
      <c r="B21" s="374"/>
      <c r="C21" s="374"/>
    </row>
    <row r="22" spans="1:5">
      <c r="A22" s="374"/>
      <c r="B22" s="374"/>
      <c r="C22" s="374"/>
    </row>
    <row r="23" spans="1:5">
      <c r="A23" s="374"/>
      <c r="B23" s="377"/>
      <c r="C23" s="374"/>
    </row>
    <row r="24" spans="1:5">
      <c r="A24" s="374"/>
      <c r="B24" s="377"/>
      <c r="C24" s="378"/>
    </row>
  </sheetData>
  <mergeCells count="3">
    <mergeCell ref="A1:C1"/>
    <mergeCell ref="A2:C2"/>
    <mergeCell ref="B16:C16"/>
  </mergeCells>
  <printOptions horizontalCentered="1" verticalCentered="1"/>
  <pageMargins left="0.7" right="0.7" top="0.75" bottom="0.75" header="0.3" footer="0.3"/>
  <pageSetup paperSize="9" scale="11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R358"/>
  <sheetViews>
    <sheetView view="pageBreakPreview" zoomScale="80" zoomScaleNormal="82" zoomScaleSheetLayoutView="80" workbookViewId="0">
      <selection activeCell="D2" sqref="D2:J2"/>
    </sheetView>
  </sheetViews>
  <sheetFormatPr defaultColWidth="9" defaultRowHeight="15"/>
  <cols>
    <col min="1" max="1" width="8.5" style="1117" customWidth="1"/>
    <col min="2" max="2" width="73.375" style="1115" customWidth="1"/>
    <col min="3" max="3" width="15.75" style="1134" customWidth="1"/>
    <col min="4" max="4" width="8.375" style="1115" customWidth="1"/>
    <col min="5" max="8" width="17.875" style="1135" customWidth="1"/>
    <col min="9" max="9" width="24.875" style="1135" customWidth="1"/>
    <col min="10" max="10" width="29" style="1117" customWidth="1"/>
    <col min="11" max="11" width="10.125" style="1117" customWidth="1"/>
    <col min="12" max="12" width="9" style="1117"/>
    <col min="13" max="13" width="13" style="1117" bestFit="1" customWidth="1"/>
    <col min="14" max="246" width="9" style="1117"/>
    <col min="247" max="247" width="5.375" style="1117" customWidth="1"/>
    <col min="248" max="248" width="37.5" style="1117" customWidth="1"/>
    <col min="249" max="249" width="5" style="1117" customWidth="1"/>
    <col min="250" max="250" width="15" style="1117" customWidth="1"/>
    <col min="251" max="261" width="13" style="1117" customWidth="1"/>
    <col min="262" max="262" width="13.875" style="1117" customWidth="1"/>
    <col min="263" max="502" width="9" style="1117"/>
    <col min="503" max="503" width="5.375" style="1117" customWidth="1"/>
    <col min="504" max="504" width="37.5" style="1117" customWidth="1"/>
    <col min="505" max="505" width="5" style="1117" customWidth="1"/>
    <col min="506" max="506" width="15" style="1117" customWidth="1"/>
    <col min="507" max="517" width="13" style="1117" customWidth="1"/>
    <col min="518" max="518" width="13.875" style="1117" customWidth="1"/>
    <col min="519" max="758" width="9" style="1117"/>
    <col min="759" max="759" width="5.375" style="1117" customWidth="1"/>
    <col min="760" max="760" width="37.5" style="1117" customWidth="1"/>
    <col min="761" max="761" width="5" style="1117" customWidth="1"/>
    <col min="762" max="762" width="15" style="1117" customWidth="1"/>
    <col min="763" max="773" width="13" style="1117" customWidth="1"/>
    <col min="774" max="774" width="13.875" style="1117" customWidth="1"/>
    <col min="775" max="1014" width="9" style="1117"/>
    <col min="1015" max="1015" width="5.375" style="1117" customWidth="1"/>
    <col min="1016" max="1016" width="37.5" style="1117" customWidth="1"/>
    <col min="1017" max="1017" width="5" style="1117" customWidth="1"/>
    <col min="1018" max="1018" width="15" style="1117" customWidth="1"/>
    <col min="1019" max="1029" width="13" style="1117" customWidth="1"/>
    <col min="1030" max="1030" width="13.875" style="1117" customWidth="1"/>
    <col min="1031" max="1270" width="9" style="1117"/>
    <col min="1271" max="1271" width="5.375" style="1117" customWidth="1"/>
    <col min="1272" max="1272" width="37.5" style="1117" customWidth="1"/>
    <col min="1273" max="1273" width="5" style="1117" customWidth="1"/>
    <col min="1274" max="1274" width="15" style="1117" customWidth="1"/>
    <col min="1275" max="1285" width="13" style="1117" customWidth="1"/>
    <col min="1286" max="1286" width="13.875" style="1117" customWidth="1"/>
    <col min="1287" max="1526" width="9" style="1117"/>
    <col min="1527" max="1527" width="5.375" style="1117" customWidth="1"/>
    <col min="1528" max="1528" width="37.5" style="1117" customWidth="1"/>
    <col min="1529" max="1529" width="5" style="1117" customWidth="1"/>
    <col min="1530" max="1530" width="15" style="1117" customWidth="1"/>
    <col min="1531" max="1541" width="13" style="1117" customWidth="1"/>
    <col min="1542" max="1542" width="13.875" style="1117" customWidth="1"/>
    <col min="1543" max="1782" width="9" style="1117"/>
    <col min="1783" max="1783" width="5.375" style="1117" customWidth="1"/>
    <col min="1784" max="1784" width="37.5" style="1117" customWidth="1"/>
    <col min="1785" max="1785" width="5" style="1117" customWidth="1"/>
    <col min="1786" max="1786" width="15" style="1117" customWidth="1"/>
    <col min="1787" max="1797" width="13" style="1117" customWidth="1"/>
    <col min="1798" max="1798" width="13.875" style="1117" customWidth="1"/>
    <col min="1799" max="2038" width="9" style="1117"/>
    <col min="2039" max="2039" width="5.375" style="1117" customWidth="1"/>
    <col min="2040" max="2040" width="37.5" style="1117" customWidth="1"/>
    <col min="2041" max="2041" width="5" style="1117" customWidth="1"/>
    <col min="2042" max="2042" width="15" style="1117" customWidth="1"/>
    <col min="2043" max="2053" width="13" style="1117" customWidth="1"/>
    <col min="2054" max="2054" width="13.875" style="1117" customWidth="1"/>
    <col min="2055" max="2294" width="9" style="1117"/>
    <col min="2295" max="2295" width="5.375" style="1117" customWidth="1"/>
    <col min="2296" max="2296" width="37.5" style="1117" customWidth="1"/>
    <col min="2297" max="2297" width="5" style="1117" customWidth="1"/>
    <col min="2298" max="2298" width="15" style="1117" customWidth="1"/>
    <col min="2299" max="2309" width="13" style="1117" customWidth="1"/>
    <col min="2310" max="2310" width="13.875" style="1117" customWidth="1"/>
    <col min="2311" max="2550" width="9" style="1117"/>
    <col min="2551" max="2551" width="5.375" style="1117" customWidth="1"/>
    <col min="2552" max="2552" width="37.5" style="1117" customWidth="1"/>
    <col min="2553" max="2553" width="5" style="1117" customWidth="1"/>
    <col min="2554" max="2554" width="15" style="1117" customWidth="1"/>
    <col min="2555" max="2565" width="13" style="1117" customWidth="1"/>
    <col min="2566" max="2566" width="13.875" style="1117" customWidth="1"/>
    <col min="2567" max="2806" width="9" style="1117"/>
    <col min="2807" max="2807" width="5.375" style="1117" customWidth="1"/>
    <col min="2808" max="2808" width="37.5" style="1117" customWidth="1"/>
    <col min="2809" max="2809" width="5" style="1117" customWidth="1"/>
    <col min="2810" max="2810" width="15" style="1117" customWidth="1"/>
    <col min="2811" max="2821" width="13" style="1117" customWidth="1"/>
    <col min="2822" max="2822" width="13.875" style="1117" customWidth="1"/>
    <col min="2823" max="3062" width="9" style="1117"/>
    <col min="3063" max="3063" width="5.375" style="1117" customWidth="1"/>
    <col min="3064" max="3064" width="37.5" style="1117" customWidth="1"/>
    <col min="3065" max="3065" width="5" style="1117" customWidth="1"/>
    <col min="3066" max="3066" width="15" style="1117" customWidth="1"/>
    <col min="3067" max="3077" width="13" style="1117" customWidth="1"/>
    <col min="3078" max="3078" width="13.875" style="1117" customWidth="1"/>
    <col min="3079" max="3318" width="9" style="1117"/>
    <col min="3319" max="3319" width="5.375" style="1117" customWidth="1"/>
    <col min="3320" max="3320" width="37.5" style="1117" customWidth="1"/>
    <col min="3321" max="3321" width="5" style="1117" customWidth="1"/>
    <col min="3322" max="3322" width="15" style="1117" customWidth="1"/>
    <col min="3323" max="3333" width="13" style="1117" customWidth="1"/>
    <col min="3334" max="3334" width="13.875" style="1117" customWidth="1"/>
    <col min="3335" max="3574" width="9" style="1117"/>
    <col min="3575" max="3575" width="5.375" style="1117" customWidth="1"/>
    <col min="3576" max="3576" width="37.5" style="1117" customWidth="1"/>
    <col min="3577" max="3577" width="5" style="1117" customWidth="1"/>
    <col min="3578" max="3578" width="15" style="1117" customWidth="1"/>
    <col min="3579" max="3589" width="13" style="1117" customWidth="1"/>
    <col min="3590" max="3590" width="13.875" style="1117" customWidth="1"/>
    <col min="3591" max="3830" width="9" style="1117"/>
    <col min="3831" max="3831" width="5.375" style="1117" customWidth="1"/>
    <col min="3832" max="3832" width="37.5" style="1117" customWidth="1"/>
    <col min="3833" max="3833" width="5" style="1117" customWidth="1"/>
    <col min="3834" max="3834" width="15" style="1117" customWidth="1"/>
    <col min="3835" max="3845" width="13" style="1117" customWidth="1"/>
    <col min="3846" max="3846" width="13.875" style="1117" customWidth="1"/>
    <col min="3847" max="4086" width="9" style="1117"/>
    <col min="4087" max="4087" width="5.375" style="1117" customWidth="1"/>
    <col min="4088" max="4088" width="37.5" style="1117" customWidth="1"/>
    <col min="4089" max="4089" width="5" style="1117" customWidth="1"/>
    <col min="4090" max="4090" width="15" style="1117" customWidth="1"/>
    <col min="4091" max="4101" width="13" style="1117" customWidth="1"/>
    <col min="4102" max="4102" width="13.875" style="1117" customWidth="1"/>
    <col min="4103" max="4342" width="9" style="1117"/>
    <col min="4343" max="4343" width="5.375" style="1117" customWidth="1"/>
    <col min="4344" max="4344" width="37.5" style="1117" customWidth="1"/>
    <col min="4345" max="4345" width="5" style="1117" customWidth="1"/>
    <col min="4346" max="4346" width="15" style="1117" customWidth="1"/>
    <col min="4347" max="4357" width="13" style="1117" customWidth="1"/>
    <col min="4358" max="4358" width="13.875" style="1117" customWidth="1"/>
    <col min="4359" max="4598" width="9" style="1117"/>
    <col min="4599" max="4599" width="5.375" style="1117" customWidth="1"/>
    <col min="4600" max="4600" width="37.5" style="1117" customWidth="1"/>
    <col min="4601" max="4601" width="5" style="1117" customWidth="1"/>
    <col min="4602" max="4602" width="15" style="1117" customWidth="1"/>
    <col min="4603" max="4613" width="13" style="1117" customWidth="1"/>
    <col min="4614" max="4614" width="13.875" style="1117" customWidth="1"/>
    <col min="4615" max="4854" width="9" style="1117"/>
    <col min="4855" max="4855" width="5.375" style="1117" customWidth="1"/>
    <col min="4856" max="4856" width="37.5" style="1117" customWidth="1"/>
    <col min="4857" max="4857" width="5" style="1117" customWidth="1"/>
    <col min="4858" max="4858" width="15" style="1117" customWidth="1"/>
    <col min="4859" max="4869" width="13" style="1117" customWidth="1"/>
    <col min="4870" max="4870" width="13.875" style="1117" customWidth="1"/>
    <col min="4871" max="5110" width="9" style="1117"/>
    <col min="5111" max="5111" width="5.375" style="1117" customWidth="1"/>
    <col min="5112" max="5112" width="37.5" style="1117" customWidth="1"/>
    <col min="5113" max="5113" width="5" style="1117" customWidth="1"/>
    <col min="5114" max="5114" width="15" style="1117" customWidth="1"/>
    <col min="5115" max="5125" width="13" style="1117" customWidth="1"/>
    <col min="5126" max="5126" width="13.875" style="1117" customWidth="1"/>
    <col min="5127" max="5366" width="9" style="1117"/>
    <col min="5367" max="5367" width="5.375" style="1117" customWidth="1"/>
    <col min="5368" max="5368" width="37.5" style="1117" customWidth="1"/>
    <col min="5369" max="5369" width="5" style="1117" customWidth="1"/>
    <col min="5370" max="5370" width="15" style="1117" customWidth="1"/>
    <col min="5371" max="5381" width="13" style="1117" customWidth="1"/>
    <col min="5382" max="5382" width="13.875" style="1117" customWidth="1"/>
    <col min="5383" max="5622" width="9" style="1117"/>
    <col min="5623" max="5623" width="5.375" style="1117" customWidth="1"/>
    <col min="5624" max="5624" width="37.5" style="1117" customWidth="1"/>
    <col min="5625" max="5625" width="5" style="1117" customWidth="1"/>
    <col min="5626" max="5626" width="15" style="1117" customWidth="1"/>
    <col min="5627" max="5637" width="13" style="1117" customWidth="1"/>
    <col min="5638" max="5638" width="13.875" style="1117" customWidth="1"/>
    <col min="5639" max="5878" width="9" style="1117"/>
    <col min="5879" max="5879" width="5.375" style="1117" customWidth="1"/>
    <col min="5880" max="5880" width="37.5" style="1117" customWidth="1"/>
    <col min="5881" max="5881" width="5" style="1117" customWidth="1"/>
    <col min="5882" max="5882" width="15" style="1117" customWidth="1"/>
    <col min="5883" max="5893" width="13" style="1117" customWidth="1"/>
    <col min="5894" max="5894" width="13.875" style="1117" customWidth="1"/>
    <col min="5895" max="6134" width="9" style="1117"/>
    <col min="6135" max="6135" width="5.375" style="1117" customWidth="1"/>
    <col min="6136" max="6136" width="37.5" style="1117" customWidth="1"/>
    <col min="6137" max="6137" width="5" style="1117" customWidth="1"/>
    <col min="6138" max="6138" width="15" style="1117" customWidth="1"/>
    <col min="6139" max="6149" width="13" style="1117" customWidth="1"/>
    <col min="6150" max="6150" width="13.875" style="1117" customWidth="1"/>
    <col min="6151" max="6390" width="9" style="1117"/>
    <col min="6391" max="6391" width="5.375" style="1117" customWidth="1"/>
    <col min="6392" max="6392" width="37.5" style="1117" customWidth="1"/>
    <col min="6393" max="6393" width="5" style="1117" customWidth="1"/>
    <col min="6394" max="6394" width="15" style="1117" customWidth="1"/>
    <col min="6395" max="6405" width="13" style="1117" customWidth="1"/>
    <col min="6406" max="6406" width="13.875" style="1117" customWidth="1"/>
    <col min="6407" max="6646" width="9" style="1117"/>
    <col min="6647" max="6647" width="5.375" style="1117" customWidth="1"/>
    <col min="6648" max="6648" width="37.5" style="1117" customWidth="1"/>
    <col min="6649" max="6649" width="5" style="1117" customWidth="1"/>
    <col min="6650" max="6650" width="15" style="1117" customWidth="1"/>
    <col min="6651" max="6661" width="13" style="1117" customWidth="1"/>
    <col min="6662" max="6662" width="13.875" style="1117" customWidth="1"/>
    <col min="6663" max="6902" width="9" style="1117"/>
    <col min="6903" max="6903" width="5.375" style="1117" customWidth="1"/>
    <col min="6904" max="6904" width="37.5" style="1117" customWidth="1"/>
    <col min="6905" max="6905" width="5" style="1117" customWidth="1"/>
    <col min="6906" max="6906" width="15" style="1117" customWidth="1"/>
    <col min="6907" max="6917" width="13" style="1117" customWidth="1"/>
    <col min="6918" max="6918" width="13.875" style="1117" customWidth="1"/>
    <col min="6919" max="7158" width="9" style="1117"/>
    <col min="7159" max="7159" width="5.375" style="1117" customWidth="1"/>
    <col min="7160" max="7160" width="37.5" style="1117" customWidth="1"/>
    <col min="7161" max="7161" width="5" style="1117" customWidth="1"/>
    <col min="7162" max="7162" width="15" style="1117" customWidth="1"/>
    <col min="7163" max="7173" width="13" style="1117" customWidth="1"/>
    <col min="7174" max="7174" width="13.875" style="1117" customWidth="1"/>
    <col min="7175" max="7414" width="9" style="1117"/>
    <col min="7415" max="7415" width="5.375" style="1117" customWidth="1"/>
    <col min="7416" max="7416" width="37.5" style="1117" customWidth="1"/>
    <col min="7417" max="7417" width="5" style="1117" customWidth="1"/>
    <col min="7418" max="7418" width="15" style="1117" customWidth="1"/>
    <col min="7419" max="7429" width="13" style="1117" customWidth="1"/>
    <col min="7430" max="7430" width="13.875" style="1117" customWidth="1"/>
    <col min="7431" max="7670" width="9" style="1117"/>
    <col min="7671" max="7671" width="5.375" style="1117" customWidth="1"/>
    <col min="7672" max="7672" width="37.5" style="1117" customWidth="1"/>
    <col min="7673" max="7673" width="5" style="1117" customWidth="1"/>
    <col min="7674" max="7674" width="15" style="1117" customWidth="1"/>
    <col min="7675" max="7685" width="13" style="1117" customWidth="1"/>
    <col min="7686" max="7686" width="13.875" style="1117" customWidth="1"/>
    <col min="7687" max="7926" width="9" style="1117"/>
    <col min="7927" max="7927" width="5.375" style="1117" customWidth="1"/>
    <col min="7928" max="7928" width="37.5" style="1117" customWidth="1"/>
    <col min="7929" max="7929" width="5" style="1117" customWidth="1"/>
    <col min="7930" max="7930" width="15" style="1117" customWidth="1"/>
    <col min="7931" max="7941" width="13" style="1117" customWidth="1"/>
    <col min="7942" max="7942" width="13.875" style="1117" customWidth="1"/>
    <col min="7943" max="8182" width="9" style="1117"/>
    <col min="8183" max="8183" width="5.375" style="1117" customWidth="1"/>
    <col min="8184" max="8184" width="37.5" style="1117" customWidth="1"/>
    <col min="8185" max="8185" width="5" style="1117" customWidth="1"/>
    <col min="8186" max="8186" width="15" style="1117" customWidth="1"/>
    <col min="8187" max="8197" width="13" style="1117" customWidth="1"/>
    <col min="8198" max="8198" width="13.875" style="1117" customWidth="1"/>
    <col min="8199" max="8438" width="9" style="1117"/>
    <col min="8439" max="8439" width="5.375" style="1117" customWidth="1"/>
    <col min="8440" max="8440" width="37.5" style="1117" customWidth="1"/>
    <col min="8441" max="8441" width="5" style="1117" customWidth="1"/>
    <col min="8442" max="8442" width="15" style="1117" customWidth="1"/>
    <col min="8443" max="8453" width="13" style="1117" customWidth="1"/>
    <col min="8454" max="8454" width="13.875" style="1117" customWidth="1"/>
    <col min="8455" max="8694" width="9" style="1117"/>
    <col min="8695" max="8695" width="5.375" style="1117" customWidth="1"/>
    <col min="8696" max="8696" width="37.5" style="1117" customWidth="1"/>
    <col min="8697" max="8697" width="5" style="1117" customWidth="1"/>
    <col min="8698" max="8698" width="15" style="1117" customWidth="1"/>
    <col min="8699" max="8709" width="13" style="1117" customWidth="1"/>
    <col min="8710" max="8710" width="13.875" style="1117" customWidth="1"/>
    <col min="8711" max="8950" width="9" style="1117"/>
    <col min="8951" max="8951" width="5.375" style="1117" customWidth="1"/>
    <col min="8952" max="8952" width="37.5" style="1117" customWidth="1"/>
    <col min="8953" max="8953" width="5" style="1117" customWidth="1"/>
    <col min="8954" max="8954" width="15" style="1117" customWidth="1"/>
    <col min="8955" max="8965" width="13" style="1117" customWidth="1"/>
    <col min="8966" max="8966" width="13.875" style="1117" customWidth="1"/>
    <col min="8967" max="9206" width="9" style="1117"/>
    <col min="9207" max="9207" width="5.375" style="1117" customWidth="1"/>
    <col min="9208" max="9208" width="37.5" style="1117" customWidth="1"/>
    <col min="9209" max="9209" width="5" style="1117" customWidth="1"/>
    <col min="9210" max="9210" width="15" style="1117" customWidth="1"/>
    <col min="9211" max="9221" width="13" style="1117" customWidth="1"/>
    <col min="9222" max="9222" width="13.875" style="1117" customWidth="1"/>
    <col min="9223" max="9462" width="9" style="1117"/>
    <col min="9463" max="9463" width="5.375" style="1117" customWidth="1"/>
    <col min="9464" max="9464" width="37.5" style="1117" customWidth="1"/>
    <col min="9465" max="9465" width="5" style="1117" customWidth="1"/>
    <col min="9466" max="9466" width="15" style="1117" customWidth="1"/>
    <col min="9467" max="9477" width="13" style="1117" customWidth="1"/>
    <col min="9478" max="9478" width="13.875" style="1117" customWidth="1"/>
    <col min="9479" max="9718" width="9" style="1117"/>
    <col min="9719" max="9719" width="5.375" style="1117" customWidth="1"/>
    <col min="9720" max="9720" width="37.5" style="1117" customWidth="1"/>
    <col min="9721" max="9721" width="5" style="1117" customWidth="1"/>
    <col min="9722" max="9722" width="15" style="1117" customWidth="1"/>
    <col min="9723" max="9733" width="13" style="1117" customWidth="1"/>
    <col min="9734" max="9734" width="13.875" style="1117" customWidth="1"/>
    <col min="9735" max="9974" width="9" style="1117"/>
    <col min="9975" max="9975" width="5.375" style="1117" customWidth="1"/>
    <col min="9976" max="9976" width="37.5" style="1117" customWidth="1"/>
    <col min="9977" max="9977" width="5" style="1117" customWidth="1"/>
    <col min="9978" max="9978" width="15" style="1117" customWidth="1"/>
    <col min="9979" max="9989" width="13" style="1117" customWidth="1"/>
    <col min="9990" max="9990" width="13.875" style="1117" customWidth="1"/>
    <col min="9991" max="10230" width="9" style="1117"/>
    <col min="10231" max="10231" width="5.375" style="1117" customWidth="1"/>
    <col min="10232" max="10232" width="37.5" style="1117" customWidth="1"/>
    <col min="10233" max="10233" width="5" style="1117" customWidth="1"/>
    <col min="10234" max="10234" width="15" style="1117" customWidth="1"/>
    <col min="10235" max="10245" width="13" style="1117" customWidth="1"/>
    <col min="10246" max="10246" width="13.875" style="1117" customWidth="1"/>
    <col min="10247" max="10486" width="9" style="1117"/>
    <col min="10487" max="10487" width="5.375" style="1117" customWidth="1"/>
    <col min="10488" max="10488" width="37.5" style="1117" customWidth="1"/>
    <col min="10489" max="10489" width="5" style="1117" customWidth="1"/>
    <col min="10490" max="10490" width="15" style="1117" customWidth="1"/>
    <col min="10491" max="10501" width="13" style="1117" customWidth="1"/>
    <col min="10502" max="10502" width="13.875" style="1117" customWidth="1"/>
    <col min="10503" max="10742" width="9" style="1117"/>
    <col min="10743" max="10743" width="5.375" style="1117" customWidth="1"/>
    <col min="10744" max="10744" width="37.5" style="1117" customWidth="1"/>
    <col min="10745" max="10745" width="5" style="1117" customWidth="1"/>
    <col min="10746" max="10746" width="15" style="1117" customWidth="1"/>
    <col min="10747" max="10757" width="13" style="1117" customWidth="1"/>
    <col min="10758" max="10758" width="13.875" style="1117" customWidth="1"/>
    <col min="10759" max="10998" width="9" style="1117"/>
    <col min="10999" max="10999" width="5.375" style="1117" customWidth="1"/>
    <col min="11000" max="11000" width="37.5" style="1117" customWidth="1"/>
    <col min="11001" max="11001" width="5" style="1117" customWidth="1"/>
    <col min="11002" max="11002" width="15" style="1117" customWidth="1"/>
    <col min="11003" max="11013" width="13" style="1117" customWidth="1"/>
    <col min="11014" max="11014" width="13.875" style="1117" customWidth="1"/>
    <col min="11015" max="11254" width="9" style="1117"/>
    <col min="11255" max="11255" width="5.375" style="1117" customWidth="1"/>
    <col min="11256" max="11256" width="37.5" style="1117" customWidth="1"/>
    <col min="11257" max="11257" width="5" style="1117" customWidth="1"/>
    <col min="11258" max="11258" width="15" style="1117" customWidth="1"/>
    <col min="11259" max="11269" width="13" style="1117" customWidth="1"/>
    <col min="11270" max="11270" width="13.875" style="1117" customWidth="1"/>
    <col min="11271" max="11510" width="9" style="1117"/>
    <col min="11511" max="11511" width="5.375" style="1117" customWidth="1"/>
    <col min="11512" max="11512" width="37.5" style="1117" customWidth="1"/>
    <col min="11513" max="11513" width="5" style="1117" customWidth="1"/>
    <col min="11514" max="11514" width="15" style="1117" customWidth="1"/>
    <col min="11515" max="11525" width="13" style="1117" customWidth="1"/>
    <col min="11526" max="11526" width="13.875" style="1117" customWidth="1"/>
    <col min="11527" max="11766" width="9" style="1117"/>
    <col min="11767" max="11767" width="5.375" style="1117" customWidth="1"/>
    <col min="11768" max="11768" width="37.5" style="1117" customWidth="1"/>
    <col min="11769" max="11769" width="5" style="1117" customWidth="1"/>
    <col min="11770" max="11770" width="15" style="1117" customWidth="1"/>
    <col min="11771" max="11781" width="13" style="1117" customWidth="1"/>
    <col min="11782" max="11782" width="13.875" style="1117" customWidth="1"/>
    <col min="11783" max="12022" width="9" style="1117"/>
    <col min="12023" max="12023" width="5.375" style="1117" customWidth="1"/>
    <col min="12024" max="12024" width="37.5" style="1117" customWidth="1"/>
    <col min="12025" max="12025" width="5" style="1117" customWidth="1"/>
    <col min="12026" max="12026" width="15" style="1117" customWidth="1"/>
    <col min="12027" max="12037" width="13" style="1117" customWidth="1"/>
    <col min="12038" max="12038" width="13.875" style="1117" customWidth="1"/>
    <col min="12039" max="12278" width="9" style="1117"/>
    <col min="12279" max="12279" width="5.375" style="1117" customWidth="1"/>
    <col min="12280" max="12280" width="37.5" style="1117" customWidth="1"/>
    <col min="12281" max="12281" width="5" style="1117" customWidth="1"/>
    <col min="12282" max="12282" width="15" style="1117" customWidth="1"/>
    <col min="12283" max="12293" width="13" style="1117" customWidth="1"/>
    <col min="12294" max="12294" width="13.875" style="1117" customWidth="1"/>
    <col min="12295" max="12534" width="9" style="1117"/>
    <col min="12535" max="12535" width="5.375" style="1117" customWidth="1"/>
    <col min="12536" max="12536" width="37.5" style="1117" customWidth="1"/>
    <col min="12537" max="12537" width="5" style="1117" customWidth="1"/>
    <col min="12538" max="12538" width="15" style="1117" customWidth="1"/>
    <col min="12539" max="12549" width="13" style="1117" customWidth="1"/>
    <col min="12550" max="12550" width="13.875" style="1117" customWidth="1"/>
    <col min="12551" max="12790" width="9" style="1117"/>
    <col min="12791" max="12791" width="5.375" style="1117" customWidth="1"/>
    <col min="12792" max="12792" width="37.5" style="1117" customWidth="1"/>
    <col min="12793" max="12793" width="5" style="1117" customWidth="1"/>
    <col min="12794" max="12794" width="15" style="1117" customWidth="1"/>
    <col min="12795" max="12805" width="13" style="1117" customWidth="1"/>
    <col min="12806" max="12806" width="13.875" style="1117" customWidth="1"/>
    <col min="12807" max="13046" width="9" style="1117"/>
    <col min="13047" max="13047" width="5.375" style="1117" customWidth="1"/>
    <col min="13048" max="13048" width="37.5" style="1117" customWidth="1"/>
    <col min="13049" max="13049" width="5" style="1117" customWidth="1"/>
    <col min="13050" max="13050" width="15" style="1117" customWidth="1"/>
    <col min="13051" max="13061" width="13" style="1117" customWidth="1"/>
    <col min="13062" max="13062" width="13.875" style="1117" customWidth="1"/>
    <col min="13063" max="13302" width="9" style="1117"/>
    <col min="13303" max="13303" width="5.375" style="1117" customWidth="1"/>
    <col min="13304" max="13304" width="37.5" style="1117" customWidth="1"/>
    <col min="13305" max="13305" width="5" style="1117" customWidth="1"/>
    <col min="13306" max="13306" width="15" style="1117" customWidth="1"/>
    <col min="13307" max="13317" width="13" style="1117" customWidth="1"/>
    <col min="13318" max="13318" width="13.875" style="1117" customWidth="1"/>
    <col min="13319" max="13558" width="9" style="1117"/>
    <col min="13559" max="13559" width="5.375" style="1117" customWidth="1"/>
    <col min="13560" max="13560" width="37.5" style="1117" customWidth="1"/>
    <col min="13561" max="13561" width="5" style="1117" customWidth="1"/>
    <col min="13562" max="13562" width="15" style="1117" customWidth="1"/>
    <col min="13563" max="13573" width="13" style="1117" customWidth="1"/>
    <col min="13574" max="13574" width="13.875" style="1117" customWidth="1"/>
    <col min="13575" max="13814" width="9" style="1117"/>
    <col min="13815" max="13815" width="5.375" style="1117" customWidth="1"/>
    <col min="13816" max="13816" width="37.5" style="1117" customWidth="1"/>
    <col min="13817" max="13817" width="5" style="1117" customWidth="1"/>
    <col min="13818" max="13818" width="15" style="1117" customWidth="1"/>
    <col min="13819" max="13829" width="13" style="1117" customWidth="1"/>
    <col min="13830" max="13830" width="13.875" style="1117" customWidth="1"/>
    <col min="13831" max="14070" width="9" style="1117"/>
    <col min="14071" max="14071" width="5.375" style="1117" customWidth="1"/>
    <col min="14072" max="14072" width="37.5" style="1117" customWidth="1"/>
    <col min="14073" max="14073" width="5" style="1117" customWidth="1"/>
    <col min="14074" max="14074" width="15" style="1117" customWidth="1"/>
    <col min="14075" max="14085" width="13" style="1117" customWidth="1"/>
    <col min="14086" max="14086" width="13.875" style="1117" customWidth="1"/>
    <col min="14087" max="14326" width="9" style="1117"/>
    <col min="14327" max="14327" width="5.375" style="1117" customWidth="1"/>
    <col min="14328" max="14328" width="37.5" style="1117" customWidth="1"/>
    <col min="14329" max="14329" width="5" style="1117" customWidth="1"/>
    <col min="14330" max="14330" width="15" style="1117" customWidth="1"/>
    <col min="14331" max="14341" width="13" style="1117" customWidth="1"/>
    <col min="14342" max="14342" width="13.875" style="1117" customWidth="1"/>
    <col min="14343" max="14582" width="9" style="1117"/>
    <col min="14583" max="14583" width="5.375" style="1117" customWidth="1"/>
    <col min="14584" max="14584" width="37.5" style="1117" customWidth="1"/>
    <col min="14585" max="14585" width="5" style="1117" customWidth="1"/>
    <col min="14586" max="14586" width="15" style="1117" customWidth="1"/>
    <col min="14587" max="14597" width="13" style="1117" customWidth="1"/>
    <col min="14598" max="14598" width="13.875" style="1117" customWidth="1"/>
    <col min="14599" max="14838" width="9" style="1117"/>
    <col min="14839" max="14839" width="5.375" style="1117" customWidth="1"/>
    <col min="14840" max="14840" width="37.5" style="1117" customWidth="1"/>
    <col min="14841" max="14841" width="5" style="1117" customWidth="1"/>
    <col min="14842" max="14842" width="15" style="1117" customWidth="1"/>
    <col min="14843" max="14853" width="13" style="1117" customWidth="1"/>
    <col min="14854" max="14854" width="13.875" style="1117" customWidth="1"/>
    <col min="14855" max="15094" width="9" style="1117"/>
    <col min="15095" max="15095" width="5.375" style="1117" customWidth="1"/>
    <col min="15096" max="15096" width="37.5" style="1117" customWidth="1"/>
    <col min="15097" max="15097" width="5" style="1117" customWidth="1"/>
    <col min="15098" max="15098" width="15" style="1117" customWidth="1"/>
    <col min="15099" max="15109" width="13" style="1117" customWidth="1"/>
    <col min="15110" max="15110" width="13.875" style="1117" customWidth="1"/>
    <col min="15111" max="15350" width="9" style="1117"/>
    <col min="15351" max="15351" width="5.375" style="1117" customWidth="1"/>
    <col min="15352" max="15352" width="37.5" style="1117" customWidth="1"/>
    <col min="15353" max="15353" width="5" style="1117" customWidth="1"/>
    <col min="15354" max="15354" width="15" style="1117" customWidth="1"/>
    <col min="15355" max="15365" width="13" style="1117" customWidth="1"/>
    <col min="15366" max="15366" width="13.875" style="1117" customWidth="1"/>
    <col min="15367" max="15606" width="9" style="1117"/>
    <col min="15607" max="15607" width="5.375" style="1117" customWidth="1"/>
    <col min="15608" max="15608" width="37.5" style="1117" customWidth="1"/>
    <col min="15609" max="15609" width="5" style="1117" customWidth="1"/>
    <col min="15610" max="15610" width="15" style="1117" customWidth="1"/>
    <col min="15611" max="15621" width="13" style="1117" customWidth="1"/>
    <col min="15622" max="15622" width="13.875" style="1117" customWidth="1"/>
    <col min="15623" max="15862" width="9" style="1117"/>
    <col min="15863" max="15863" width="5.375" style="1117" customWidth="1"/>
    <col min="15864" max="15864" width="37.5" style="1117" customWidth="1"/>
    <col min="15865" max="15865" width="5" style="1117" customWidth="1"/>
    <col min="15866" max="15866" width="15" style="1117" customWidth="1"/>
    <col min="15867" max="15877" width="13" style="1117" customWidth="1"/>
    <col min="15878" max="15878" width="13.875" style="1117" customWidth="1"/>
    <col min="15879" max="16118" width="9" style="1117"/>
    <col min="16119" max="16119" width="5.375" style="1117" customWidth="1"/>
    <col min="16120" max="16120" width="37.5" style="1117" customWidth="1"/>
    <col min="16121" max="16121" width="5" style="1117" customWidth="1"/>
    <col min="16122" max="16122" width="15" style="1117" customWidth="1"/>
    <col min="16123" max="16133" width="13" style="1117" customWidth="1"/>
    <col min="16134" max="16134" width="13.875" style="1117" customWidth="1"/>
    <col min="16135" max="16384" width="9" style="1117"/>
  </cols>
  <sheetData>
    <row r="1" spans="1:10" s="1116" customFormat="1" ht="15" customHeight="1">
      <c r="A1" s="1717" t="s">
        <v>1360</v>
      </c>
      <c r="B1" s="1717"/>
      <c r="C1" s="1717"/>
      <c r="D1" s="1722" t="s">
        <v>137</v>
      </c>
      <c r="E1" s="1722"/>
      <c r="F1" s="1722"/>
      <c r="G1" s="1722"/>
      <c r="H1" s="1722"/>
      <c r="I1" s="1722"/>
      <c r="J1" s="1722"/>
    </row>
    <row r="2" spans="1:10" s="1116" customFormat="1" ht="134.25" customHeight="1">
      <c r="A2" s="1717"/>
      <c r="B2" s="1717"/>
      <c r="C2" s="1717"/>
      <c r="D2" s="1714" t="s">
        <v>2651</v>
      </c>
      <c r="E2" s="1715"/>
      <c r="F2" s="1715"/>
      <c r="G2" s="1715"/>
      <c r="H2" s="1715"/>
      <c r="I2" s="1715"/>
      <c r="J2" s="1716"/>
    </row>
    <row r="3" spans="1:10" ht="74.25" customHeight="1">
      <c r="A3" s="1719"/>
      <c r="B3" s="1719"/>
      <c r="C3" s="1719"/>
      <c r="D3" s="1723" t="s">
        <v>2426</v>
      </c>
      <c r="E3" s="1724"/>
      <c r="F3" s="1724"/>
      <c r="G3" s="1724"/>
      <c r="H3" s="1724"/>
      <c r="I3" s="1724"/>
      <c r="J3" s="1725"/>
    </row>
    <row r="4" spans="1:10">
      <c r="A4" s="1718" t="s">
        <v>118</v>
      </c>
      <c r="B4" s="1112" t="s">
        <v>819</v>
      </c>
      <c r="C4" s="1718" t="s">
        <v>390</v>
      </c>
      <c r="D4" s="1720" t="s">
        <v>1341</v>
      </c>
      <c r="E4" s="1721" t="s">
        <v>142</v>
      </c>
      <c r="F4" s="1721"/>
      <c r="G4" s="1721"/>
      <c r="H4" s="1721"/>
      <c r="I4" s="1721"/>
      <c r="J4" s="828"/>
    </row>
    <row r="5" spans="1:10" ht="15" customHeight="1">
      <c r="A5" s="1718"/>
      <c r="B5" s="1720" t="s">
        <v>820</v>
      </c>
      <c r="C5" s="1718"/>
      <c r="D5" s="1720"/>
      <c r="E5" s="1718" t="s">
        <v>146</v>
      </c>
      <c r="F5" s="1726" t="s">
        <v>1338</v>
      </c>
      <c r="G5" s="1726" t="s">
        <v>1339</v>
      </c>
      <c r="H5" s="1728" t="s">
        <v>1340</v>
      </c>
      <c r="I5" s="1718" t="s">
        <v>396</v>
      </c>
      <c r="J5" s="828"/>
    </row>
    <row r="6" spans="1:10" ht="68.25" customHeight="1">
      <c r="A6" s="1718"/>
      <c r="B6" s="1720"/>
      <c r="C6" s="1718"/>
      <c r="D6" s="1720"/>
      <c r="E6" s="1718"/>
      <c r="F6" s="1727"/>
      <c r="G6" s="1727"/>
      <c r="H6" s="1727"/>
      <c r="I6" s="1718"/>
      <c r="J6" s="1583" t="s">
        <v>1289</v>
      </c>
    </row>
    <row r="7" spans="1:10" ht="29.25" customHeight="1">
      <c r="A7" s="830">
        <v>1</v>
      </c>
      <c r="B7" s="1063">
        <v>2</v>
      </c>
      <c r="C7" s="830">
        <v>3</v>
      </c>
      <c r="D7" s="1063">
        <v>4</v>
      </c>
      <c r="E7" s="830">
        <v>5</v>
      </c>
      <c r="F7" s="830">
        <v>6</v>
      </c>
      <c r="G7" s="830">
        <v>7</v>
      </c>
      <c r="H7" s="830">
        <v>8</v>
      </c>
      <c r="I7" s="830" t="s">
        <v>155</v>
      </c>
      <c r="J7" s="943" t="s">
        <v>822</v>
      </c>
    </row>
    <row r="8" spans="1:10" ht="29.25" customHeight="1">
      <c r="A8" s="830"/>
      <c r="B8" s="1063" t="s">
        <v>1386</v>
      </c>
      <c r="C8" s="830"/>
      <c r="D8" s="1063"/>
      <c r="E8" s="830"/>
      <c r="F8" s="830"/>
      <c r="G8" s="830"/>
      <c r="H8" s="830"/>
      <c r="I8" s="830"/>
      <c r="J8" s="943"/>
    </row>
    <row r="9" spans="1:10" ht="42.75">
      <c r="A9" s="819">
        <v>1</v>
      </c>
      <c r="B9" s="1062" t="s">
        <v>1714</v>
      </c>
      <c r="C9" s="1059" t="s">
        <v>206</v>
      </c>
      <c r="D9" s="945">
        <f>9*3</f>
        <v>27</v>
      </c>
      <c r="E9" s="942">
        <v>382298.97</v>
      </c>
      <c r="F9" s="824">
        <f t="shared" ref="F9:F119" si="0">E9*0.09</f>
        <v>34406.907299999999</v>
      </c>
      <c r="G9" s="824">
        <f t="shared" ref="G9:G119" si="1">E9*0.09</f>
        <v>34406.907299999999</v>
      </c>
      <c r="H9" s="824">
        <f t="shared" ref="H9:H119" si="2">E9+F9+G9</f>
        <v>451112.78460000001</v>
      </c>
      <c r="I9" s="825">
        <f t="shared" ref="I9:I19" si="3">H9*D9</f>
        <v>12180045.1842</v>
      </c>
      <c r="J9" s="1038" t="s">
        <v>1266</v>
      </c>
    </row>
    <row r="10" spans="1:10" ht="28.5">
      <c r="A10" s="1118">
        <v>2</v>
      </c>
      <c r="B10" s="1062" t="s">
        <v>1715</v>
      </c>
      <c r="C10" s="1059" t="s">
        <v>206</v>
      </c>
      <c r="D10" s="950">
        <f>6*3</f>
        <v>18</v>
      </c>
      <c r="E10" s="942">
        <v>379430</v>
      </c>
      <c r="F10" s="824">
        <f t="shared" si="0"/>
        <v>34148.699999999997</v>
      </c>
      <c r="G10" s="824">
        <f>E10*0.09</f>
        <v>34148.699999999997</v>
      </c>
      <c r="H10" s="824">
        <f t="shared" si="2"/>
        <v>447727.4</v>
      </c>
      <c r="I10" s="825">
        <f t="shared" si="3"/>
        <v>8059093.2000000002</v>
      </c>
      <c r="J10" s="1038" t="s">
        <v>1361</v>
      </c>
    </row>
    <row r="11" spans="1:10" s="13" customFormat="1" ht="15.75">
      <c r="A11" s="819">
        <v>3</v>
      </c>
      <c r="B11" s="955" t="s">
        <v>1716</v>
      </c>
      <c r="C11" s="1059"/>
      <c r="D11" s="950"/>
      <c r="E11" s="944"/>
      <c r="F11" s="824">
        <f t="shared" si="0"/>
        <v>0</v>
      </c>
      <c r="G11" s="824">
        <f t="shared" si="1"/>
        <v>0</v>
      </c>
      <c r="H11" s="824">
        <f t="shared" si="2"/>
        <v>0</v>
      </c>
      <c r="I11" s="825">
        <f t="shared" si="3"/>
        <v>0</v>
      </c>
      <c r="J11" s="1585"/>
    </row>
    <row r="12" spans="1:10" ht="15.75">
      <c r="A12" s="819">
        <v>3.1</v>
      </c>
      <c r="B12" s="1062" t="s">
        <v>480</v>
      </c>
      <c r="C12" s="1059" t="s">
        <v>206</v>
      </c>
      <c r="D12" s="950">
        <f>4*4+5*4+2</f>
        <v>38</v>
      </c>
      <c r="E12" s="942">
        <v>571890.4</v>
      </c>
      <c r="F12" s="824">
        <f t="shared" si="0"/>
        <v>51470.135999999999</v>
      </c>
      <c r="G12" s="824">
        <f t="shared" si="1"/>
        <v>51470.135999999999</v>
      </c>
      <c r="H12" s="824">
        <f t="shared" si="2"/>
        <v>674830.67200000002</v>
      </c>
      <c r="I12" s="825">
        <f t="shared" si="3"/>
        <v>25643565.536000002</v>
      </c>
      <c r="J12" s="1038" t="s">
        <v>2363</v>
      </c>
    </row>
    <row r="13" spans="1:10" ht="15.75">
      <c r="A13" s="819">
        <v>3.2</v>
      </c>
      <c r="B13" s="1062" t="s">
        <v>481</v>
      </c>
      <c r="C13" s="1059" t="s">
        <v>206</v>
      </c>
      <c r="D13" s="950">
        <f>4+2</f>
        <v>6</v>
      </c>
      <c r="E13" s="942">
        <v>775865.96</v>
      </c>
      <c r="F13" s="824">
        <f t="shared" si="0"/>
        <v>69827.936399999991</v>
      </c>
      <c r="G13" s="824">
        <f t="shared" si="1"/>
        <v>69827.936399999991</v>
      </c>
      <c r="H13" s="824">
        <f t="shared" si="2"/>
        <v>915521.83279999997</v>
      </c>
      <c r="I13" s="825">
        <f t="shared" si="3"/>
        <v>5493130.9967999998</v>
      </c>
      <c r="J13" s="1038" t="s">
        <v>2364</v>
      </c>
    </row>
    <row r="14" spans="1:10" ht="15.75">
      <c r="A14" s="819">
        <v>3.3</v>
      </c>
      <c r="B14" s="1062" t="s">
        <v>1790</v>
      </c>
      <c r="C14" s="1059" t="s">
        <v>206</v>
      </c>
      <c r="D14" s="950">
        <v>4</v>
      </c>
      <c r="E14" s="942">
        <f>E12</f>
        <v>571890.4</v>
      </c>
      <c r="F14" s="824">
        <f t="shared" si="0"/>
        <v>51470.135999999999</v>
      </c>
      <c r="G14" s="824">
        <f t="shared" si="1"/>
        <v>51470.135999999999</v>
      </c>
      <c r="H14" s="824">
        <f t="shared" si="2"/>
        <v>674830.67200000002</v>
      </c>
      <c r="I14" s="825">
        <f t="shared" si="3"/>
        <v>2699322.6880000001</v>
      </c>
      <c r="J14" s="1038" t="s">
        <v>2363</v>
      </c>
    </row>
    <row r="15" spans="1:10" ht="15.75">
      <c r="A15" s="819">
        <v>4</v>
      </c>
      <c r="B15" s="1062" t="s">
        <v>483</v>
      </c>
      <c r="C15" s="1059" t="s">
        <v>206</v>
      </c>
      <c r="D15" s="950">
        <v>9</v>
      </c>
      <c r="E15" s="942">
        <v>1365681.73</v>
      </c>
      <c r="F15" s="824">
        <f t="shared" si="0"/>
        <v>122911.3557</v>
      </c>
      <c r="G15" s="824">
        <f t="shared" si="1"/>
        <v>122911.3557</v>
      </c>
      <c r="H15" s="824">
        <f t="shared" si="2"/>
        <v>1611504.4413999999</v>
      </c>
      <c r="I15" s="825">
        <f t="shared" si="3"/>
        <v>14503539.972599998</v>
      </c>
      <c r="J15" s="1038" t="s">
        <v>1267</v>
      </c>
    </row>
    <row r="16" spans="1:10" ht="42.75">
      <c r="A16" s="819">
        <v>5</v>
      </c>
      <c r="B16" s="1064" t="s">
        <v>484</v>
      </c>
      <c r="C16" s="1059" t="s">
        <v>206</v>
      </c>
      <c r="D16" s="950">
        <v>24</v>
      </c>
      <c r="E16" s="942">
        <v>71489.05</v>
      </c>
      <c r="F16" s="824">
        <f t="shared" si="0"/>
        <v>6434.0145000000002</v>
      </c>
      <c r="G16" s="824">
        <f t="shared" si="1"/>
        <v>6434.0145000000002</v>
      </c>
      <c r="H16" s="824">
        <f t="shared" si="2"/>
        <v>84357.079000000012</v>
      </c>
      <c r="I16" s="825">
        <f t="shared" si="3"/>
        <v>2024569.8960000002</v>
      </c>
      <c r="J16" s="1038" t="s">
        <v>1268</v>
      </c>
    </row>
    <row r="17" spans="1:10" ht="15.75">
      <c r="A17" s="819">
        <v>6</v>
      </c>
      <c r="B17" s="1062" t="s">
        <v>485</v>
      </c>
      <c r="C17" s="1059" t="s">
        <v>206</v>
      </c>
      <c r="D17" s="950">
        <f>10*9</f>
        <v>90</v>
      </c>
      <c r="E17" s="942">
        <f>22505*1.05*1.05*1.05</f>
        <v>26052.350625000003</v>
      </c>
      <c r="F17" s="824">
        <f t="shared" si="0"/>
        <v>2344.7115562500003</v>
      </c>
      <c r="G17" s="824">
        <f t="shared" si="1"/>
        <v>2344.7115562500003</v>
      </c>
      <c r="H17" s="824">
        <f t="shared" si="2"/>
        <v>30741.773737500003</v>
      </c>
      <c r="I17" s="825">
        <f t="shared" si="3"/>
        <v>2766759.6363750002</v>
      </c>
      <c r="J17" s="1038" t="s">
        <v>2365</v>
      </c>
    </row>
    <row r="18" spans="1:10" ht="15.75">
      <c r="A18" s="819">
        <v>7</v>
      </c>
      <c r="B18" s="1065" t="s">
        <v>1387</v>
      </c>
      <c r="C18" s="1059"/>
      <c r="D18" s="950"/>
      <c r="E18" s="942"/>
      <c r="F18" s="824"/>
      <c r="G18" s="824"/>
      <c r="H18" s="824"/>
      <c r="I18" s="825"/>
      <c r="J18" s="1038"/>
    </row>
    <row r="19" spans="1:10" ht="45" customHeight="1">
      <c r="A19" s="819">
        <v>7.1</v>
      </c>
      <c r="B19" s="1066" t="s">
        <v>1791</v>
      </c>
      <c r="C19" s="1059" t="s">
        <v>206</v>
      </c>
      <c r="D19" s="950">
        <v>9</v>
      </c>
      <c r="E19" s="1143">
        <v>232701.42</v>
      </c>
      <c r="F19" s="824">
        <f t="shared" si="0"/>
        <v>20943.127800000002</v>
      </c>
      <c r="G19" s="824">
        <f t="shared" si="1"/>
        <v>20943.127800000002</v>
      </c>
      <c r="H19" s="824">
        <f t="shared" si="2"/>
        <v>274587.67560000002</v>
      </c>
      <c r="I19" s="825">
        <f t="shared" si="3"/>
        <v>2471289.0804000003</v>
      </c>
      <c r="J19" s="1144" t="s">
        <v>1374</v>
      </c>
    </row>
    <row r="20" spans="1:10" ht="43.5" customHeight="1">
      <c r="A20" s="819">
        <v>7.2</v>
      </c>
      <c r="B20" s="1066" t="s">
        <v>1735</v>
      </c>
      <c r="C20" s="1059" t="s">
        <v>206</v>
      </c>
      <c r="D20" s="950">
        <v>12</v>
      </c>
      <c r="E20" s="1143">
        <v>232701.42</v>
      </c>
      <c r="F20" s="824">
        <f t="shared" ref="F20" si="4">E20*0.09</f>
        <v>20943.127800000002</v>
      </c>
      <c r="G20" s="824">
        <f t="shared" ref="G20" si="5">E20*0.09</f>
        <v>20943.127800000002</v>
      </c>
      <c r="H20" s="824">
        <f t="shared" ref="H20" si="6">E20+F20+G20</f>
        <v>274587.67560000002</v>
      </c>
      <c r="I20" s="825">
        <f t="shared" ref="I20" si="7">H20*D20</f>
        <v>3295052.1072000004</v>
      </c>
      <c r="J20" s="1144" t="s">
        <v>1374</v>
      </c>
    </row>
    <row r="21" spans="1:10" ht="15.75">
      <c r="A21" s="819">
        <v>8</v>
      </c>
      <c r="B21" s="1067" t="s">
        <v>2427</v>
      </c>
      <c r="C21" s="1059" t="s">
        <v>206</v>
      </c>
      <c r="D21" s="950"/>
      <c r="E21" s="942"/>
      <c r="F21" s="824"/>
      <c r="G21" s="824"/>
      <c r="H21" s="824"/>
      <c r="I21" s="825"/>
      <c r="J21" s="1038"/>
    </row>
    <row r="22" spans="1:10" ht="15.75">
      <c r="A22" s="819">
        <v>8.1</v>
      </c>
      <c r="B22" s="1066" t="s">
        <v>1792</v>
      </c>
      <c r="C22" s="1059" t="s">
        <v>206</v>
      </c>
      <c r="D22" s="950">
        <f>4+2+2+1</f>
        <v>9</v>
      </c>
      <c r="E22" s="1143">
        <v>231941.65</v>
      </c>
      <c r="F22" s="824">
        <f t="shared" ref="F22:F23" si="8">E22*0.09</f>
        <v>20874.748499999998</v>
      </c>
      <c r="G22" s="824">
        <f t="shared" ref="G22:G23" si="9">E22*0.09</f>
        <v>20874.748499999998</v>
      </c>
      <c r="H22" s="824">
        <f t="shared" ref="H22:H23" si="10">E22+F22+G22</f>
        <v>273691.147</v>
      </c>
      <c r="I22" s="825">
        <f t="shared" ref="I22:I23" si="11">H22*D22</f>
        <v>2463220.3229999999</v>
      </c>
      <c r="J22" s="1144" t="s">
        <v>1375</v>
      </c>
    </row>
    <row r="23" spans="1:10" ht="15.75">
      <c r="A23" s="819">
        <v>8.1999999999999993</v>
      </c>
      <c r="B23" s="1066" t="s">
        <v>1365</v>
      </c>
      <c r="C23" s="1059" t="s">
        <v>206</v>
      </c>
      <c r="D23" s="950">
        <v>4</v>
      </c>
      <c r="E23" s="1143">
        <v>534828.57999999996</v>
      </c>
      <c r="F23" s="824">
        <f t="shared" si="8"/>
        <v>48134.572199999995</v>
      </c>
      <c r="G23" s="824">
        <f t="shared" si="9"/>
        <v>48134.572199999995</v>
      </c>
      <c r="H23" s="824">
        <f t="shared" si="10"/>
        <v>631097.72439999995</v>
      </c>
      <c r="I23" s="825">
        <f t="shared" si="11"/>
        <v>2524390.8975999998</v>
      </c>
      <c r="J23" s="1144" t="s">
        <v>1376</v>
      </c>
    </row>
    <row r="24" spans="1:10" ht="15.75">
      <c r="A24" s="819">
        <v>8.3000000000000007</v>
      </c>
      <c r="B24" s="1066" t="s">
        <v>1366</v>
      </c>
      <c r="C24" s="1059" t="s">
        <v>206</v>
      </c>
      <c r="D24" s="950">
        <v>2</v>
      </c>
      <c r="E24" s="942">
        <v>431137.45</v>
      </c>
      <c r="F24" s="824">
        <f t="shared" ref="F24:F25" si="12">E24*0.09</f>
        <v>38802.370499999997</v>
      </c>
      <c r="G24" s="824">
        <f t="shared" ref="G24:G25" si="13">E24*0.09</f>
        <v>38802.370499999997</v>
      </c>
      <c r="H24" s="824">
        <f t="shared" ref="H24:H25" si="14">E24+F24+G24</f>
        <v>508742.19100000005</v>
      </c>
      <c r="I24" s="825">
        <f t="shared" ref="I24:I25" si="15">H24*D24</f>
        <v>1017484.3820000001</v>
      </c>
      <c r="J24" s="1038" t="s">
        <v>1373</v>
      </c>
    </row>
    <row r="25" spans="1:10" ht="15.75">
      <c r="A25" s="819">
        <v>8.4</v>
      </c>
      <c r="B25" s="1062" t="s">
        <v>1790</v>
      </c>
      <c r="C25" s="1059" t="s">
        <v>206</v>
      </c>
      <c r="D25" s="950">
        <v>2</v>
      </c>
      <c r="E25" s="942">
        <v>267414.28999999998</v>
      </c>
      <c r="F25" s="824">
        <f t="shared" si="12"/>
        <v>24067.286099999998</v>
      </c>
      <c r="G25" s="824">
        <f t="shared" si="13"/>
        <v>24067.286099999998</v>
      </c>
      <c r="H25" s="824">
        <f t="shared" si="14"/>
        <v>315548.86219999997</v>
      </c>
      <c r="I25" s="825">
        <f t="shared" si="15"/>
        <v>631097.72439999995</v>
      </c>
      <c r="J25" s="1038" t="s">
        <v>1832</v>
      </c>
    </row>
    <row r="26" spans="1:10" ht="42.75">
      <c r="A26" s="819">
        <v>9</v>
      </c>
      <c r="B26" s="1064" t="s">
        <v>487</v>
      </c>
      <c r="C26" s="1059" t="s">
        <v>206</v>
      </c>
      <c r="D26" s="950">
        <v>18</v>
      </c>
      <c r="E26" s="942">
        <v>29179.14</v>
      </c>
      <c r="F26" s="824">
        <f t="shared" ref="F26:F29" si="16">E26*0.09</f>
        <v>2626.1225999999997</v>
      </c>
      <c r="G26" s="824">
        <f t="shared" ref="G26:G29" si="17">E26*0.09</f>
        <v>2626.1225999999997</v>
      </c>
      <c r="H26" s="824">
        <f t="shared" ref="H26:H29" si="18">E26+F26+G26</f>
        <v>34431.385199999997</v>
      </c>
      <c r="I26" s="825">
        <f t="shared" ref="I26:I29" si="19">H26*D26</f>
        <v>619764.93359999999</v>
      </c>
      <c r="J26" s="1144" t="s">
        <v>1377</v>
      </c>
    </row>
    <row r="27" spans="1:10" ht="25.5">
      <c r="A27" s="819">
        <v>10</v>
      </c>
      <c r="B27" s="1066" t="s">
        <v>1717</v>
      </c>
      <c r="C27" s="1059" t="s">
        <v>206</v>
      </c>
      <c r="D27" s="950">
        <f>12+3</f>
        <v>15</v>
      </c>
      <c r="E27" s="942">
        <v>163753.99</v>
      </c>
      <c r="F27" s="824">
        <f t="shared" si="16"/>
        <v>14737.859099999998</v>
      </c>
      <c r="G27" s="824">
        <f t="shared" si="17"/>
        <v>14737.859099999998</v>
      </c>
      <c r="H27" s="824">
        <f t="shared" si="18"/>
        <v>193229.70819999999</v>
      </c>
      <c r="I27" s="825">
        <f t="shared" si="19"/>
        <v>2898445.6229999997</v>
      </c>
      <c r="J27" s="1144" t="s">
        <v>1378</v>
      </c>
    </row>
    <row r="28" spans="1:10" ht="28.5">
      <c r="A28" s="819">
        <v>11</v>
      </c>
      <c r="B28" s="1066" t="s">
        <v>1370</v>
      </c>
      <c r="C28" s="1059" t="s">
        <v>206</v>
      </c>
      <c r="D28" s="950">
        <v>35</v>
      </c>
      <c r="E28" s="1143">
        <f>(15109.66)*1.05^3</f>
        <v>17491.320157500002</v>
      </c>
      <c r="F28" s="824">
        <f t="shared" si="16"/>
        <v>1574.218814175</v>
      </c>
      <c r="G28" s="824">
        <f t="shared" si="17"/>
        <v>1574.218814175</v>
      </c>
      <c r="H28" s="824">
        <f t="shared" si="18"/>
        <v>20639.757785850004</v>
      </c>
      <c r="I28" s="825">
        <f t="shared" si="19"/>
        <v>722391.52250475017</v>
      </c>
      <c r="J28" s="1582" t="s">
        <v>1379</v>
      </c>
    </row>
    <row r="29" spans="1:10" ht="15.75">
      <c r="A29" s="819">
        <v>12</v>
      </c>
      <c r="B29" s="1066" t="s">
        <v>1371</v>
      </c>
      <c r="C29" s="1059" t="s">
        <v>206</v>
      </c>
      <c r="D29" s="950">
        <v>7</v>
      </c>
      <c r="E29" s="942">
        <v>571890.4</v>
      </c>
      <c r="F29" s="824">
        <f t="shared" si="16"/>
        <v>51470.135999999999</v>
      </c>
      <c r="G29" s="824">
        <f t="shared" si="17"/>
        <v>51470.135999999999</v>
      </c>
      <c r="H29" s="824">
        <f t="shared" si="18"/>
        <v>674830.67200000002</v>
      </c>
      <c r="I29" s="825">
        <f t="shared" si="19"/>
        <v>4723814.7039999999</v>
      </c>
      <c r="J29" s="1144" t="s">
        <v>1380</v>
      </c>
    </row>
    <row r="30" spans="1:10" ht="27.75" customHeight="1">
      <c r="A30" s="819">
        <v>13</v>
      </c>
      <c r="B30" s="1068" t="s">
        <v>1388</v>
      </c>
      <c r="C30" s="1059"/>
      <c r="D30" s="950"/>
      <c r="E30" s="942"/>
      <c r="F30" s="824">
        <f t="shared" ref="F30:F33" si="20">E30*0.09</f>
        <v>0</v>
      </c>
      <c r="G30" s="824">
        <f t="shared" ref="G30:G33" si="21">E30*0.09</f>
        <v>0</v>
      </c>
      <c r="H30" s="824">
        <f t="shared" ref="H30:H33" si="22">E30+F30+G30</f>
        <v>0</v>
      </c>
      <c r="I30" s="825">
        <f t="shared" ref="I30:I33" si="23">H30*D30</f>
        <v>0</v>
      </c>
      <c r="J30" s="1144"/>
    </row>
    <row r="31" spans="1:10" ht="30" customHeight="1">
      <c r="A31" s="819">
        <v>13.1</v>
      </c>
      <c r="B31" s="1069" t="s">
        <v>1736</v>
      </c>
      <c r="C31" s="1059" t="s">
        <v>206</v>
      </c>
      <c r="D31" s="950">
        <v>9</v>
      </c>
      <c r="E31" s="942">
        <v>62012.84</v>
      </c>
      <c r="F31" s="824">
        <f t="shared" si="20"/>
        <v>5581.1555999999991</v>
      </c>
      <c r="G31" s="824">
        <f t="shared" si="21"/>
        <v>5581.1555999999991</v>
      </c>
      <c r="H31" s="824">
        <f t="shared" si="22"/>
        <v>73175.151199999993</v>
      </c>
      <c r="I31" s="825">
        <f t="shared" si="23"/>
        <v>658576.36079999991</v>
      </c>
      <c r="J31" s="1144" t="s">
        <v>1389</v>
      </c>
    </row>
    <row r="32" spans="1:10" ht="35.25" customHeight="1">
      <c r="A32" s="819">
        <v>13.2</v>
      </c>
      <c r="B32" s="1069" t="s">
        <v>1737</v>
      </c>
      <c r="C32" s="1059" t="s">
        <v>206</v>
      </c>
      <c r="D32" s="950">
        <v>24</v>
      </c>
      <c r="E32" s="942">
        <v>62012.84</v>
      </c>
      <c r="F32" s="824">
        <f t="shared" si="20"/>
        <v>5581.1555999999991</v>
      </c>
      <c r="G32" s="824">
        <f t="shared" si="21"/>
        <v>5581.1555999999991</v>
      </c>
      <c r="H32" s="824">
        <f t="shared" si="22"/>
        <v>73175.151199999993</v>
      </c>
      <c r="I32" s="825">
        <f t="shared" si="23"/>
        <v>1756203.6287999998</v>
      </c>
      <c r="J32" s="1144" t="s">
        <v>1390</v>
      </c>
    </row>
    <row r="33" spans="1:10" ht="15.75">
      <c r="A33" s="932">
        <v>14</v>
      </c>
      <c r="B33" s="1070" t="s">
        <v>2428</v>
      </c>
      <c r="C33" s="1059"/>
      <c r="D33" s="950"/>
      <c r="E33" s="942"/>
      <c r="F33" s="824">
        <f t="shared" si="20"/>
        <v>0</v>
      </c>
      <c r="G33" s="824">
        <f t="shared" si="21"/>
        <v>0</v>
      </c>
      <c r="H33" s="824">
        <f t="shared" si="22"/>
        <v>0</v>
      </c>
      <c r="I33" s="825">
        <f t="shared" si="23"/>
        <v>0</v>
      </c>
      <c r="J33" s="1144"/>
    </row>
    <row r="34" spans="1:10" ht="15.75">
      <c r="A34" s="932">
        <v>14.1</v>
      </c>
      <c r="B34" s="1069" t="s">
        <v>1364</v>
      </c>
      <c r="C34" s="1059" t="s">
        <v>206</v>
      </c>
      <c r="D34" s="950">
        <v>16</v>
      </c>
      <c r="E34" s="942">
        <v>113696.64</v>
      </c>
      <c r="F34" s="824">
        <f t="shared" ref="F34:F42" si="24">E34*0.09</f>
        <v>10232.6976</v>
      </c>
      <c r="G34" s="824">
        <f t="shared" ref="G34:G42" si="25">E34*0.09</f>
        <v>10232.6976</v>
      </c>
      <c r="H34" s="824">
        <f t="shared" ref="H34:H42" si="26">E34+F34+G34</f>
        <v>134162.03519999998</v>
      </c>
      <c r="I34" s="825">
        <f t="shared" ref="I34:I42" si="27">H34*D34</f>
        <v>2146592.5631999997</v>
      </c>
      <c r="J34" s="1144" t="s">
        <v>1393</v>
      </c>
    </row>
    <row r="35" spans="1:10" ht="15.75">
      <c r="A35" s="932">
        <v>14.2</v>
      </c>
      <c r="B35" s="1069" t="s">
        <v>1718</v>
      </c>
      <c r="C35" s="1059" t="s">
        <v>206</v>
      </c>
      <c r="D35" s="950">
        <v>8</v>
      </c>
      <c r="E35" s="942">
        <v>276510.02</v>
      </c>
      <c r="F35" s="824">
        <f t="shared" si="24"/>
        <v>24885.9018</v>
      </c>
      <c r="G35" s="824">
        <f t="shared" si="25"/>
        <v>24885.9018</v>
      </c>
      <c r="H35" s="824">
        <f t="shared" si="26"/>
        <v>326281.8236</v>
      </c>
      <c r="I35" s="825">
        <f t="shared" si="27"/>
        <v>2610254.5888</v>
      </c>
      <c r="J35" s="1144" t="s">
        <v>1394</v>
      </c>
    </row>
    <row r="36" spans="1:10" ht="15.75">
      <c r="A36" s="932">
        <v>15</v>
      </c>
      <c r="B36" s="1070" t="s">
        <v>1720</v>
      </c>
      <c r="C36" s="1059"/>
      <c r="D36" s="950"/>
      <c r="E36" s="942"/>
      <c r="F36" s="824"/>
      <c r="G36" s="824"/>
      <c r="H36" s="824"/>
      <c r="I36" s="825"/>
      <c r="J36" s="1144"/>
    </row>
    <row r="37" spans="1:10" ht="15.75">
      <c r="A37" s="932">
        <v>15.1</v>
      </c>
      <c r="B37" s="1069" t="s">
        <v>1364</v>
      </c>
      <c r="C37" s="1059" t="s">
        <v>206</v>
      </c>
      <c r="D37" s="950">
        <f>6+2</f>
        <v>8</v>
      </c>
      <c r="E37" s="942">
        <v>113696.64</v>
      </c>
      <c r="F37" s="824">
        <f t="shared" si="24"/>
        <v>10232.6976</v>
      </c>
      <c r="G37" s="824">
        <f t="shared" si="25"/>
        <v>10232.6976</v>
      </c>
      <c r="H37" s="824">
        <f t="shared" si="26"/>
        <v>134162.03519999998</v>
      </c>
      <c r="I37" s="825">
        <f t="shared" si="27"/>
        <v>1073296.2815999999</v>
      </c>
      <c r="J37" s="1144" t="s">
        <v>1395</v>
      </c>
    </row>
    <row r="38" spans="1:10" ht="15.75">
      <c r="A38" s="932">
        <v>15.2</v>
      </c>
      <c r="B38" s="1071" t="s">
        <v>1721</v>
      </c>
      <c r="C38" s="1059" t="s">
        <v>206</v>
      </c>
      <c r="D38" s="950">
        <v>2</v>
      </c>
      <c r="E38" s="942">
        <v>113696.64</v>
      </c>
      <c r="F38" s="824">
        <f t="shared" si="24"/>
        <v>10232.6976</v>
      </c>
      <c r="G38" s="824">
        <f t="shared" si="25"/>
        <v>10232.6976</v>
      </c>
      <c r="H38" s="824">
        <f t="shared" si="26"/>
        <v>134162.03519999998</v>
      </c>
      <c r="I38" s="825">
        <f t="shared" si="27"/>
        <v>268324.07039999997</v>
      </c>
      <c r="J38" s="1144" t="s">
        <v>1395</v>
      </c>
    </row>
    <row r="39" spans="1:10" ht="42.75">
      <c r="A39" s="819">
        <v>16</v>
      </c>
      <c r="B39" s="1064" t="s">
        <v>1719</v>
      </c>
      <c r="C39" s="1059" t="s">
        <v>206</v>
      </c>
      <c r="D39" s="950">
        <v>30</v>
      </c>
      <c r="E39" s="942">
        <v>9416.3799999999992</v>
      </c>
      <c r="F39" s="824">
        <f t="shared" si="24"/>
        <v>847.47419999999988</v>
      </c>
      <c r="G39" s="824">
        <f t="shared" si="25"/>
        <v>847.47419999999988</v>
      </c>
      <c r="H39" s="824">
        <f t="shared" si="26"/>
        <v>11111.3284</v>
      </c>
      <c r="I39" s="825">
        <f t="shared" si="27"/>
        <v>333339.85200000001</v>
      </c>
      <c r="J39" s="1144" t="s">
        <v>1391</v>
      </c>
    </row>
    <row r="40" spans="1:10" ht="25.5">
      <c r="A40" s="819">
        <v>17</v>
      </c>
      <c r="B40" s="1069" t="s">
        <v>1722</v>
      </c>
      <c r="C40" s="1059" t="s">
        <v>206</v>
      </c>
      <c r="D40" s="950">
        <v>3</v>
      </c>
      <c r="E40" s="942">
        <v>31316.46</v>
      </c>
      <c r="F40" s="824">
        <f t="shared" si="24"/>
        <v>2818.4813999999997</v>
      </c>
      <c r="G40" s="824">
        <f t="shared" si="25"/>
        <v>2818.4813999999997</v>
      </c>
      <c r="H40" s="824">
        <f t="shared" si="26"/>
        <v>36953.422799999993</v>
      </c>
      <c r="I40" s="825">
        <f t="shared" si="27"/>
        <v>110860.26839999997</v>
      </c>
      <c r="J40" s="1144" t="s">
        <v>1396</v>
      </c>
    </row>
    <row r="41" spans="1:10" ht="15.75">
      <c r="A41" s="819">
        <v>18</v>
      </c>
      <c r="B41" s="1069" t="s">
        <v>1723</v>
      </c>
      <c r="C41" s="1059" t="s">
        <v>206</v>
      </c>
      <c r="D41" s="950">
        <v>11</v>
      </c>
      <c r="E41" s="942">
        <v>222305.73</v>
      </c>
      <c r="F41" s="824">
        <f t="shared" si="24"/>
        <v>20007.5157</v>
      </c>
      <c r="G41" s="824">
        <f t="shared" si="25"/>
        <v>20007.5157</v>
      </c>
      <c r="H41" s="824">
        <f t="shared" si="26"/>
        <v>262320.76140000002</v>
      </c>
      <c r="I41" s="825">
        <f t="shared" si="27"/>
        <v>2885528.3754000003</v>
      </c>
      <c r="J41" s="1144" t="s">
        <v>1397</v>
      </c>
    </row>
    <row r="42" spans="1:10" ht="37.5" customHeight="1">
      <c r="A42" s="819">
        <v>19</v>
      </c>
      <c r="B42" s="1069" t="s">
        <v>498</v>
      </c>
      <c r="C42" s="1059" t="s">
        <v>206</v>
      </c>
      <c r="D42" s="950">
        <v>33</v>
      </c>
      <c r="E42" s="942">
        <f>1992.37*1.05^3</f>
        <v>2306.41732125</v>
      </c>
      <c r="F42" s="824">
        <f t="shared" si="24"/>
        <v>207.5775589125</v>
      </c>
      <c r="G42" s="824">
        <f t="shared" si="25"/>
        <v>207.5775589125</v>
      </c>
      <c r="H42" s="824">
        <f t="shared" si="26"/>
        <v>2721.5724390750001</v>
      </c>
      <c r="I42" s="825">
        <f t="shared" si="27"/>
        <v>89811.890489475001</v>
      </c>
      <c r="J42" s="1582" t="s">
        <v>1844</v>
      </c>
    </row>
    <row r="43" spans="1:10" ht="15.75">
      <c r="A43" s="819">
        <v>20</v>
      </c>
      <c r="B43" s="1072" t="s">
        <v>1398</v>
      </c>
      <c r="C43" s="1059"/>
      <c r="D43" s="950"/>
      <c r="E43" s="942"/>
      <c r="F43" s="824">
        <f t="shared" si="0"/>
        <v>0</v>
      </c>
      <c r="G43" s="824">
        <f t="shared" si="1"/>
        <v>0</v>
      </c>
      <c r="H43" s="824">
        <f t="shared" si="2"/>
        <v>0</v>
      </c>
      <c r="I43" s="825"/>
      <c r="J43" s="1038"/>
    </row>
    <row r="44" spans="1:10" ht="409.5" customHeight="1">
      <c r="A44" s="819">
        <v>20.100000000000001</v>
      </c>
      <c r="B44" s="1073" t="s">
        <v>2429</v>
      </c>
      <c r="C44" s="1059"/>
      <c r="D44" s="950"/>
      <c r="E44" s="942"/>
      <c r="F44" s="824">
        <f t="shared" si="0"/>
        <v>0</v>
      </c>
      <c r="G44" s="824">
        <f t="shared" si="1"/>
        <v>0</v>
      </c>
      <c r="H44" s="824">
        <f t="shared" si="2"/>
        <v>0</v>
      </c>
      <c r="I44" s="825"/>
      <c r="J44" s="1038"/>
    </row>
    <row r="45" spans="1:10" ht="18" customHeight="1">
      <c r="A45" s="819" t="s">
        <v>2542</v>
      </c>
      <c r="B45" s="1074" t="s">
        <v>1609</v>
      </c>
      <c r="C45" s="1059"/>
      <c r="D45" s="950"/>
      <c r="E45" s="942"/>
      <c r="F45" s="824"/>
      <c r="G45" s="824"/>
      <c r="H45" s="824"/>
      <c r="I45" s="825"/>
      <c r="J45" s="1038"/>
    </row>
    <row r="46" spans="1:10" ht="28.5">
      <c r="A46" s="819" t="s">
        <v>2543</v>
      </c>
      <c r="B46" s="1062" t="s">
        <v>1724</v>
      </c>
      <c r="C46" s="1059" t="s">
        <v>218</v>
      </c>
      <c r="D46" s="950">
        <v>1</v>
      </c>
      <c r="E46" s="942">
        <v>800000</v>
      </c>
      <c r="F46" s="824">
        <f t="shared" si="0"/>
        <v>72000</v>
      </c>
      <c r="G46" s="824">
        <f t="shared" si="1"/>
        <v>72000</v>
      </c>
      <c r="H46" s="824">
        <f t="shared" si="2"/>
        <v>944000</v>
      </c>
      <c r="I46" s="825">
        <f t="shared" ref="I46:I65" si="28">H46*D46</f>
        <v>944000</v>
      </c>
      <c r="J46" s="1038" t="s">
        <v>1317</v>
      </c>
    </row>
    <row r="47" spans="1:10" ht="28.5">
      <c r="A47" s="819" t="s">
        <v>2544</v>
      </c>
      <c r="B47" s="1062" t="s">
        <v>1725</v>
      </c>
      <c r="C47" s="1059" t="s">
        <v>218</v>
      </c>
      <c r="D47" s="950">
        <v>1</v>
      </c>
      <c r="E47" s="942">
        <v>600000</v>
      </c>
      <c r="F47" s="824">
        <f t="shared" ref="F47" si="29">E47*0.09</f>
        <v>54000</v>
      </c>
      <c r="G47" s="824">
        <f t="shared" ref="G47" si="30">E47*0.09</f>
        <v>54000</v>
      </c>
      <c r="H47" s="824">
        <f t="shared" ref="H47" si="31">E47+F47+G47</f>
        <v>708000</v>
      </c>
      <c r="I47" s="825">
        <f t="shared" ref="I47" si="32">H47*D47</f>
        <v>708000</v>
      </c>
      <c r="J47" s="1038" t="s">
        <v>1317</v>
      </c>
    </row>
    <row r="48" spans="1:10" ht="44.25">
      <c r="A48" s="819" t="s">
        <v>2545</v>
      </c>
      <c r="B48" s="1062" t="s">
        <v>2430</v>
      </c>
      <c r="C48" s="1059" t="s">
        <v>218</v>
      </c>
      <c r="D48" s="950">
        <v>1</v>
      </c>
      <c r="E48" s="942">
        <v>400000</v>
      </c>
      <c r="F48" s="824">
        <f t="shared" si="0"/>
        <v>36000</v>
      </c>
      <c r="G48" s="824">
        <f t="shared" si="1"/>
        <v>36000</v>
      </c>
      <c r="H48" s="824">
        <f t="shared" si="2"/>
        <v>472000</v>
      </c>
      <c r="I48" s="825">
        <f t="shared" si="28"/>
        <v>472000</v>
      </c>
      <c r="J48" s="1038" t="s">
        <v>1317</v>
      </c>
    </row>
    <row r="49" spans="1:10" ht="15.75">
      <c r="A49" s="819" t="s">
        <v>2546</v>
      </c>
      <c r="B49" s="955" t="s">
        <v>1803</v>
      </c>
      <c r="C49" s="1059"/>
      <c r="D49" s="950"/>
      <c r="E49" s="942"/>
      <c r="F49" s="824"/>
      <c r="G49" s="824"/>
      <c r="H49" s="824"/>
      <c r="I49" s="825"/>
      <c r="J49" s="1038"/>
    </row>
    <row r="50" spans="1:10" ht="28.5">
      <c r="A50" s="819" t="s">
        <v>2547</v>
      </c>
      <c r="B50" s="1062" t="s">
        <v>1793</v>
      </c>
      <c r="C50" s="1059" t="s">
        <v>218</v>
      </c>
      <c r="D50" s="950">
        <v>1</v>
      </c>
      <c r="E50" s="942">
        <v>500000</v>
      </c>
      <c r="F50" s="824">
        <f t="shared" si="0"/>
        <v>45000</v>
      </c>
      <c r="G50" s="824">
        <f t="shared" si="1"/>
        <v>45000</v>
      </c>
      <c r="H50" s="824">
        <f t="shared" si="2"/>
        <v>590000</v>
      </c>
      <c r="I50" s="825">
        <f t="shared" si="28"/>
        <v>590000</v>
      </c>
      <c r="J50" s="1038" t="s">
        <v>1317</v>
      </c>
    </row>
    <row r="51" spans="1:10" ht="28.5">
      <c r="A51" s="819" t="s">
        <v>2548</v>
      </c>
      <c r="B51" s="1062" t="s">
        <v>1794</v>
      </c>
      <c r="C51" s="1059" t="s">
        <v>218</v>
      </c>
      <c r="D51" s="950">
        <v>1</v>
      </c>
      <c r="E51" s="942">
        <v>450000</v>
      </c>
      <c r="F51" s="824">
        <f t="shared" si="0"/>
        <v>40500</v>
      </c>
      <c r="G51" s="824">
        <f t="shared" si="1"/>
        <v>40500</v>
      </c>
      <c r="H51" s="824">
        <f t="shared" si="2"/>
        <v>531000</v>
      </c>
      <c r="I51" s="825">
        <f t="shared" si="28"/>
        <v>531000</v>
      </c>
      <c r="J51" s="1038" t="s">
        <v>1317</v>
      </c>
    </row>
    <row r="52" spans="1:10" ht="29.25">
      <c r="A52" s="819" t="s">
        <v>2549</v>
      </c>
      <c r="B52" s="1062" t="s">
        <v>2431</v>
      </c>
      <c r="C52" s="1059" t="s">
        <v>218</v>
      </c>
      <c r="D52" s="950">
        <v>1</v>
      </c>
      <c r="E52" s="942">
        <v>350000</v>
      </c>
      <c r="F52" s="824">
        <f t="shared" si="0"/>
        <v>31500</v>
      </c>
      <c r="G52" s="824">
        <f t="shared" si="1"/>
        <v>31500</v>
      </c>
      <c r="H52" s="824">
        <f t="shared" si="2"/>
        <v>413000</v>
      </c>
      <c r="I52" s="825">
        <f t="shared" si="28"/>
        <v>413000</v>
      </c>
      <c r="J52" s="1038" t="s">
        <v>1317</v>
      </c>
    </row>
    <row r="53" spans="1:10" ht="15.75">
      <c r="A53" s="819">
        <v>20.3</v>
      </c>
      <c r="B53" s="1062" t="s">
        <v>513</v>
      </c>
      <c r="C53" s="1059" t="s">
        <v>825</v>
      </c>
      <c r="D53" s="950">
        <v>12</v>
      </c>
      <c r="E53" s="1584">
        <v>428317.61</v>
      </c>
      <c r="F53" s="824">
        <f t="shared" si="0"/>
        <v>38548.584899999994</v>
      </c>
      <c r="G53" s="824">
        <f t="shared" si="1"/>
        <v>38548.584899999994</v>
      </c>
      <c r="H53" s="824">
        <f t="shared" si="2"/>
        <v>505414.77980000002</v>
      </c>
      <c r="I53" s="825">
        <f t="shared" si="28"/>
        <v>6064977.3575999998</v>
      </c>
      <c r="J53" s="1038" t="s">
        <v>2536</v>
      </c>
    </row>
    <row r="54" spans="1:10" ht="15.75">
      <c r="A54" s="819">
        <v>20.399999999999999</v>
      </c>
      <c r="B54" s="955" t="s">
        <v>1804</v>
      </c>
      <c r="C54" s="1059"/>
      <c r="D54" s="950"/>
      <c r="E54" s="942"/>
      <c r="F54" s="824"/>
      <c r="G54" s="824"/>
      <c r="H54" s="824"/>
      <c r="I54" s="825"/>
      <c r="J54" s="1038"/>
    </row>
    <row r="55" spans="1:10" ht="58.5" customHeight="1">
      <c r="A55" s="819">
        <v>20.5</v>
      </c>
      <c r="B55" s="1062" t="s">
        <v>2432</v>
      </c>
      <c r="C55" s="1059" t="s">
        <v>198</v>
      </c>
      <c r="D55" s="945">
        <v>400</v>
      </c>
      <c r="E55" s="1145">
        <f>(2060/1.18)*1.05^3</f>
        <v>2020.9385593220341</v>
      </c>
      <c r="F55" s="824">
        <f t="shared" si="0"/>
        <v>181.88447033898305</v>
      </c>
      <c r="G55" s="824">
        <f t="shared" si="1"/>
        <v>181.88447033898305</v>
      </c>
      <c r="H55" s="824">
        <f t="shared" si="2"/>
        <v>2384.7075000000004</v>
      </c>
      <c r="I55" s="825">
        <f t="shared" si="28"/>
        <v>953883.00000000023</v>
      </c>
      <c r="J55" s="1582" t="s">
        <v>1845</v>
      </c>
    </row>
    <row r="56" spans="1:10" ht="27.75" customHeight="1">
      <c r="A56" s="819">
        <v>20.6</v>
      </c>
      <c r="B56" s="1062" t="s">
        <v>2433</v>
      </c>
      <c r="C56" s="1059" t="s">
        <v>198</v>
      </c>
      <c r="D56" s="945">
        <v>300</v>
      </c>
      <c r="E56" s="1145">
        <v>1600</v>
      </c>
      <c r="F56" s="824">
        <f t="shared" ref="F56" si="33">E56*0.09</f>
        <v>144</v>
      </c>
      <c r="G56" s="824">
        <f t="shared" ref="G56" si="34">E56*0.09</f>
        <v>144</v>
      </c>
      <c r="H56" s="824">
        <f t="shared" ref="H56" si="35">E56+F56+G56</f>
        <v>1888</v>
      </c>
      <c r="I56" s="825">
        <f t="shared" ref="I56" si="36">H56*D56</f>
        <v>566400</v>
      </c>
      <c r="J56" s="1038" t="s">
        <v>63</v>
      </c>
    </row>
    <row r="57" spans="1:10" ht="15.75">
      <c r="A57" s="819">
        <v>20.7</v>
      </c>
      <c r="B57" s="1062" t="s">
        <v>515</v>
      </c>
      <c r="C57" s="1059" t="s">
        <v>665</v>
      </c>
      <c r="D57" s="1103">
        <v>0.1</v>
      </c>
      <c r="E57" s="1584">
        <v>182919.73</v>
      </c>
      <c r="F57" s="824">
        <f t="shared" si="0"/>
        <v>16462.775700000002</v>
      </c>
      <c r="G57" s="824">
        <f t="shared" si="1"/>
        <v>16462.775700000002</v>
      </c>
      <c r="H57" s="824">
        <f t="shared" si="2"/>
        <v>215845.28140000001</v>
      </c>
      <c r="I57" s="825">
        <f t="shared" si="28"/>
        <v>21584.528140000002</v>
      </c>
      <c r="J57" s="1038" t="s">
        <v>2537</v>
      </c>
    </row>
    <row r="58" spans="1:10" ht="63.75" customHeight="1">
      <c r="A58" s="819">
        <v>20.8</v>
      </c>
      <c r="B58" s="1075" t="s">
        <v>1795</v>
      </c>
      <c r="C58" s="1059"/>
      <c r="D58" s="1103"/>
      <c r="E58" s="942"/>
      <c r="F58" s="824"/>
      <c r="G58" s="824"/>
      <c r="H58" s="824"/>
      <c r="I58" s="825"/>
      <c r="J58" s="1038"/>
    </row>
    <row r="59" spans="1:10" ht="15.75">
      <c r="A59" s="819" t="s">
        <v>2550</v>
      </c>
      <c r="B59" s="1076" t="s">
        <v>1726</v>
      </c>
      <c r="C59" s="1059" t="s">
        <v>218</v>
      </c>
      <c r="D59" s="1104">
        <v>1</v>
      </c>
      <c r="E59" s="942">
        <v>3000000</v>
      </c>
      <c r="F59" s="824">
        <f t="shared" ref="F59:F61" si="37">E59*0.09</f>
        <v>270000</v>
      </c>
      <c r="G59" s="824">
        <f t="shared" ref="G59:G61" si="38">E59*0.09</f>
        <v>270000</v>
      </c>
      <c r="H59" s="824">
        <f t="shared" ref="H59:H61" si="39">E59+F59+G59</f>
        <v>3540000</v>
      </c>
      <c r="I59" s="825">
        <f t="shared" ref="I59:I61" si="40">H59*D59</f>
        <v>3540000</v>
      </c>
      <c r="J59" s="1038" t="s">
        <v>1317</v>
      </c>
    </row>
    <row r="60" spans="1:10" ht="15.75">
      <c r="A60" s="819" t="s">
        <v>2551</v>
      </c>
      <c r="B60" s="954" t="s">
        <v>1796</v>
      </c>
      <c r="C60" s="1059" t="s">
        <v>218</v>
      </c>
      <c r="D60" s="950">
        <v>1</v>
      </c>
      <c r="E60" s="942">
        <v>1500000</v>
      </c>
      <c r="F60" s="824">
        <f t="shared" si="37"/>
        <v>135000</v>
      </c>
      <c r="G60" s="824">
        <f t="shared" si="38"/>
        <v>135000</v>
      </c>
      <c r="H60" s="824">
        <f t="shared" si="39"/>
        <v>1770000</v>
      </c>
      <c r="I60" s="825">
        <f t="shared" si="40"/>
        <v>1770000</v>
      </c>
      <c r="J60" s="1038" t="s">
        <v>1317</v>
      </c>
    </row>
    <row r="61" spans="1:10" ht="15.75">
      <c r="A61" s="819" t="s">
        <v>2552</v>
      </c>
      <c r="B61" s="1076" t="s">
        <v>1727</v>
      </c>
      <c r="C61" s="1059" t="s">
        <v>218</v>
      </c>
      <c r="D61" s="950">
        <v>1</v>
      </c>
      <c r="E61" s="942">
        <v>1000000</v>
      </c>
      <c r="F61" s="824">
        <f t="shared" si="37"/>
        <v>90000</v>
      </c>
      <c r="G61" s="824">
        <f t="shared" si="38"/>
        <v>90000</v>
      </c>
      <c r="H61" s="824">
        <f t="shared" si="39"/>
        <v>1180000</v>
      </c>
      <c r="I61" s="825">
        <f t="shared" si="40"/>
        <v>1180000</v>
      </c>
      <c r="J61" s="1038" t="s">
        <v>1317</v>
      </c>
    </row>
    <row r="62" spans="1:10" ht="52.9" customHeight="1">
      <c r="A62" s="819">
        <v>21</v>
      </c>
      <c r="B62" s="955" t="s">
        <v>519</v>
      </c>
      <c r="C62" s="1059"/>
      <c r="D62" s="950"/>
      <c r="E62" s="942"/>
      <c r="F62" s="824">
        <f t="shared" si="0"/>
        <v>0</v>
      </c>
      <c r="G62" s="824">
        <f t="shared" si="1"/>
        <v>0</v>
      </c>
      <c r="H62" s="824">
        <f t="shared" si="2"/>
        <v>0</v>
      </c>
      <c r="I62" s="825"/>
      <c r="J62" s="1038"/>
    </row>
    <row r="63" spans="1:10" ht="28.5">
      <c r="A63" s="819">
        <v>21.1</v>
      </c>
      <c r="B63" s="1062" t="s">
        <v>1728</v>
      </c>
      <c r="C63" s="1059" t="s">
        <v>176</v>
      </c>
      <c r="D63" s="950">
        <v>90</v>
      </c>
      <c r="E63" s="867">
        <v>82451</v>
      </c>
      <c r="F63" s="824">
        <f t="shared" si="0"/>
        <v>7420.59</v>
      </c>
      <c r="G63" s="824">
        <f t="shared" si="1"/>
        <v>7420.59</v>
      </c>
      <c r="H63" s="824">
        <f t="shared" si="2"/>
        <v>97292.18</v>
      </c>
      <c r="I63" s="825">
        <f t="shared" si="28"/>
        <v>8756296.1999999993</v>
      </c>
      <c r="J63" s="826" t="s">
        <v>2366</v>
      </c>
    </row>
    <row r="64" spans="1:10" ht="57">
      <c r="A64" s="819">
        <v>21.2</v>
      </c>
      <c r="B64" s="1062" t="s">
        <v>1729</v>
      </c>
      <c r="C64" s="1059" t="s">
        <v>176</v>
      </c>
      <c r="D64" s="945">
        <v>50</v>
      </c>
      <c r="E64" s="867">
        <v>82451</v>
      </c>
      <c r="F64" s="824">
        <f t="shared" si="0"/>
        <v>7420.59</v>
      </c>
      <c r="G64" s="824">
        <f t="shared" si="1"/>
        <v>7420.59</v>
      </c>
      <c r="H64" s="824">
        <f t="shared" si="2"/>
        <v>97292.18</v>
      </c>
      <c r="I64" s="825">
        <f t="shared" si="28"/>
        <v>4864609</v>
      </c>
      <c r="J64" s="826" t="s">
        <v>2366</v>
      </c>
    </row>
    <row r="65" spans="1:10" ht="28.5">
      <c r="A65" s="819">
        <v>21.3</v>
      </c>
      <c r="B65" s="1062" t="s">
        <v>523</v>
      </c>
      <c r="C65" s="1059" t="s">
        <v>206</v>
      </c>
      <c r="D65" s="950">
        <v>450</v>
      </c>
      <c r="E65" s="942">
        <v>2280.98</v>
      </c>
      <c r="F65" s="824">
        <f t="shared" si="0"/>
        <v>205.28819999999999</v>
      </c>
      <c r="G65" s="824">
        <f t="shared" si="1"/>
        <v>205.28819999999999</v>
      </c>
      <c r="H65" s="824">
        <f t="shared" si="2"/>
        <v>2691.5563999999999</v>
      </c>
      <c r="I65" s="825">
        <f t="shared" si="28"/>
        <v>1211200.3799999999</v>
      </c>
      <c r="J65" s="826" t="s">
        <v>1272</v>
      </c>
    </row>
    <row r="66" spans="1:10" ht="135">
      <c r="A66" s="819">
        <v>21.4</v>
      </c>
      <c r="B66" s="1077" t="s">
        <v>1732</v>
      </c>
      <c r="C66" s="1138" t="s">
        <v>365</v>
      </c>
      <c r="D66" s="821">
        <v>1</v>
      </c>
      <c r="E66" s="1146">
        <v>78127.839999999997</v>
      </c>
      <c r="F66" s="822">
        <f t="shared" si="0"/>
        <v>7031.5055999999995</v>
      </c>
      <c r="G66" s="822">
        <f t="shared" si="1"/>
        <v>7031.5055999999995</v>
      </c>
      <c r="H66" s="822">
        <f t="shared" si="2"/>
        <v>92190.851200000005</v>
      </c>
      <c r="I66" s="823">
        <f t="shared" ref="I66" si="41">H66*D66</f>
        <v>92190.851200000005</v>
      </c>
      <c r="J66" s="826" t="s">
        <v>2365</v>
      </c>
    </row>
    <row r="67" spans="1:10" ht="51.75" customHeight="1">
      <c r="A67" s="819">
        <v>22</v>
      </c>
      <c r="B67" s="1062" t="s">
        <v>526</v>
      </c>
      <c r="C67" s="1059" t="s">
        <v>365</v>
      </c>
      <c r="D67" s="945">
        <v>1</v>
      </c>
      <c r="E67" s="1147">
        <v>578812.5</v>
      </c>
      <c r="F67" s="824">
        <f t="shared" si="0"/>
        <v>52093.125</v>
      </c>
      <c r="G67" s="824">
        <f t="shared" si="1"/>
        <v>52093.125</v>
      </c>
      <c r="H67" s="824">
        <f t="shared" si="2"/>
        <v>682998.75</v>
      </c>
      <c r="I67" s="825">
        <f>H67*D67</f>
        <v>682998.75</v>
      </c>
      <c r="J67" s="826" t="s">
        <v>2365</v>
      </c>
    </row>
    <row r="68" spans="1:10" ht="65.25" customHeight="1">
      <c r="A68" s="819">
        <v>23</v>
      </c>
      <c r="B68" s="1062" t="s">
        <v>1731</v>
      </c>
      <c r="C68" s="1059" t="s">
        <v>218</v>
      </c>
      <c r="D68" s="945">
        <v>1</v>
      </c>
      <c r="E68" s="1147">
        <v>150000</v>
      </c>
      <c r="F68" s="822">
        <f t="shared" ref="F68" si="42">E68*0.09</f>
        <v>13500</v>
      </c>
      <c r="G68" s="822">
        <f t="shared" ref="G68" si="43">E68*0.09</f>
        <v>13500</v>
      </c>
      <c r="H68" s="822">
        <f t="shared" ref="H68" si="44">E68+F68+G68</f>
        <v>177000</v>
      </c>
      <c r="I68" s="823">
        <f t="shared" ref="I68" si="45">H68*D68</f>
        <v>177000</v>
      </c>
      <c r="J68" s="826" t="s">
        <v>63</v>
      </c>
    </row>
    <row r="69" spans="1:10" ht="49.5" customHeight="1">
      <c r="A69" s="819">
        <v>24</v>
      </c>
      <c r="B69" s="1062" t="s">
        <v>1730</v>
      </c>
      <c r="C69" s="1059" t="s">
        <v>218</v>
      </c>
      <c r="D69" s="945">
        <v>1</v>
      </c>
      <c r="E69" s="1147">
        <v>578812.5</v>
      </c>
      <c r="F69" s="824">
        <f t="shared" si="0"/>
        <v>52093.125</v>
      </c>
      <c r="G69" s="824">
        <f t="shared" si="1"/>
        <v>52093.125</v>
      </c>
      <c r="H69" s="824">
        <f t="shared" si="2"/>
        <v>682998.75</v>
      </c>
      <c r="I69" s="825">
        <f>H69*D69</f>
        <v>682998.75</v>
      </c>
      <c r="J69" s="826" t="s">
        <v>2365</v>
      </c>
    </row>
    <row r="70" spans="1:10" ht="75">
      <c r="A70" s="819">
        <v>25</v>
      </c>
      <c r="B70" s="955" t="s">
        <v>1797</v>
      </c>
      <c r="C70" s="1059"/>
      <c r="D70" s="950"/>
      <c r="E70" s="946"/>
      <c r="F70" s="824">
        <f t="shared" si="0"/>
        <v>0</v>
      </c>
      <c r="G70" s="824">
        <f t="shared" si="1"/>
        <v>0</v>
      </c>
      <c r="H70" s="824">
        <f t="shared" si="2"/>
        <v>0</v>
      </c>
      <c r="I70" s="825"/>
      <c r="J70" s="1038"/>
    </row>
    <row r="71" spans="1:10" ht="15.75">
      <c r="A71" s="819">
        <v>25.1</v>
      </c>
      <c r="B71" s="955" t="s">
        <v>1733</v>
      </c>
      <c r="C71" s="1059"/>
      <c r="D71" s="950"/>
      <c r="E71" s="946"/>
      <c r="F71" s="824"/>
      <c r="G71" s="824"/>
      <c r="H71" s="824"/>
      <c r="I71" s="825"/>
      <c r="J71" s="1038"/>
    </row>
    <row r="72" spans="1:10" ht="15.75">
      <c r="A72" s="819" t="s">
        <v>549</v>
      </c>
      <c r="B72" s="1062" t="s">
        <v>1741</v>
      </c>
      <c r="C72" s="1059" t="s">
        <v>176</v>
      </c>
      <c r="D72" s="950">
        <f>4.5*55</f>
        <v>247.5</v>
      </c>
      <c r="E72" s="946"/>
      <c r="F72" s="824"/>
      <c r="G72" s="824"/>
      <c r="H72" s="824"/>
      <c r="I72" s="825"/>
      <c r="J72" s="1038"/>
    </row>
    <row r="73" spans="1:10" ht="15.75">
      <c r="A73" s="819" t="s">
        <v>551</v>
      </c>
      <c r="B73" s="1062" t="s">
        <v>1738</v>
      </c>
      <c r="C73" s="1059" t="s">
        <v>176</v>
      </c>
      <c r="D73" s="950">
        <f>20*1.2</f>
        <v>24</v>
      </c>
      <c r="E73" s="946"/>
      <c r="F73" s="824"/>
      <c r="G73" s="824"/>
      <c r="H73" s="824"/>
      <c r="I73" s="825"/>
      <c r="J73" s="1038"/>
    </row>
    <row r="74" spans="1:10" ht="15.75">
      <c r="A74" s="819" t="s">
        <v>553</v>
      </c>
      <c r="B74" s="1062" t="s">
        <v>1846</v>
      </c>
      <c r="C74" s="1059" t="s">
        <v>176</v>
      </c>
      <c r="D74" s="950">
        <f>8*0.95</f>
        <v>7.6</v>
      </c>
      <c r="E74" s="946"/>
      <c r="F74" s="824"/>
      <c r="G74" s="824"/>
      <c r="H74" s="824"/>
      <c r="I74" s="825"/>
      <c r="J74" s="1038"/>
    </row>
    <row r="75" spans="1:10" ht="15.75">
      <c r="A75" s="819" t="s">
        <v>555</v>
      </c>
      <c r="B75" s="1062" t="s">
        <v>1815</v>
      </c>
      <c r="C75" s="1059" t="s">
        <v>176</v>
      </c>
      <c r="D75" s="950">
        <v>14</v>
      </c>
      <c r="E75" s="946"/>
      <c r="F75" s="824"/>
      <c r="G75" s="824"/>
      <c r="H75" s="824"/>
      <c r="I75" s="825"/>
      <c r="J75" s="1038"/>
    </row>
    <row r="76" spans="1:10" ht="15.75">
      <c r="A76" s="819" t="s">
        <v>557</v>
      </c>
      <c r="B76" s="1062" t="s">
        <v>1816</v>
      </c>
      <c r="C76" s="1059" t="s">
        <v>176</v>
      </c>
      <c r="D76" s="950">
        <f>18*0.8</f>
        <v>14.4</v>
      </c>
      <c r="E76" s="946"/>
      <c r="F76" s="824"/>
      <c r="G76" s="824"/>
      <c r="H76" s="824"/>
      <c r="I76" s="825"/>
      <c r="J76" s="1038"/>
    </row>
    <row r="77" spans="1:10" ht="15.75">
      <c r="A77" s="819">
        <v>25.2</v>
      </c>
      <c r="B77" s="955" t="s">
        <v>1734</v>
      </c>
      <c r="C77" s="1059"/>
      <c r="D77" s="950"/>
      <c r="E77" s="946"/>
      <c r="F77" s="824"/>
      <c r="G77" s="824"/>
      <c r="H77" s="824"/>
      <c r="I77" s="825"/>
      <c r="J77" s="1038"/>
    </row>
    <row r="78" spans="1:10" ht="42.75">
      <c r="A78" s="819" t="s">
        <v>566</v>
      </c>
      <c r="B78" s="1062" t="s">
        <v>1742</v>
      </c>
      <c r="C78" s="1059" t="s">
        <v>176</v>
      </c>
      <c r="D78" s="945">
        <v>39</v>
      </c>
      <c r="E78" s="946"/>
      <c r="F78" s="824"/>
      <c r="G78" s="824"/>
      <c r="H78" s="824"/>
      <c r="I78" s="825"/>
      <c r="J78" s="1038"/>
    </row>
    <row r="79" spans="1:10" ht="28.5">
      <c r="A79" s="819" t="s">
        <v>568</v>
      </c>
      <c r="B79" s="1062" t="s">
        <v>1744</v>
      </c>
      <c r="C79" s="1059" t="s">
        <v>176</v>
      </c>
      <c r="D79" s="950">
        <v>19.5</v>
      </c>
      <c r="E79" s="946"/>
      <c r="F79" s="824"/>
      <c r="G79" s="824"/>
      <c r="H79" s="824"/>
      <c r="I79" s="825"/>
      <c r="J79" s="1038"/>
    </row>
    <row r="80" spans="1:10" ht="15.75">
      <c r="A80" s="819" t="s">
        <v>570</v>
      </c>
      <c r="B80" s="1062" t="s">
        <v>1743</v>
      </c>
      <c r="C80" s="1059" t="s">
        <v>176</v>
      </c>
      <c r="D80" s="950">
        <v>35</v>
      </c>
      <c r="E80" s="946"/>
      <c r="F80" s="824"/>
      <c r="G80" s="824"/>
      <c r="H80" s="824"/>
      <c r="I80" s="825"/>
      <c r="J80" s="1038"/>
    </row>
    <row r="81" spans="1:18" ht="15.75">
      <c r="A81" s="819" t="s">
        <v>572</v>
      </c>
      <c r="B81" s="1062" t="s">
        <v>1740</v>
      </c>
      <c r="C81" s="1059" t="s">
        <v>176</v>
      </c>
      <c r="D81" s="950">
        <v>11.16</v>
      </c>
      <c r="E81" s="946"/>
      <c r="F81" s="824"/>
      <c r="G81" s="824"/>
      <c r="H81" s="824"/>
      <c r="I81" s="825"/>
      <c r="J81" s="1038"/>
    </row>
    <row r="82" spans="1:18" ht="15.75">
      <c r="A82" s="819" t="s">
        <v>574</v>
      </c>
      <c r="B82" s="1062" t="s">
        <v>1739</v>
      </c>
      <c r="C82" s="1059" t="s">
        <v>176</v>
      </c>
      <c r="D82" s="950">
        <v>3.6</v>
      </c>
      <c r="E82" s="946"/>
      <c r="F82" s="824"/>
      <c r="G82" s="824"/>
      <c r="H82" s="824"/>
      <c r="I82" s="825"/>
      <c r="J82" s="1038"/>
    </row>
    <row r="83" spans="1:18" ht="15.75">
      <c r="A83" s="819" t="s">
        <v>576</v>
      </c>
      <c r="B83" s="1062" t="s">
        <v>1817</v>
      </c>
      <c r="C83" s="1059" t="s">
        <v>176</v>
      </c>
      <c r="D83" s="950">
        <v>3.18</v>
      </c>
      <c r="E83" s="946"/>
      <c r="F83" s="824"/>
      <c r="G83" s="824"/>
      <c r="H83" s="824"/>
      <c r="I83" s="825"/>
      <c r="J83" s="1038"/>
    </row>
    <row r="84" spans="1:18" ht="15.75">
      <c r="A84" s="819" t="s">
        <v>578</v>
      </c>
      <c r="B84" s="1062" t="s">
        <v>1818</v>
      </c>
      <c r="C84" s="1059" t="s">
        <v>176</v>
      </c>
      <c r="D84" s="950">
        <v>9.6</v>
      </c>
      <c r="E84" s="946"/>
      <c r="F84" s="824"/>
      <c r="G84" s="824"/>
      <c r="H84" s="824"/>
      <c r="I84" s="825"/>
      <c r="J84" s="1038"/>
    </row>
    <row r="85" spans="1:18" ht="15.75">
      <c r="A85" s="819" t="s">
        <v>1316</v>
      </c>
      <c r="B85" s="1062" t="s">
        <v>1819</v>
      </c>
      <c r="C85" s="1059" t="s">
        <v>176</v>
      </c>
      <c r="D85" s="950">
        <v>1.44</v>
      </c>
      <c r="E85" s="946"/>
      <c r="F85" s="824"/>
      <c r="G85" s="824"/>
      <c r="H85" s="824"/>
      <c r="I85" s="825"/>
      <c r="J85" s="1038"/>
    </row>
    <row r="86" spans="1:18" ht="15.75">
      <c r="A86" s="819"/>
      <c r="B86" s="1062"/>
      <c r="C86" s="1059"/>
      <c r="D86" s="950"/>
      <c r="E86" s="946"/>
      <c r="F86" s="824"/>
      <c r="G86" s="824"/>
      <c r="H86" s="824"/>
      <c r="I86" s="825"/>
      <c r="J86" s="1038"/>
    </row>
    <row r="87" spans="1:18" ht="15.75">
      <c r="A87" s="819">
        <v>25.3</v>
      </c>
      <c r="B87" s="955" t="s">
        <v>1820</v>
      </c>
      <c r="C87" s="1059" t="s">
        <v>176</v>
      </c>
      <c r="D87" s="937">
        <f>SUM(D72:D85)</f>
        <v>429.98000000000008</v>
      </c>
      <c r="E87" s="942">
        <v>82451</v>
      </c>
      <c r="F87" s="824">
        <f t="shared" si="0"/>
        <v>7420.59</v>
      </c>
      <c r="G87" s="824">
        <f t="shared" si="1"/>
        <v>7420.59</v>
      </c>
      <c r="H87" s="824">
        <f t="shared" si="2"/>
        <v>97292.18</v>
      </c>
      <c r="I87" s="825">
        <f>H87*D87</f>
        <v>41833691.556400001</v>
      </c>
      <c r="J87" s="826" t="s">
        <v>1271</v>
      </c>
      <c r="R87" s="1117">
        <f ca="1">+R87:T87</f>
        <v>0</v>
      </c>
    </row>
    <row r="88" spans="1:18" ht="45">
      <c r="A88" s="819">
        <v>26</v>
      </c>
      <c r="B88" s="1078" t="s">
        <v>1745</v>
      </c>
      <c r="C88" s="1059" t="s">
        <v>176</v>
      </c>
      <c r="D88" s="950"/>
      <c r="E88" s="813"/>
      <c r="F88" s="824">
        <f t="shared" si="0"/>
        <v>0</v>
      </c>
      <c r="G88" s="824">
        <f t="shared" si="1"/>
        <v>0</v>
      </c>
      <c r="H88" s="824">
        <f t="shared" si="2"/>
        <v>0</v>
      </c>
      <c r="I88" s="825"/>
      <c r="J88" s="1038"/>
    </row>
    <row r="89" spans="1:18" ht="15.75">
      <c r="A89" s="819">
        <v>26.1</v>
      </c>
      <c r="B89" s="1078" t="s">
        <v>1747</v>
      </c>
      <c r="C89" s="1059" t="s">
        <v>176</v>
      </c>
      <c r="D89" s="950">
        <f>24*0.35</f>
        <v>8.3999999999999986</v>
      </c>
      <c r="E89" s="813"/>
      <c r="F89" s="824"/>
      <c r="G89" s="824"/>
      <c r="H89" s="824"/>
      <c r="I89" s="825"/>
      <c r="J89" s="1038"/>
    </row>
    <row r="90" spans="1:18" ht="15.75">
      <c r="A90" s="819">
        <v>26.2</v>
      </c>
      <c r="B90" s="1078" t="s">
        <v>1847</v>
      </c>
      <c r="C90" s="1059" t="s">
        <v>176</v>
      </c>
      <c r="D90" s="950">
        <f>27*0.35</f>
        <v>9.4499999999999993</v>
      </c>
      <c r="E90" s="813"/>
      <c r="F90" s="824"/>
      <c r="G90" s="824"/>
      <c r="H90" s="824"/>
      <c r="I90" s="825"/>
      <c r="J90" s="1038"/>
    </row>
    <row r="91" spans="1:18" ht="15.75">
      <c r="A91" s="819">
        <v>26.3</v>
      </c>
      <c r="B91" s="1078" t="s">
        <v>1746</v>
      </c>
      <c r="C91" s="1059" t="s">
        <v>176</v>
      </c>
      <c r="D91" s="950">
        <f>18*0.35</f>
        <v>6.3</v>
      </c>
      <c r="E91" s="813"/>
      <c r="F91" s="824"/>
      <c r="G91" s="824"/>
      <c r="H91" s="824"/>
      <c r="I91" s="825"/>
      <c r="J91" s="1038"/>
    </row>
    <row r="92" spans="1:18" ht="15.75">
      <c r="A92" s="819">
        <v>26.4</v>
      </c>
      <c r="B92" s="1078" t="s">
        <v>1848</v>
      </c>
      <c r="C92" s="1059" t="s">
        <v>176</v>
      </c>
      <c r="D92" s="950">
        <f>90*0.31</f>
        <v>27.9</v>
      </c>
      <c r="E92" s="813"/>
      <c r="F92" s="824"/>
      <c r="G92" s="824"/>
      <c r="H92" s="824"/>
      <c r="I92" s="825"/>
      <c r="J92" s="1038"/>
    </row>
    <row r="93" spans="1:18" ht="30">
      <c r="A93" s="819">
        <v>26.5</v>
      </c>
      <c r="B93" s="1078" t="s">
        <v>1849</v>
      </c>
      <c r="C93" s="1059" t="s">
        <v>176</v>
      </c>
      <c r="D93" s="950">
        <f>38*1.5</f>
        <v>57</v>
      </c>
      <c r="E93" s="813"/>
      <c r="F93" s="824"/>
      <c r="G93" s="824"/>
      <c r="H93" s="824"/>
      <c r="I93" s="825"/>
      <c r="J93" s="1038"/>
    </row>
    <row r="94" spans="1:18" ht="30">
      <c r="A94" s="819">
        <v>26.6</v>
      </c>
      <c r="B94" s="1078" t="s">
        <v>1850</v>
      </c>
      <c r="C94" s="1059" t="s">
        <v>176</v>
      </c>
      <c r="D94" s="950">
        <f>10*1.65</f>
        <v>16.5</v>
      </c>
      <c r="E94" s="813"/>
      <c r="F94" s="824"/>
      <c r="G94" s="824"/>
      <c r="H94" s="824"/>
      <c r="I94" s="825"/>
      <c r="J94" s="1038"/>
    </row>
    <row r="95" spans="1:18" ht="15.75">
      <c r="A95" s="819">
        <v>26.7</v>
      </c>
      <c r="B95" s="1078" t="s">
        <v>1851</v>
      </c>
      <c r="C95" s="1059" t="s">
        <v>176</v>
      </c>
      <c r="D95" s="950">
        <f>18*0.35</f>
        <v>6.3</v>
      </c>
      <c r="E95" s="813"/>
      <c r="F95" s="824"/>
      <c r="G95" s="824"/>
      <c r="H95" s="824"/>
      <c r="I95" s="825"/>
      <c r="J95" s="1038"/>
    </row>
    <row r="96" spans="1:18" ht="15.75">
      <c r="A96" s="819">
        <v>26.8</v>
      </c>
      <c r="B96" s="1078" t="s">
        <v>1852</v>
      </c>
      <c r="C96" s="1059" t="s">
        <v>176</v>
      </c>
      <c r="D96" s="950">
        <f>21*0.35</f>
        <v>7.35</v>
      </c>
      <c r="E96" s="813"/>
      <c r="F96" s="824"/>
      <c r="G96" s="824"/>
      <c r="H96" s="824"/>
      <c r="I96" s="825"/>
      <c r="J96" s="1038"/>
    </row>
    <row r="97" spans="1:10" ht="15.75">
      <c r="A97" s="819">
        <v>26.9</v>
      </c>
      <c r="B97" s="1078" t="s">
        <v>1853</v>
      </c>
      <c r="C97" s="1059" t="s">
        <v>176</v>
      </c>
      <c r="D97" s="950">
        <f>15*0.35</f>
        <v>5.25</v>
      </c>
      <c r="E97" s="813"/>
      <c r="F97" s="824"/>
      <c r="G97" s="824"/>
      <c r="H97" s="824"/>
      <c r="I97" s="825"/>
      <c r="J97" s="1038"/>
    </row>
    <row r="98" spans="1:10" ht="15.75">
      <c r="A98" s="1129">
        <v>26.1</v>
      </c>
      <c r="B98" s="1078" t="s">
        <v>1854</v>
      </c>
      <c r="C98" s="1059" t="s">
        <v>176</v>
      </c>
      <c r="D98" s="950">
        <f>35*0.35</f>
        <v>12.25</v>
      </c>
      <c r="E98" s="813"/>
      <c r="F98" s="824"/>
      <c r="G98" s="824"/>
      <c r="H98" s="824"/>
      <c r="I98" s="825"/>
      <c r="J98" s="1038"/>
    </row>
    <row r="99" spans="1:10" ht="30">
      <c r="A99" s="819">
        <v>26.11</v>
      </c>
      <c r="B99" s="1078" t="s">
        <v>1856</v>
      </c>
      <c r="C99" s="1059" t="s">
        <v>176</v>
      </c>
      <c r="D99" s="950">
        <f>11*0.659</f>
        <v>7.2490000000000006</v>
      </c>
      <c r="E99" s="813"/>
      <c r="F99" s="824"/>
      <c r="G99" s="824"/>
      <c r="H99" s="824"/>
      <c r="I99" s="825"/>
      <c r="J99" s="1038"/>
    </row>
    <row r="100" spans="1:10" ht="30">
      <c r="A100" s="1129">
        <v>26.12</v>
      </c>
      <c r="B100" s="1078" t="s">
        <v>1855</v>
      </c>
      <c r="C100" s="1059" t="s">
        <v>176</v>
      </c>
      <c r="D100" s="950">
        <f>4*1.12</f>
        <v>4.4800000000000004</v>
      </c>
      <c r="E100" s="813"/>
      <c r="F100" s="824"/>
      <c r="G100" s="824"/>
      <c r="H100" s="824"/>
      <c r="I100" s="825"/>
      <c r="J100" s="1038"/>
    </row>
    <row r="101" spans="1:10" ht="30">
      <c r="A101" s="819">
        <v>26.13</v>
      </c>
      <c r="B101" s="1078" t="s">
        <v>1748</v>
      </c>
      <c r="C101" s="1059" t="s">
        <v>176</v>
      </c>
      <c r="D101" s="950">
        <f>2*0.979</f>
        <v>1.958</v>
      </c>
      <c r="E101" s="813"/>
      <c r="F101" s="824"/>
      <c r="G101" s="824"/>
      <c r="H101" s="824"/>
      <c r="I101" s="825"/>
      <c r="J101" s="1038"/>
    </row>
    <row r="102" spans="1:10" ht="15.75">
      <c r="A102" s="1129">
        <v>26.14</v>
      </c>
      <c r="B102" s="1078" t="s">
        <v>1857</v>
      </c>
      <c r="C102" s="1059" t="s">
        <v>176</v>
      </c>
      <c r="D102" s="950">
        <f>30*0.148</f>
        <v>4.4399999999999995</v>
      </c>
      <c r="E102" s="813"/>
      <c r="F102" s="824"/>
      <c r="G102" s="824"/>
      <c r="H102" s="824"/>
      <c r="I102" s="825"/>
      <c r="J102" s="1038"/>
    </row>
    <row r="103" spans="1:10" ht="15.75">
      <c r="A103" s="819">
        <v>26.15</v>
      </c>
      <c r="B103" s="1078" t="s">
        <v>1749</v>
      </c>
      <c r="C103" s="1059" t="s">
        <v>176</v>
      </c>
      <c r="D103" s="950">
        <f>33*0.148</f>
        <v>4.8839999999999995</v>
      </c>
      <c r="E103" s="813"/>
      <c r="F103" s="824"/>
      <c r="G103" s="824"/>
      <c r="H103" s="824"/>
      <c r="I103" s="825"/>
      <c r="J103" s="1038"/>
    </row>
    <row r="104" spans="1:10" ht="15.75">
      <c r="A104" s="1129">
        <v>26.16</v>
      </c>
      <c r="B104" s="1078" t="s">
        <v>1750</v>
      </c>
      <c r="C104" s="1059" t="s">
        <v>176</v>
      </c>
      <c r="D104" s="950">
        <f>3*0.124</f>
        <v>0.372</v>
      </c>
      <c r="E104" s="813"/>
      <c r="F104" s="824"/>
      <c r="G104" s="824"/>
      <c r="H104" s="824"/>
      <c r="I104" s="825"/>
      <c r="J104" s="1038"/>
    </row>
    <row r="105" spans="1:10" ht="15.75">
      <c r="A105" s="819">
        <v>26.17</v>
      </c>
      <c r="B105" s="1078" t="s">
        <v>1858</v>
      </c>
      <c r="C105" s="1059" t="s">
        <v>176</v>
      </c>
      <c r="D105" s="950">
        <f>33*0.148</f>
        <v>4.8839999999999995</v>
      </c>
      <c r="E105" s="813"/>
      <c r="F105" s="824"/>
      <c r="G105" s="824"/>
      <c r="H105" s="824"/>
      <c r="I105" s="825"/>
      <c r="J105" s="1038"/>
    </row>
    <row r="106" spans="1:10" ht="30">
      <c r="A106" s="1129">
        <v>26.18</v>
      </c>
      <c r="B106" s="1078" t="s">
        <v>1860</v>
      </c>
      <c r="C106" s="1059" t="s">
        <v>176</v>
      </c>
      <c r="D106" s="950">
        <f>18*0.295</f>
        <v>5.31</v>
      </c>
      <c r="E106" s="813"/>
      <c r="F106" s="824"/>
      <c r="G106" s="824"/>
      <c r="H106" s="824"/>
      <c r="I106" s="825"/>
      <c r="J106" s="1038"/>
    </row>
    <row r="107" spans="1:10" ht="30">
      <c r="A107" s="819">
        <v>26.19</v>
      </c>
      <c r="B107" s="1078" t="s">
        <v>1859</v>
      </c>
      <c r="C107" s="1059" t="s">
        <v>176</v>
      </c>
      <c r="D107" s="950">
        <f>8-0.325</f>
        <v>7.6749999999999998</v>
      </c>
      <c r="E107" s="813"/>
      <c r="F107" s="824"/>
      <c r="G107" s="824"/>
      <c r="H107" s="824"/>
      <c r="I107" s="825"/>
      <c r="J107" s="1038"/>
    </row>
    <row r="108" spans="1:10" ht="15.75">
      <c r="A108" s="1129">
        <v>26.2</v>
      </c>
      <c r="B108" s="1078" t="s">
        <v>1766</v>
      </c>
      <c r="C108" s="1059" t="s">
        <v>176</v>
      </c>
      <c r="D108" s="950">
        <f>2*0.245</f>
        <v>0.49</v>
      </c>
      <c r="E108" s="813"/>
      <c r="F108" s="824"/>
      <c r="G108" s="824"/>
      <c r="H108" s="824"/>
      <c r="I108" s="825"/>
      <c r="J108" s="1038"/>
    </row>
    <row r="109" spans="1:10" ht="15.75">
      <c r="A109" s="819">
        <v>26.21</v>
      </c>
      <c r="B109" s="955" t="s">
        <v>545</v>
      </c>
      <c r="C109" s="1059" t="s">
        <v>176</v>
      </c>
      <c r="D109" s="937">
        <f>SUM(D89:D108)</f>
        <v>198.44199999999998</v>
      </c>
      <c r="E109" s="1584">
        <v>82451</v>
      </c>
      <c r="F109" s="824">
        <f t="shared" si="0"/>
        <v>7420.59</v>
      </c>
      <c r="G109" s="824">
        <f t="shared" si="1"/>
        <v>7420.59</v>
      </c>
      <c r="H109" s="824">
        <f t="shared" si="2"/>
        <v>97292.18</v>
      </c>
      <c r="I109" s="825">
        <f>H109*D109</f>
        <v>19306854.783559997</v>
      </c>
      <c r="J109" s="826" t="s">
        <v>1271</v>
      </c>
    </row>
    <row r="110" spans="1:10" ht="15.75">
      <c r="A110" s="819">
        <v>27</v>
      </c>
      <c r="B110" s="955" t="s">
        <v>547</v>
      </c>
      <c r="C110" s="1059"/>
      <c r="D110" s="950"/>
      <c r="E110" s="813"/>
      <c r="F110" s="824">
        <f t="shared" si="0"/>
        <v>0</v>
      </c>
      <c r="G110" s="824">
        <f t="shared" si="1"/>
        <v>0</v>
      </c>
      <c r="H110" s="824">
        <f t="shared" si="2"/>
        <v>0</v>
      </c>
      <c r="I110" s="825"/>
      <c r="J110" s="1038"/>
    </row>
    <row r="111" spans="1:10" ht="30">
      <c r="A111" s="819">
        <v>27.1</v>
      </c>
      <c r="B111" s="955" t="s">
        <v>548</v>
      </c>
      <c r="C111" s="1059"/>
      <c r="D111" s="950"/>
      <c r="E111" s="813"/>
      <c r="F111" s="824">
        <f t="shared" si="0"/>
        <v>0</v>
      </c>
      <c r="G111" s="824">
        <f t="shared" si="1"/>
        <v>0</v>
      </c>
      <c r="H111" s="824">
        <f t="shared" si="2"/>
        <v>0</v>
      </c>
      <c r="I111" s="825"/>
      <c r="J111" s="1038"/>
    </row>
    <row r="112" spans="1:10" ht="15.75">
      <c r="A112" s="819" t="s">
        <v>2554</v>
      </c>
      <c r="B112" s="1062" t="s">
        <v>1407</v>
      </c>
      <c r="C112" s="1059" t="s">
        <v>825</v>
      </c>
      <c r="D112" s="945">
        <v>0.8</v>
      </c>
      <c r="E112" s="942">
        <v>1027095.19</v>
      </c>
      <c r="F112" s="824">
        <f t="shared" si="0"/>
        <v>92438.567099999986</v>
      </c>
      <c r="G112" s="824">
        <f t="shared" si="1"/>
        <v>92438.567099999986</v>
      </c>
      <c r="H112" s="824">
        <f t="shared" si="2"/>
        <v>1211972.3242000001</v>
      </c>
      <c r="I112" s="825">
        <f t="shared" ref="I112:I153" si="46">H112*D112</f>
        <v>969577.85936000012</v>
      </c>
      <c r="J112" s="1038" t="s">
        <v>1408</v>
      </c>
    </row>
    <row r="113" spans="1:10" ht="15.75">
      <c r="A113" s="819" t="s">
        <v>2553</v>
      </c>
      <c r="B113" s="1062" t="s">
        <v>552</v>
      </c>
      <c r="C113" s="1059" t="s">
        <v>825</v>
      </c>
      <c r="D113" s="1105">
        <v>0.8</v>
      </c>
      <c r="E113" s="942">
        <v>488678.88</v>
      </c>
      <c r="F113" s="824">
        <f t="shared" si="0"/>
        <v>43981.099199999997</v>
      </c>
      <c r="G113" s="824">
        <f t="shared" si="1"/>
        <v>43981.099199999997</v>
      </c>
      <c r="H113" s="824">
        <f t="shared" si="2"/>
        <v>576641.0784</v>
      </c>
      <c r="I113" s="825">
        <f t="shared" si="46"/>
        <v>461312.86272000003</v>
      </c>
      <c r="J113" s="826" t="s">
        <v>1273</v>
      </c>
    </row>
    <row r="114" spans="1:10" ht="15.75">
      <c r="A114" s="819" t="s">
        <v>2555</v>
      </c>
      <c r="B114" s="1062" t="s">
        <v>554</v>
      </c>
      <c r="C114" s="1059" t="s">
        <v>825</v>
      </c>
      <c r="D114" s="1105">
        <v>0.2</v>
      </c>
      <c r="E114" s="942">
        <v>459114.77</v>
      </c>
      <c r="F114" s="824">
        <f t="shared" si="0"/>
        <v>41320.329299999998</v>
      </c>
      <c r="G114" s="824">
        <f t="shared" si="1"/>
        <v>41320.329299999998</v>
      </c>
      <c r="H114" s="824">
        <f t="shared" si="2"/>
        <v>541755.42859999998</v>
      </c>
      <c r="I114" s="825">
        <f t="shared" si="46"/>
        <v>108351.08572</v>
      </c>
      <c r="J114" s="826" t="s">
        <v>1274</v>
      </c>
    </row>
    <row r="115" spans="1:10" ht="15.75">
      <c r="A115" s="819" t="s">
        <v>2556</v>
      </c>
      <c r="B115" s="1062" t="s">
        <v>556</v>
      </c>
      <c r="C115" s="810" t="s">
        <v>825</v>
      </c>
      <c r="D115" s="1106">
        <v>0.5</v>
      </c>
      <c r="E115" s="811">
        <v>265690.44</v>
      </c>
      <c r="F115" s="824">
        <f t="shared" si="0"/>
        <v>23912.139599999999</v>
      </c>
      <c r="G115" s="824">
        <f t="shared" si="1"/>
        <v>23912.139599999999</v>
      </c>
      <c r="H115" s="824">
        <f t="shared" si="2"/>
        <v>313514.71919999999</v>
      </c>
      <c r="I115" s="825">
        <f t="shared" si="46"/>
        <v>156757.3596</v>
      </c>
      <c r="J115" s="829" t="s">
        <v>1275</v>
      </c>
    </row>
    <row r="116" spans="1:10" ht="15.75">
      <c r="A116" s="819" t="s">
        <v>2557</v>
      </c>
      <c r="B116" s="1062" t="s">
        <v>558</v>
      </c>
      <c r="C116" s="1139" t="s">
        <v>825</v>
      </c>
      <c r="D116" s="950">
        <v>2.5</v>
      </c>
      <c r="E116" s="811">
        <v>147505.32</v>
      </c>
      <c r="F116" s="824">
        <f t="shared" si="0"/>
        <v>13275.478800000001</v>
      </c>
      <c r="G116" s="824">
        <f t="shared" si="1"/>
        <v>13275.478800000001</v>
      </c>
      <c r="H116" s="824">
        <f t="shared" si="2"/>
        <v>174056.27760000003</v>
      </c>
      <c r="I116" s="825">
        <f t="shared" si="46"/>
        <v>435140.69400000008</v>
      </c>
      <c r="J116" s="829" t="s">
        <v>1276</v>
      </c>
    </row>
    <row r="117" spans="1:10" ht="15.75">
      <c r="A117" s="819" t="s">
        <v>2558</v>
      </c>
      <c r="B117" s="1062" t="s">
        <v>560</v>
      </c>
      <c r="C117" s="1139" t="s">
        <v>825</v>
      </c>
      <c r="D117" s="950">
        <v>0.8</v>
      </c>
      <c r="E117" s="811">
        <v>115785.43</v>
      </c>
      <c r="F117" s="824">
        <f t="shared" si="0"/>
        <v>10420.688699999999</v>
      </c>
      <c r="G117" s="824">
        <f t="shared" si="1"/>
        <v>10420.688699999999</v>
      </c>
      <c r="H117" s="824">
        <f t="shared" si="2"/>
        <v>136626.80739999999</v>
      </c>
      <c r="I117" s="825">
        <f t="shared" si="46"/>
        <v>109301.44592</v>
      </c>
      <c r="J117" s="829" t="s">
        <v>1277</v>
      </c>
    </row>
    <row r="118" spans="1:10" ht="30">
      <c r="A118" s="819">
        <v>27.2</v>
      </c>
      <c r="B118" s="955" t="s">
        <v>565</v>
      </c>
      <c r="C118" s="1059"/>
      <c r="D118" s="950"/>
      <c r="E118" s="813"/>
      <c r="F118" s="824">
        <f t="shared" si="0"/>
        <v>0</v>
      </c>
      <c r="G118" s="824">
        <f t="shared" si="1"/>
        <v>0</v>
      </c>
      <c r="H118" s="824">
        <f t="shared" si="2"/>
        <v>0</v>
      </c>
      <c r="I118" s="825">
        <f t="shared" si="46"/>
        <v>0</v>
      </c>
      <c r="J118" s="1038"/>
    </row>
    <row r="119" spans="1:10" ht="15.75">
      <c r="A119" s="819" t="s">
        <v>2559</v>
      </c>
      <c r="B119" s="1062" t="s">
        <v>567</v>
      </c>
      <c r="C119" s="1139" t="s">
        <v>825</v>
      </c>
      <c r="D119" s="1107">
        <v>5</v>
      </c>
      <c r="E119" s="811">
        <v>123673.44</v>
      </c>
      <c r="F119" s="824">
        <f t="shared" si="0"/>
        <v>11130.6096</v>
      </c>
      <c r="G119" s="824">
        <f t="shared" si="1"/>
        <v>11130.6096</v>
      </c>
      <c r="H119" s="824">
        <f t="shared" si="2"/>
        <v>145934.65919999999</v>
      </c>
      <c r="I119" s="825">
        <f t="shared" si="46"/>
        <v>729673.29599999997</v>
      </c>
      <c r="J119" s="829" t="s">
        <v>1278</v>
      </c>
    </row>
    <row r="120" spans="1:10" ht="28.5">
      <c r="A120" s="1629" t="s">
        <v>2560</v>
      </c>
      <c r="B120" s="1087" t="s">
        <v>569</v>
      </c>
      <c r="C120" s="1139" t="s">
        <v>825</v>
      </c>
      <c r="D120" s="1107">
        <v>4</v>
      </c>
      <c r="E120" s="1145">
        <f>(140000/1.18)*1.05^3</f>
        <v>137345.33898305087</v>
      </c>
      <c r="F120" s="824">
        <f t="shared" ref="F120" si="47">E120*0.09</f>
        <v>12361.080508474577</v>
      </c>
      <c r="G120" s="824">
        <f t="shared" ref="G120" si="48">E120*0.09</f>
        <v>12361.080508474577</v>
      </c>
      <c r="H120" s="824">
        <f t="shared" ref="H120" si="49">E120+F120+G120</f>
        <v>162067.50000000003</v>
      </c>
      <c r="I120" s="825">
        <f t="shared" si="46"/>
        <v>648270.00000000012</v>
      </c>
      <c r="J120" s="1582" t="s">
        <v>1861</v>
      </c>
    </row>
    <row r="121" spans="1:10" ht="15.75">
      <c r="A121" s="819" t="s">
        <v>2561</v>
      </c>
      <c r="B121" s="1062" t="s">
        <v>571</v>
      </c>
      <c r="C121" s="1139" t="s">
        <v>825</v>
      </c>
      <c r="D121" s="1107">
        <v>1.5</v>
      </c>
      <c r="E121" s="811">
        <v>187201.82</v>
      </c>
      <c r="F121" s="824">
        <f t="shared" ref="F121:F193" si="50">E121*0.09</f>
        <v>16848.163799999998</v>
      </c>
      <c r="G121" s="824">
        <f t="shared" ref="G121:G193" si="51">E121*0.09</f>
        <v>16848.163799999998</v>
      </c>
      <c r="H121" s="824">
        <f t="shared" ref="H121:H193" si="52">E121+F121+G121</f>
        <v>220898.14760000003</v>
      </c>
      <c r="I121" s="825">
        <f t="shared" si="46"/>
        <v>331347.22140000004</v>
      </c>
      <c r="J121" s="829" t="s">
        <v>1279</v>
      </c>
    </row>
    <row r="122" spans="1:10" ht="15.75">
      <c r="A122" s="819" t="s">
        <v>2562</v>
      </c>
      <c r="B122" s="1062" t="s">
        <v>573</v>
      </c>
      <c r="C122" s="1139" t="s">
        <v>825</v>
      </c>
      <c r="D122" s="1107">
        <v>6</v>
      </c>
      <c r="E122" s="811">
        <v>254413.65</v>
      </c>
      <c r="F122" s="824">
        <f t="shared" si="50"/>
        <v>22897.228499999997</v>
      </c>
      <c r="G122" s="824">
        <f t="shared" si="51"/>
        <v>22897.228499999997</v>
      </c>
      <c r="H122" s="824">
        <f t="shared" si="52"/>
        <v>300208.10699999996</v>
      </c>
      <c r="I122" s="825">
        <f t="shared" si="46"/>
        <v>1801248.6419999998</v>
      </c>
      <c r="J122" s="829" t="s">
        <v>1280</v>
      </c>
    </row>
    <row r="123" spans="1:10" ht="15.75">
      <c r="A123" s="819" t="s">
        <v>2563</v>
      </c>
      <c r="B123" s="1062" t="s">
        <v>575</v>
      </c>
      <c r="C123" s="1139" t="s">
        <v>825</v>
      </c>
      <c r="D123" s="1107">
        <v>5</v>
      </c>
      <c r="E123" s="811">
        <v>290760.67</v>
      </c>
      <c r="F123" s="824">
        <f t="shared" si="50"/>
        <v>26168.460299999999</v>
      </c>
      <c r="G123" s="824">
        <f t="shared" si="51"/>
        <v>26168.460299999999</v>
      </c>
      <c r="H123" s="824">
        <f t="shared" si="52"/>
        <v>343097.59059999994</v>
      </c>
      <c r="I123" s="825">
        <f t="shared" si="46"/>
        <v>1715487.9529999997</v>
      </c>
      <c r="J123" s="1148" t="s">
        <v>2367</v>
      </c>
    </row>
    <row r="124" spans="1:10" ht="15.75">
      <c r="A124" s="819" t="s">
        <v>2564</v>
      </c>
      <c r="B124" s="1062" t="s">
        <v>577</v>
      </c>
      <c r="C124" s="1139" t="s">
        <v>825</v>
      </c>
      <c r="D124" s="1107">
        <v>2</v>
      </c>
      <c r="E124" s="811">
        <v>387033.75</v>
      </c>
      <c r="F124" s="824">
        <f t="shared" si="50"/>
        <v>34833.037499999999</v>
      </c>
      <c r="G124" s="824">
        <f t="shared" si="51"/>
        <v>34833.037499999999</v>
      </c>
      <c r="H124" s="824">
        <f t="shared" si="52"/>
        <v>456699.82499999995</v>
      </c>
      <c r="I124" s="825">
        <f t="shared" si="46"/>
        <v>913399.64999999991</v>
      </c>
      <c r="J124" s="829" t="s">
        <v>1281</v>
      </c>
    </row>
    <row r="125" spans="1:10" ht="15.75">
      <c r="A125" s="819" t="s">
        <v>2565</v>
      </c>
      <c r="B125" s="1062" t="s">
        <v>579</v>
      </c>
      <c r="C125" s="1139" t="s">
        <v>825</v>
      </c>
      <c r="D125" s="1107">
        <v>2</v>
      </c>
      <c r="E125" s="811">
        <v>448832.3</v>
      </c>
      <c r="F125" s="824">
        <f t="shared" si="50"/>
        <v>40394.906999999999</v>
      </c>
      <c r="G125" s="824">
        <f t="shared" si="51"/>
        <v>40394.906999999999</v>
      </c>
      <c r="H125" s="824">
        <f t="shared" si="52"/>
        <v>529622.11399999994</v>
      </c>
      <c r="I125" s="825">
        <f t="shared" si="46"/>
        <v>1059244.2279999999</v>
      </c>
      <c r="J125" s="829" t="s">
        <v>1282</v>
      </c>
    </row>
    <row r="126" spans="1:10" ht="42.75">
      <c r="A126" s="819">
        <v>27.3</v>
      </c>
      <c r="B126" s="1062" t="s">
        <v>580</v>
      </c>
      <c r="C126" s="1059"/>
      <c r="D126" s="950"/>
      <c r="E126" s="813"/>
      <c r="F126" s="824">
        <f t="shared" si="50"/>
        <v>0</v>
      </c>
      <c r="G126" s="824">
        <f t="shared" si="51"/>
        <v>0</v>
      </c>
      <c r="H126" s="824">
        <f t="shared" si="52"/>
        <v>0</v>
      </c>
      <c r="I126" s="825">
        <f t="shared" si="46"/>
        <v>0</v>
      </c>
      <c r="J126" s="1038"/>
    </row>
    <row r="127" spans="1:10" ht="15.75">
      <c r="A127" s="819" t="s">
        <v>2566</v>
      </c>
      <c r="B127" s="1062" t="s">
        <v>582</v>
      </c>
      <c r="C127" s="1059" t="s">
        <v>825</v>
      </c>
      <c r="D127" s="950">
        <v>0.6</v>
      </c>
      <c r="E127" s="942">
        <v>459114.77</v>
      </c>
      <c r="F127" s="824">
        <f t="shared" si="50"/>
        <v>41320.329299999998</v>
      </c>
      <c r="G127" s="824">
        <f t="shared" si="51"/>
        <v>41320.329299999998</v>
      </c>
      <c r="H127" s="824">
        <f t="shared" si="52"/>
        <v>541755.42859999998</v>
      </c>
      <c r="I127" s="825">
        <f t="shared" si="46"/>
        <v>325053.25715999998</v>
      </c>
      <c r="J127" s="1038" t="s">
        <v>1283</v>
      </c>
    </row>
    <row r="128" spans="1:10" ht="42.75">
      <c r="A128" s="819">
        <v>27.4</v>
      </c>
      <c r="B128" s="1062" t="s">
        <v>583</v>
      </c>
      <c r="C128" s="1059"/>
      <c r="D128" s="950"/>
      <c r="E128" s="942"/>
      <c r="F128" s="824">
        <f t="shared" si="50"/>
        <v>0</v>
      </c>
      <c r="G128" s="824">
        <f t="shared" si="51"/>
        <v>0</v>
      </c>
      <c r="H128" s="824">
        <f t="shared" si="52"/>
        <v>0</v>
      </c>
      <c r="I128" s="825">
        <f t="shared" si="46"/>
        <v>0</v>
      </c>
      <c r="J128" s="1038"/>
    </row>
    <row r="129" spans="1:10" ht="15.75">
      <c r="A129" s="819" t="s">
        <v>2567</v>
      </c>
      <c r="B129" s="1062" t="s">
        <v>1764</v>
      </c>
      <c r="C129" s="1059" t="s">
        <v>198</v>
      </c>
      <c r="D129" s="945">
        <v>800</v>
      </c>
      <c r="E129" s="942">
        <v>296</v>
      </c>
      <c r="F129" s="824">
        <f t="shared" si="50"/>
        <v>26.64</v>
      </c>
      <c r="G129" s="824">
        <f t="shared" si="51"/>
        <v>26.64</v>
      </c>
      <c r="H129" s="824">
        <f t="shared" si="52"/>
        <v>349.28</v>
      </c>
      <c r="I129" s="825">
        <f t="shared" si="46"/>
        <v>279424</v>
      </c>
      <c r="J129" s="1038" t="s">
        <v>2368</v>
      </c>
    </row>
    <row r="130" spans="1:10" ht="15.75">
      <c r="A130" s="819" t="s">
        <v>2568</v>
      </c>
      <c r="B130" s="1062" t="s">
        <v>1765</v>
      </c>
      <c r="C130" s="1059" t="s">
        <v>198</v>
      </c>
      <c r="D130" s="945">
        <v>400</v>
      </c>
      <c r="E130" s="942">
        <v>59.32</v>
      </c>
      <c r="F130" s="824">
        <f t="shared" si="50"/>
        <v>5.3388</v>
      </c>
      <c r="G130" s="824">
        <f t="shared" si="51"/>
        <v>5.3388</v>
      </c>
      <c r="H130" s="824">
        <f t="shared" si="52"/>
        <v>69.997600000000006</v>
      </c>
      <c r="I130" s="825">
        <f t="shared" si="46"/>
        <v>27999.040000000001</v>
      </c>
      <c r="J130" s="1038" t="s">
        <v>2368</v>
      </c>
    </row>
    <row r="131" spans="1:10" ht="30">
      <c r="A131" s="819">
        <v>28</v>
      </c>
      <c r="B131" s="955" t="s">
        <v>1334</v>
      </c>
      <c r="C131" s="1059"/>
      <c r="D131" s="945"/>
      <c r="E131" s="942"/>
      <c r="F131" s="824">
        <f t="shared" si="50"/>
        <v>0</v>
      </c>
      <c r="G131" s="824">
        <f t="shared" si="51"/>
        <v>0</v>
      </c>
      <c r="H131" s="824">
        <f t="shared" si="52"/>
        <v>0</v>
      </c>
      <c r="I131" s="825">
        <f t="shared" si="46"/>
        <v>0</v>
      </c>
      <c r="J131" s="1038"/>
    </row>
    <row r="132" spans="1:10" ht="15.75">
      <c r="A132" s="819">
        <v>28.1</v>
      </c>
      <c r="B132" s="1062" t="s">
        <v>1918</v>
      </c>
      <c r="C132" s="1059" t="s">
        <v>206</v>
      </c>
      <c r="D132" s="945">
        <v>2</v>
      </c>
      <c r="E132" s="942">
        <v>621983.93999999994</v>
      </c>
      <c r="F132" s="824">
        <f t="shared" si="50"/>
        <v>55978.554599999996</v>
      </c>
      <c r="G132" s="824">
        <f t="shared" si="51"/>
        <v>55978.554599999996</v>
      </c>
      <c r="H132" s="824">
        <f t="shared" si="52"/>
        <v>733941.04920000001</v>
      </c>
      <c r="I132" s="825">
        <f t="shared" si="46"/>
        <v>1467882.0984</v>
      </c>
      <c r="J132" s="1038" t="s">
        <v>1862</v>
      </c>
    </row>
    <row r="133" spans="1:10" ht="42.75">
      <c r="A133" s="819">
        <v>28.2</v>
      </c>
      <c r="B133" s="1062" t="s">
        <v>2191</v>
      </c>
      <c r="C133" s="1059" t="s">
        <v>595</v>
      </c>
      <c r="D133" s="945">
        <v>2</v>
      </c>
      <c r="E133" s="1145">
        <f>(58052/1.18)*1.05^3</f>
        <v>56951.225847457637</v>
      </c>
      <c r="F133" s="824">
        <f t="shared" si="50"/>
        <v>5125.6103262711868</v>
      </c>
      <c r="G133" s="824">
        <f t="shared" si="51"/>
        <v>5125.6103262711868</v>
      </c>
      <c r="H133" s="824">
        <f t="shared" si="52"/>
        <v>67202.446500000005</v>
      </c>
      <c r="I133" s="825">
        <f t="shared" ref="I133" si="53">H133*D133</f>
        <v>134404.89300000001</v>
      </c>
      <c r="J133" s="1582" t="s">
        <v>1861</v>
      </c>
    </row>
    <row r="134" spans="1:10" ht="28.5">
      <c r="A134" s="819">
        <v>28.3</v>
      </c>
      <c r="B134" s="1062" t="s">
        <v>2192</v>
      </c>
      <c r="C134" s="1059" t="s">
        <v>595</v>
      </c>
      <c r="D134" s="945">
        <v>2</v>
      </c>
      <c r="E134" s="1145">
        <f>(36282/1.18)*1.05^3</f>
        <v>35594.025635593229</v>
      </c>
      <c r="F134" s="824">
        <f t="shared" ref="F134" si="54">E134*0.09</f>
        <v>3203.4623072033905</v>
      </c>
      <c r="G134" s="824">
        <f t="shared" ref="G134" si="55">E134*0.09</f>
        <v>3203.4623072033905</v>
      </c>
      <c r="H134" s="824">
        <f t="shared" ref="H134" si="56">E134+F134+G134</f>
        <v>42000.950250000016</v>
      </c>
      <c r="I134" s="825">
        <f t="shared" ref="I134" si="57">H134*D134</f>
        <v>84001.900500000032</v>
      </c>
      <c r="J134" s="1582" t="s">
        <v>2193</v>
      </c>
    </row>
    <row r="135" spans="1:10" ht="42.75">
      <c r="A135" s="819">
        <v>28.4</v>
      </c>
      <c r="B135" s="1062" t="s">
        <v>1767</v>
      </c>
      <c r="C135" s="1059" t="s">
        <v>595</v>
      </c>
      <c r="D135" s="945">
        <v>2</v>
      </c>
      <c r="E135" s="1145">
        <f>(21769/1.18)*1.05^3</f>
        <v>21356.219173728816</v>
      </c>
      <c r="F135" s="824">
        <f t="shared" si="50"/>
        <v>1922.0597256355934</v>
      </c>
      <c r="G135" s="824">
        <f t="shared" si="51"/>
        <v>1922.0597256355934</v>
      </c>
      <c r="H135" s="824">
        <f t="shared" si="52"/>
        <v>25200.338625000004</v>
      </c>
      <c r="I135" s="825">
        <f t="shared" ref="I135" si="58">H135*D135</f>
        <v>50400.677250000008</v>
      </c>
      <c r="J135" s="1582" t="s">
        <v>2194</v>
      </c>
    </row>
    <row r="136" spans="1:10" ht="15.75">
      <c r="A136" s="819">
        <v>28.5</v>
      </c>
      <c r="B136" s="1091" t="s">
        <v>492</v>
      </c>
      <c r="C136" s="947" t="s">
        <v>206</v>
      </c>
      <c r="D136" s="950">
        <v>2</v>
      </c>
      <c r="E136" s="942">
        <v>113696.64</v>
      </c>
      <c r="F136" s="824">
        <f t="shared" si="50"/>
        <v>10232.6976</v>
      </c>
      <c r="G136" s="824">
        <f t="shared" si="51"/>
        <v>10232.6976</v>
      </c>
      <c r="H136" s="824">
        <f t="shared" si="52"/>
        <v>134162.03519999998</v>
      </c>
      <c r="I136" s="825">
        <f t="shared" si="46"/>
        <v>268324.07039999997</v>
      </c>
      <c r="J136" s="1038" t="s">
        <v>1269</v>
      </c>
    </row>
    <row r="137" spans="1:10" ht="42.75">
      <c r="A137" s="819">
        <v>28.6</v>
      </c>
      <c r="B137" s="1091" t="s">
        <v>495</v>
      </c>
      <c r="C137" s="1059" t="s">
        <v>206</v>
      </c>
      <c r="D137" s="945">
        <v>6</v>
      </c>
      <c r="E137" s="942">
        <v>9416.3799999999992</v>
      </c>
      <c r="F137" s="824">
        <f t="shared" si="50"/>
        <v>847.47419999999988</v>
      </c>
      <c r="G137" s="824">
        <f t="shared" si="51"/>
        <v>847.47419999999988</v>
      </c>
      <c r="H137" s="824">
        <f t="shared" si="52"/>
        <v>11111.3284</v>
      </c>
      <c r="I137" s="825">
        <f t="shared" si="46"/>
        <v>66667.970400000006</v>
      </c>
      <c r="J137" s="1038" t="s">
        <v>1270</v>
      </c>
    </row>
    <row r="138" spans="1:10" ht="15.75">
      <c r="A138" s="1119"/>
      <c r="B138" s="1113"/>
      <c r="C138" s="1059"/>
      <c r="D138" s="1120"/>
      <c r="E138" s="942"/>
      <c r="F138" s="824"/>
      <c r="G138" s="824"/>
      <c r="H138" s="824"/>
      <c r="I138" s="825"/>
      <c r="J138" s="1038"/>
    </row>
    <row r="139" spans="1:10" ht="30">
      <c r="A139" s="819">
        <v>29</v>
      </c>
      <c r="B139" s="955" t="s">
        <v>592</v>
      </c>
      <c r="C139" s="1059"/>
      <c r="D139" s="945"/>
      <c r="E139" s="942"/>
      <c r="F139" s="824">
        <f t="shared" si="50"/>
        <v>0</v>
      </c>
      <c r="G139" s="824">
        <f t="shared" si="51"/>
        <v>0</v>
      </c>
      <c r="H139" s="824">
        <f t="shared" si="52"/>
        <v>0</v>
      </c>
      <c r="I139" s="825">
        <f t="shared" si="46"/>
        <v>0</v>
      </c>
      <c r="J139" s="1038"/>
    </row>
    <row r="140" spans="1:10" ht="57">
      <c r="A140" s="819">
        <v>29.1</v>
      </c>
      <c r="B140" s="1062" t="s">
        <v>2434</v>
      </c>
      <c r="C140" s="1059" t="s">
        <v>206</v>
      </c>
      <c r="D140" s="945">
        <v>150</v>
      </c>
      <c r="E140" s="1584">
        <f>12000*1.05*1.05*1.05</f>
        <v>13891.5</v>
      </c>
      <c r="F140" s="824">
        <f t="shared" si="50"/>
        <v>1250.2349999999999</v>
      </c>
      <c r="G140" s="824">
        <f t="shared" si="51"/>
        <v>1250.2349999999999</v>
      </c>
      <c r="H140" s="824">
        <f t="shared" si="52"/>
        <v>16391.97</v>
      </c>
      <c r="I140" s="825">
        <f t="shared" si="46"/>
        <v>2458795.5</v>
      </c>
      <c r="J140" s="1038" t="s">
        <v>2534</v>
      </c>
    </row>
    <row r="141" spans="1:10" ht="213.75">
      <c r="A141" s="819">
        <v>29.2</v>
      </c>
      <c r="B141" s="1062" t="s">
        <v>830</v>
      </c>
      <c r="C141" s="1059" t="s">
        <v>595</v>
      </c>
      <c r="D141" s="945">
        <v>70</v>
      </c>
      <c r="E141" s="942">
        <v>34728.75</v>
      </c>
      <c r="F141" s="824">
        <f t="shared" si="50"/>
        <v>3125.5875000000001</v>
      </c>
      <c r="G141" s="824">
        <f t="shared" si="51"/>
        <v>3125.5875000000001</v>
      </c>
      <c r="H141" s="824">
        <f t="shared" si="52"/>
        <v>40979.925000000003</v>
      </c>
      <c r="I141" s="825">
        <f t="shared" si="46"/>
        <v>2868594.75</v>
      </c>
      <c r="J141" s="1038" t="s">
        <v>2534</v>
      </c>
    </row>
    <row r="142" spans="1:10" ht="38.25">
      <c r="A142" s="819">
        <v>29.3</v>
      </c>
      <c r="B142" s="1079" t="s">
        <v>1751</v>
      </c>
      <c r="C142" s="1059" t="s">
        <v>218</v>
      </c>
      <c r="D142" s="945">
        <v>1</v>
      </c>
      <c r="E142" s="942">
        <v>500000</v>
      </c>
      <c r="F142" s="824">
        <f t="shared" si="50"/>
        <v>45000</v>
      </c>
      <c r="G142" s="824">
        <f t="shared" si="51"/>
        <v>45000</v>
      </c>
      <c r="H142" s="824">
        <f t="shared" si="52"/>
        <v>590000</v>
      </c>
      <c r="I142" s="825">
        <f t="shared" si="46"/>
        <v>590000</v>
      </c>
      <c r="J142" s="1038" t="s">
        <v>63</v>
      </c>
    </row>
    <row r="143" spans="1:10" ht="60">
      <c r="A143" s="819">
        <v>30</v>
      </c>
      <c r="B143" s="955" t="s">
        <v>596</v>
      </c>
      <c r="C143" s="1059"/>
      <c r="D143" s="950"/>
      <c r="E143" s="942"/>
      <c r="F143" s="824">
        <f t="shared" si="50"/>
        <v>0</v>
      </c>
      <c r="G143" s="824">
        <f t="shared" si="51"/>
        <v>0</v>
      </c>
      <c r="H143" s="824">
        <f t="shared" si="52"/>
        <v>0</v>
      </c>
      <c r="I143" s="825"/>
      <c r="J143" s="1038"/>
    </row>
    <row r="144" spans="1:10" ht="15.75" customHeight="1">
      <c r="A144" s="819">
        <v>30.1</v>
      </c>
      <c r="B144" s="955" t="s">
        <v>1755</v>
      </c>
      <c r="C144" s="1059" t="s">
        <v>206</v>
      </c>
      <c r="D144" s="950">
        <v>4</v>
      </c>
      <c r="E144" s="1708">
        <v>800000</v>
      </c>
      <c r="F144" s="1711">
        <f>E144*0.09</f>
        <v>72000</v>
      </c>
      <c r="G144" s="1711">
        <f>E144*0.09</f>
        <v>72000</v>
      </c>
      <c r="H144" s="1711">
        <f>E144+F144+G144</f>
        <v>944000</v>
      </c>
      <c r="I144" s="1732">
        <f>H144</f>
        <v>944000</v>
      </c>
      <c r="J144" s="1729" t="s">
        <v>63</v>
      </c>
    </row>
    <row r="145" spans="1:10" ht="15.75" customHeight="1">
      <c r="A145" s="819">
        <v>30.2</v>
      </c>
      <c r="B145" s="955" t="s">
        <v>1756</v>
      </c>
      <c r="C145" s="1059" t="s">
        <v>206</v>
      </c>
      <c r="D145" s="950">
        <v>4</v>
      </c>
      <c r="E145" s="1709"/>
      <c r="F145" s="1712"/>
      <c r="G145" s="1712"/>
      <c r="H145" s="1712"/>
      <c r="I145" s="1733"/>
      <c r="J145" s="1730"/>
    </row>
    <row r="146" spans="1:10" ht="15.75" customHeight="1">
      <c r="A146" s="819">
        <v>30.3</v>
      </c>
      <c r="B146" s="955" t="s">
        <v>1757</v>
      </c>
      <c r="C146" s="1059" t="s">
        <v>206</v>
      </c>
      <c r="D146" s="950">
        <v>2</v>
      </c>
      <c r="E146" s="1709"/>
      <c r="F146" s="1712"/>
      <c r="G146" s="1712"/>
      <c r="H146" s="1712"/>
      <c r="I146" s="1733"/>
      <c r="J146" s="1730"/>
    </row>
    <row r="147" spans="1:10" ht="15.75" customHeight="1">
      <c r="A147" s="819">
        <v>30.4</v>
      </c>
      <c r="B147" s="955" t="s">
        <v>1758</v>
      </c>
      <c r="C147" s="1059" t="s">
        <v>206</v>
      </c>
      <c r="D147" s="950">
        <v>2</v>
      </c>
      <c r="E147" s="1709"/>
      <c r="F147" s="1712"/>
      <c r="G147" s="1712"/>
      <c r="H147" s="1712"/>
      <c r="I147" s="1733"/>
      <c r="J147" s="1730"/>
    </row>
    <row r="148" spans="1:10" ht="15.75" customHeight="1">
      <c r="A148" s="819">
        <v>30.5</v>
      </c>
      <c r="B148" s="955" t="s">
        <v>1760</v>
      </c>
      <c r="C148" s="1059" t="s">
        <v>206</v>
      </c>
      <c r="D148" s="950">
        <v>17</v>
      </c>
      <c r="E148" s="1709"/>
      <c r="F148" s="1712"/>
      <c r="G148" s="1712"/>
      <c r="H148" s="1712"/>
      <c r="I148" s="1733"/>
      <c r="J148" s="1730"/>
    </row>
    <row r="149" spans="1:10" ht="15.75" customHeight="1">
      <c r="A149" s="819">
        <v>30.6</v>
      </c>
      <c r="B149" s="955" t="s">
        <v>1759</v>
      </c>
      <c r="C149" s="1059" t="s">
        <v>206</v>
      </c>
      <c r="D149" s="950">
        <v>20</v>
      </c>
      <c r="E149" s="1709"/>
      <c r="F149" s="1712"/>
      <c r="G149" s="1712"/>
      <c r="H149" s="1712"/>
      <c r="I149" s="1733"/>
      <c r="J149" s="1730"/>
    </row>
    <row r="150" spans="1:10" ht="15.75" customHeight="1">
      <c r="A150" s="819">
        <v>30.7</v>
      </c>
      <c r="B150" s="955" t="s">
        <v>1762</v>
      </c>
      <c r="C150" s="1059" t="s">
        <v>206</v>
      </c>
      <c r="D150" s="950">
        <v>4</v>
      </c>
      <c r="E150" s="1709"/>
      <c r="F150" s="1712"/>
      <c r="G150" s="1712"/>
      <c r="H150" s="1712"/>
      <c r="I150" s="1733"/>
      <c r="J150" s="1730"/>
    </row>
    <row r="151" spans="1:10" ht="15.75" customHeight="1">
      <c r="A151" s="819">
        <v>30.8</v>
      </c>
      <c r="B151" s="955" t="s">
        <v>1761</v>
      </c>
      <c r="C151" s="1059" t="s">
        <v>206</v>
      </c>
      <c r="D151" s="950">
        <v>4</v>
      </c>
      <c r="E151" s="1709"/>
      <c r="F151" s="1712"/>
      <c r="G151" s="1712"/>
      <c r="H151" s="1712"/>
      <c r="I151" s="1733"/>
      <c r="J151" s="1730"/>
    </row>
    <row r="152" spans="1:10" ht="15.75" customHeight="1">
      <c r="A152" s="819">
        <v>30.9</v>
      </c>
      <c r="B152" s="955" t="s">
        <v>1763</v>
      </c>
      <c r="C152" s="1059" t="s">
        <v>206</v>
      </c>
      <c r="D152" s="950">
        <v>0</v>
      </c>
      <c r="E152" s="1710"/>
      <c r="F152" s="1713"/>
      <c r="G152" s="1713"/>
      <c r="H152" s="1713"/>
      <c r="I152" s="1734"/>
      <c r="J152" s="1731"/>
    </row>
    <row r="153" spans="1:10" ht="15.75">
      <c r="A153" s="1129">
        <v>30.1</v>
      </c>
      <c r="B153" s="955" t="s">
        <v>1821</v>
      </c>
      <c r="C153" s="1140" t="s">
        <v>604</v>
      </c>
      <c r="D153" s="937">
        <v>12</v>
      </c>
      <c r="E153" s="1584">
        <v>6268.54</v>
      </c>
      <c r="F153" s="824">
        <f t="shared" si="50"/>
        <v>564.16859999999997</v>
      </c>
      <c r="G153" s="824">
        <f t="shared" si="51"/>
        <v>564.16859999999997</v>
      </c>
      <c r="H153" s="824">
        <f t="shared" si="52"/>
        <v>7396.8771999999999</v>
      </c>
      <c r="I153" s="825">
        <f t="shared" si="46"/>
        <v>88762.526400000002</v>
      </c>
      <c r="J153" s="1038" t="s">
        <v>2369</v>
      </c>
    </row>
    <row r="154" spans="1:10" ht="165.75" hidden="1">
      <c r="A154" s="819"/>
      <c r="B154" s="1080" t="s">
        <v>2435</v>
      </c>
      <c r="C154" s="1059"/>
      <c r="D154" s="950"/>
      <c r="E154" s="942"/>
      <c r="F154" s="824"/>
      <c r="G154" s="824"/>
      <c r="H154" s="824"/>
      <c r="I154" s="825"/>
      <c r="J154" s="1038"/>
    </row>
    <row r="155" spans="1:10" ht="15.75" hidden="1">
      <c r="A155" s="819"/>
      <c r="B155" s="1079" t="s">
        <v>1752</v>
      </c>
      <c r="C155" s="1059" t="s">
        <v>1754</v>
      </c>
      <c r="D155" s="950">
        <v>16</v>
      </c>
      <c r="E155" s="942"/>
      <c r="F155" s="824"/>
      <c r="G155" s="824"/>
      <c r="H155" s="824"/>
      <c r="I155" s="825"/>
      <c r="J155" s="1038"/>
    </row>
    <row r="156" spans="1:10" ht="15.75" hidden="1">
      <c r="A156" s="819"/>
      <c r="B156" s="1079" t="s">
        <v>1753</v>
      </c>
      <c r="C156" s="1059" t="s">
        <v>1754</v>
      </c>
      <c r="D156" s="950">
        <v>0</v>
      </c>
      <c r="E156" s="942"/>
      <c r="F156" s="824"/>
      <c r="G156" s="824"/>
      <c r="H156" s="824"/>
      <c r="I156" s="825"/>
      <c r="J156" s="1038"/>
    </row>
    <row r="157" spans="1:10" ht="15.75" hidden="1">
      <c r="A157" s="819"/>
      <c r="B157" s="1079" t="s">
        <v>662</v>
      </c>
      <c r="C157" s="1059" t="s">
        <v>1754</v>
      </c>
      <c r="D157" s="950">
        <v>4</v>
      </c>
      <c r="E157" s="942"/>
      <c r="F157" s="824"/>
      <c r="G157" s="824"/>
      <c r="H157" s="824"/>
      <c r="I157" s="825"/>
      <c r="J157" s="1038"/>
    </row>
    <row r="158" spans="1:10" ht="397.5" customHeight="1">
      <c r="A158" s="1121">
        <v>31</v>
      </c>
      <c r="B158" s="1052" t="s">
        <v>2383</v>
      </c>
      <c r="C158" s="1141"/>
      <c r="D158" s="1053"/>
      <c r="E158" s="1149"/>
      <c r="F158" s="933"/>
      <c r="G158" s="933"/>
      <c r="H158" s="933"/>
      <c r="I158" s="934"/>
      <c r="J158" s="935"/>
    </row>
    <row r="159" spans="1:10" ht="15.75" customHeight="1">
      <c r="A159" s="1121">
        <v>31.1</v>
      </c>
      <c r="B159" s="1057" t="s">
        <v>1773</v>
      </c>
      <c r="C159" s="1141" t="s">
        <v>218</v>
      </c>
      <c r="D159" s="1053">
        <v>1</v>
      </c>
      <c r="E159" s="1708">
        <v>1000000</v>
      </c>
      <c r="F159" s="1711">
        <f>E159*0.09</f>
        <v>90000</v>
      </c>
      <c r="G159" s="1711">
        <f>E159*0.09</f>
        <v>90000</v>
      </c>
      <c r="H159" s="1711">
        <f>E159+F159+G159</f>
        <v>1180000</v>
      </c>
      <c r="I159" s="1732">
        <f>H159</f>
        <v>1180000</v>
      </c>
      <c r="J159" s="1729" t="s">
        <v>63</v>
      </c>
    </row>
    <row r="160" spans="1:10" ht="15.75" customHeight="1">
      <c r="A160" s="1121">
        <v>31.2</v>
      </c>
      <c r="B160" s="1058" t="s">
        <v>1800</v>
      </c>
      <c r="C160" s="1141" t="s">
        <v>218</v>
      </c>
      <c r="D160" s="1053">
        <v>3</v>
      </c>
      <c r="E160" s="1709"/>
      <c r="F160" s="1712"/>
      <c r="G160" s="1712"/>
      <c r="H160" s="1712"/>
      <c r="I160" s="1733"/>
      <c r="J160" s="1730"/>
    </row>
    <row r="161" spans="1:10" ht="15.75" customHeight="1">
      <c r="A161" s="1121">
        <v>31.3</v>
      </c>
      <c r="B161" s="1057" t="s">
        <v>1774</v>
      </c>
      <c r="C161" s="1141" t="s">
        <v>218</v>
      </c>
      <c r="D161" s="1053">
        <v>1</v>
      </c>
      <c r="E161" s="1710"/>
      <c r="F161" s="1713"/>
      <c r="G161" s="1713"/>
      <c r="H161" s="1713"/>
      <c r="I161" s="1734"/>
      <c r="J161" s="1731"/>
    </row>
    <row r="162" spans="1:10" ht="64.5" customHeight="1">
      <c r="A162" s="819">
        <v>32</v>
      </c>
      <c r="B162" s="1080" t="s">
        <v>2436</v>
      </c>
      <c r="C162" s="1059"/>
      <c r="D162" s="950"/>
      <c r="E162" s="942"/>
      <c r="F162" s="824"/>
      <c r="G162" s="824"/>
      <c r="H162" s="824"/>
      <c r="I162" s="825"/>
      <c r="J162" s="1038"/>
    </row>
    <row r="163" spans="1:10" ht="212.25" customHeight="1">
      <c r="A163" s="819">
        <v>32.1</v>
      </c>
      <c r="B163" s="1079" t="s">
        <v>2437</v>
      </c>
      <c r="C163" s="1122" t="s">
        <v>218</v>
      </c>
      <c r="D163" s="1123">
        <v>1</v>
      </c>
      <c r="E163" s="1124">
        <f>1755416.88*1.05*1.05*1.05</f>
        <v>2032114.4657100001</v>
      </c>
      <c r="F163" s="1125">
        <f t="shared" ref="F163:F172" si="59">ROUND(E163*9%,2)</f>
        <v>182890.3</v>
      </c>
      <c r="G163" s="1125">
        <f t="shared" ref="G163:G172" si="60">ROUND(E163*9%,2)</f>
        <v>182890.3</v>
      </c>
      <c r="H163" s="1125">
        <f t="shared" ref="H163:H172" si="61">ROUND(E163+F163+G163,2)</f>
        <v>2397895.0699999998</v>
      </c>
      <c r="I163" s="1126">
        <f t="shared" ref="I163:I172" si="62">ROUND(H163*D163,2)</f>
        <v>2397895.0699999998</v>
      </c>
      <c r="J163" s="1729" t="s">
        <v>2535</v>
      </c>
    </row>
    <row r="164" spans="1:10" ht="165">
      <c r="A164" s="819">
        <v>32.200000000000003</v>
      </c>
      <c r="B164" s="1114" t="s">
        <v>2438</v>
      </c>
      <c r="C164" s="1127" t="s">
        <v>604</v>
      </c>
      <c r="D164" s="1128">
        <v>1</v>
      </c>
      <c r="E164" s="1124">
        <v>1650000</v>
      </c>
      <c r="F164" s="1125">
        <f t="shared" si="59"/>
        <v>148500</v>
      </c>
      <c r="G164" s="1125">
        <f t="shared" si="60"/>
        <v>148500</v>
      </c>
      <c r="H164" s="1125">
        <f t="shared" si="61"/>
        <v>1947000</v>
      </c>
      <c r="I164" s="1126">
        <f t="shared" si="62"/>
        <v>1947000</v>
      </c>
      <c r="J164" s="1730"/>
    </row>
    <row r="165" spans="1:10">
      <c r="A165" s="819">
        <v>32.299999999999997</v>
      </c>
      <c r="B165" s="1114" t="s">
        <v>1318</v>
      </c>
      <c r="C165" s="1122" t="s">
        <v>206</v>
      </c>
      <c r="D165" s="1123">
        <v>2</v>
      </c>
      <c r="E165" s="1124">
        <v>112548.85</v>
      </c>
      <c r="F165" s="1125">
        <f t="shared" si="59"/>
        <v>10129.4</v>
      </c>
      <c r="G165" s="1125">
        <f t="shared" si="60"/>
        <v>10129.4</v>
      </c>
      <c r="H165" s="1125">
        <f t="shared" si="61"/>
        <v>132807.65</v>
      </c>
      <c r="I165" s="1126">
        <f t="shared" si="62"/>
        <v>265615.3</v>
      </c>
      <c r="J165" s="1730"/>
    </row>
    <row r="166" spans="1:10">
      <c r="A166" s="819">
        <v>32.4</v>
      </c>
      <c r="B166" s="1114" t="s">
        <v>1319</v>
      </c>
      <c r="C166" s="1122" t="s">
        <v>206</v>
      </c>
      <c r="D166" s="1123">
        <v>1</v>
      </c>
      <c r="E166" s="1124">
        <v>112548.85</v>
      </c>
      <c r="F166" s="1125">
        <f t="shared" si="59"/>
        <v>10129.4</v>
      </c>
      <c r="G166" s="1125">
        <f t="shared" si="60"/>
        <v>10129.4</v>
      </c>
      <c r="H166" s="1125">
        <f t="shared" si="61"/>
        <v>132807.65</v>
      </c>
      <c r="I166" s="1126">
        <f t="shared" si="62"/>
        <v>132807.65</v>
      </c>
      <c r="J166" s="1730"/>
    </row>
    <row r="167" spans="1:10">
      <c r="A167" s="819">
        <v>32.5</v>
      </c>
      <c r="B167" s="1114" t="s">
        <v>1320</v>
      </c>
      <c r="C167" s="1122" t="s">
        <v>206</v>
      </c>
      <c r="D167" s="1123">
        <v>1</v>
      </c>
      <c r="E167" s="1124">
        <v>112548.85</v>
      </c>
      <c r="F167" s="1125">
        <f t="shared" si="59"/>
        <v>10129.4</v>
      </c>
      <c r="G167" s="1125">
        <f t="shared" si="60"/>
        <v>10129.4</v>
      </c>
      <c r="H167" s="1125">
        <f t="shared" si="61"/>
        <v>132807.65</v>
      </c>
      <c r="I167" s="1126">
        <f t="shared" si="62"/>
        <v>132807.65</v>
      </c>
      <c r="J167" s="1730"/>
    </row>
    <row r="168" spans="1:10">
      <c r="A168" s="819">
        <v>32.6</v>
      </c>
      <c r="B168" s="1114" t="s">
        <v>1780</v>
      </c>
      <c r="C168" s="1122" t="s">
        <v>206</v>
      </c>
      <c r="D168" s="1123">
        <v>1</v>
      </c>
      <c r="E168" s="1124">
        <v>60420.959999999999</v>
      </c>
      <c r="F168" s="1125">
        <f t="shared" si="59"/>
        <v>5437.89</v>
      </c>
      <c r="G168" s="1125">
        <f t="shared" si="60"/>
        <v>5437.89</v>
      </c>
      <c r="H168" s="1125">
        <f t="shared" si="61"/>
        <v>71296.740000000005</v>
      </c>
      <c r="I168" s="1126">
        <f t="shared" si="62"/>
        <v>71296.740000000005</v>
      </c>
      <c r="J168" s="1730"/>
    </row>
    <row r="169" spans="1:10">
      <c r="A169" s="819">
        <v>32.700000000000003</v>
      </c>
      <c r="B169" s="1114" t="s">
        <v>1321</v>
      </c>
      <c r="C169" s="1122" t="s">
        <v>206</v>
      </c>
      <c r="D169" s="1123">
        <v>2</v>
      </c>
      <c r="E169" s="1124">
        <v>183632.33</v>
      </c>
      <c r="F169" s="1125">
        <f t="shared" si="59"/>
        <v>16526.91</v>
      </c>
      <c r="G169" s="1125">
        <f t="shared" si="60"/>
        <v>16526.91</v>
      </c>
      <c r="H169" s="1125">
        <f t="shared" si="61"/>
        <v>216686.15</v>
      </c>
      <c r="I169" s="1126">
        <f t="shared" si="62"/>
        <v>433372.3</v>
      </c>
      <c r="J169" s="1730"/>
    </row>
    <row r="170" spans="1:10">
      <c r="A170" s="819">
        <v>32.799999999999997</v>
      </c>
      <c r="B170" s="1114" t="s">
        <v>1322</v>
      </c>
      <c r="C170" s="1122" t="s">
        <v>218</v>
      </c>
      <c r="D170" s="1123">
        <v>1</v>
      </c>
      <c r="E170" s="1124">
        <v>250000</v>
      </c>
      <c r="F170" s="1125">
        <f t="shared" si="59"/>
        <v>22500</v>
      </c>
      <c r="G170" s="1125">
        <f t="shared" si="60"/>
        <v>22500</v>
      </c>
      <c r="H170" s="1125">
        <f t="shared" si="61"/>
        <v>295000</v>
      </c>
      <c r="I170" s="1126">
        <f t="shared" si="62"/>
        <v>295000</v>
      </c>
      <c r="J170" s="1730"/>
    </row>
    <row r="171" spans="1:10">
      <c r="A171" s="819">
        <v>32.9</v>
      </c>
      <c r="B171" s="1114" t="s">
        <v>608</v>
      </c>
      <c r="C171" s="1122" t="s">
        <v>206</v>
      </c>
      <c r="D171" s="1123">
        <v>1</v>
      </c>
      <c r="E171" s="1124">
        <v>124396.09</v>
      </c>
      <c r="F171" s="1125">
        <f t="shared" si="59"/>
        <v>11195.65</v>
      </c>
      <c r="G171" s="1125">
        <f t="shared" si="60"/>
        <v>11195.65</v>
      </c>
      <c r="H171" s="1125">
        <f t="shared" si="61"/>
        <v>146787.39000000001</v>
      </c>
      <c r="I171" s="1126">
        <f t="shared" si="62"/>
        <v>146787.39000000001</v>
      </c>
      <c r="J171" s="1730"/>
    </row>
    <row r="172" spans="1:10">
      <c r="A172" s="1129">
        <v>32.1</v>
      </c>
      <c r="B172" s="1114" t="s">
        <v>1863</v>
      </c>
      <c r="C172" s="1122" t="s">
        <v>206</v>
      </c>
      <c r="D172" s="1123">
        <v>2</v>
      </c>
      <c r="E172" s="1124">
        <v>124396.09</v>
      </c>
      <c r="F172" s="1125">
        <f t="shared" si="59"/>
        <v>11195.65</v>
      </c>
      <c r="G172" s="1125">
        <f t="shared" si="60"/>
        <v>11195.65</v>
      </c>
      <c r="H172" s="1125">
        <f t="shared" si="61"/>
        <v>146787.39000000001</v>
      </c>
      <c r="I172" s="1126">
        <f t="shared" si="62"/>
        <v>293574.78000000003</v>
      </c>
      <c r="J172" s="1731"/>
    </row>
    <row r="173" spans="1:10" ht="110.25">
      <c r="A173" s="1625">
        <v>32.11</v>
      </c>
      <c r="B173" s="1081" t="s">
        <v>1801</v>
      </c>
      <c r="C173" s="949"/>
      <c r="D173" s="950"/>
      <c r="E173" s="942"/>
      <c r="F173" s="824"/>
      <c r="G173" s="824"/>
      <c r="H173" s="824"/>
      <c r="I173" s="825"/>
      <c r="J173" s="1038"/>
    </row>
    <row r="174" spans="1:10" ht="61.5" customHeight="1">
      <c r="A174" s="819" t="s">
        <v>2569</v>
      </c>
      <c r="B174" s="1082" t="s">
        <v>1864</v>
      </c>
      <c r="C174" s="949" t="s">
        <v>225</v>
      </c>
      <c r="D174" s="945">
        <v>4</v>
      </c>
      <c r="E174" s="1586">
        <v>2895582.64</v>
      </c>
      <c r="F174" s="1125">
        <f t="shared" ref="F174:F175" si="63">ROUND(E174*9%,2)</f>
        <v>260602.44</v>
      </c>
      <c r="G174" s="1125">
        <f t="shared" ref="G174:G175" si="64">ROUND(E174*9%,2)</f>
        <v>260602.44</v>
      </c>
      <c r="H174" s="1125">
        <f t="shared" ref="H174:H175" si="65">ROUND(E174+F174+G174,2)</f>
        <v>3416787.52</v>
      </c>
      <c r="I174" s="1126">
        <f t="shared" ref="I174:I175" si="66">ROUND(H174*D174,2)</f>
        <v>13667150.08</v>
      </c>
      <c r="J174" s="1582" t="s">
        <v>1284</v>
      </c>
    </row>
    <row r="175" spans="1:10" ht="63.75">
      <c r="A175" s="819" t="s">
        <v>2570</v>
      </c>
      <c r="B175" s="1082" t="s">
        <v>1865</v>
      </c>
      <c r="C175" s="949" t="s">
        <v>225</v>
      </c>
      <c r="D175" s="945">
        <v>2</v>
      </c>
      <c r="E175" s="942">
        <v>3576298.55</v>
      </c>
      <c r="F175" s="824">
        <f t="shared" si="63"/>
        <v>321866.87</v>
      </c>
      <c r="G175" s="824">
        <f t="shared" si="64"/>
        <v>321866.87</v>
      </c>
      <c r="H175" s="824">
        <f t="shared" si="65"/>
        <v>4220032.29</v>
      </c>
      <c r="I175" s="825">
        <f t="shared" si="66"/>
        <v>8440064.5800000001</v>
      </c>
      <c r="J175" s="1582" t="s">
        <v>1392</v>
      </c>
    </row>
    <row r="176" spans="1:10" ht="73.5" customHeight="1">
      <c r="A176" s="819" t="s">
        <v>2571</v>
      </c>
      <c r="B176" s="1082" t="s">
        <v>1866</v>
      </c>
      <c r="C176" s="949" t="s">
        <v>225</v>
      </c>
      <c r="D176" s="945">
        <v>2</v>
      </c>
      <c r="E176" s="942">
        <v>3576298.55</v>
      </c>
      <c r="F176" s="824">
        <f t="shared" ref="F176" si="67">ROUND(E176*9%,2)</f>
        <v>321866.87</v>
      </c>
      <c r="G176" s="824">
        <f t="shared" ref="G176" si="68">ROUND(E176*9%,2)</f>
        <v>321866.87</v>
      </c>
      <c r="H176" s="824">
        <f t="shared" ref="H176" si="69">ROUND(E176+F176+G176,2)</f>
        <v>4220032.29</v>
      </c>
      <c r="I176" s="825">
        <f t="shared" ref="I176" si="70">ROUND(H176*D176,2)</f>
        <v>8440064.5800000001</v>
      </c>
      <c r="J176" s="1582" t="s">
        <v>1392</v>
      </c>
    </row>
    <row r="177" spans="1:10" ht="51">
      <c r="A177" s="819" t="s">
        <v>2572</v>
      </c>
      <c r="B177" s="1082" t="s">
        <v>1867</v>
      </c>
      <c r="C177" s="949" t="s">
        <v>225</v>
      </c>
      <c r="D177" s="945">
        <v>1</v>
      </c>
      <c r="E177" s="942">
        <v>1219192.69</v>
      </c>
      <c r="F177" s="824">
        <f t="shared" ref="F177" si="71">ROUND(E177*9%,2)</f>
        <v>109727.34</v>
      </c>
      <c r="G177" s="824">
        <f t="shared" ref="G177" si="72">ROUND(E177*9%,2)</f>
        <v>109727.34</v>
      </c>
      <c r="H177" s="824">
        <f t="shared" ref="H177" si="73">ROUND(E177+F177+G177,2)</f>
        <v>1438647.37</v>
      </c>
      <c r="I177" s="825">
        <f t="shared" ref="I177" si="74">ROUND(H177*D177,2)</f>
        <v>1438647.37</v>
      </c>
      <c r="J177" s="1582" t="s">
        <v>1285</v>
      </c>
    </row>
    <row r="178" spans="1:10" ht="62.25" customHeight="1">
      <c r="A178" s="819" t="s">
        <v>2573</v>
      </c>
      <c r="B178" s="1082" t="s">
        <v>1802</v>
      </c>
      <c r="C178" s="949" t="s">
        <v>225</v>
      </c>
      <c r="D178" s="945">
        <v>1</v>
      </c>
      <c r="E178" s="938">
        <v>3809977.15</v>
      </c>
      <c r="F178" s="824">
        <f t="shared" ref="F178" si="75">E178*0.09</f>
        <v>342897.94349999999</v>
      </c>
      <c r="G178" s="824">
        <f t="shared" ref="G178" si="76">E178*0.09</f>
        <v>342897.94349999999</v>
      </c>
      <c r="H178" s="824">
        <f t="shared" ref="H178" si="77">E178+F178+G178</f>
        <v>4495773.0369999995</v>
      </c>
      <c r="I178" s="825">
        <f t="shared" ref="I178" si="78">H178*D178</f>
        <v>4495773.0369999995</v>
      </c>
      <c r="J178" s="1582" t="s">
        <v>1286</v>
      </c>
    </row>
    <row r="179" spans="1:10" ht="117.75" customHeight="1">
      <c r="A179" s="819">
        <v>32.119999999999997</v>
      </c>
      <c r="B179" s="1081" t="s">
        <v>2342</v>
      </c>
      <c r="C179" s="949"/>
      <c r="D179" s="950"/>
      <c r="E179" s="942"/>
      <c r="F179" s="824"/>
      <c r="G179" s="824"/>
      <c r="H179" s="824"/>
      <c r="I179" s="825"/>
      <c r="J179" s="1038"/>
    </row>
    <row r="180" spans="1:10" ht="57" customHeight="1">
      <c r="A180" s="819" t="s">
        <v>2574</v>
      </c>
      <c r="B180" s="1082" t="s">
        <v>1868</v>
      </c>
      <c r="C180" s="949" t="s">
        <v>225</v>
      </c>
      <c r="D180" s="945">
        <v>4</v>
      </c>
      <c r="E180" s="942">
        <v>2438385.38</v>
      </c>
      <c r="F180" s="824">
        <f t="shared" ref="F180" si="79">E180*0.09</f>
        <v>219454.68419999999</v>
      </c>
      <c r="G180" s="824">
        <f t="shared" ref="G180" si="80">E180*0.09</f>
        <v>219454.68419999999</v>
      </c>
      <c r="H180" s="824">
        <f t="shared" ref="H180" si="81">E180+F180+G180</f>
        <v>2877294.7483999999</v>
      </c>
      <c r="I180" s="825">
        <f t="shared" ref="I180" si="82">H180*D180</f>
        <v>11509178.9936</v>
      </c>
      <c r="J180" s="1582" t="s">
        <v>1409</v>
      </c>
    </row>
    <row r="181" spans="1:10" ht="58.5" customHeight="1">
      <c r="A181" s="819" t="s">
        <v>2575</v>
      </c>
      <c r="B181" s="1082" t="s">
        <v>1941</v>
      </c>
      <c r="C181" s="949" t="s">
        <v>225</v>
      </c>
      <c r="D181" s="945">
        <v>2</v>
      </c>
      <c r="E181" s="942">
        <v>3047981.72</v>
      </c>
      <c r="F181" s="824">
        <f t="shared" ref="F181:F182" si="83">E181*0.09</f>
        <v>274318.35480000003</v>
      </c>
      <c r="G181" s="824">
        <f t="shared" ref="G181:G182" si="84">E181*0.09</f>
        <v>274318.35480000003</v>
      </c>
      <c r="H181" s="824">
        <f t="shared" ref="H181:H182" si="85">E181+F181+G181</f>
        <v>3596618.4295999999</v>
      </c>
      <c r="I181" s="825">
        <f t="shared" ref="I181:I182" si="86">H181*D181</f>
        <v>7193236.8591999998</v>
      </c>
      <c r="J181" s="1582" t="s">
        <v>1870</v>
      </c>
    </row>
    <row r="182" spans="1:10" ht="55.5" customHeight="1">
      <c r="A182" s="819" t="s">
        <v>2576</v>
      </c>
      <c r="B182" s="1082" t="s">
        <v>1869</v>
      </c>
      <c r="C182" s="949" t="s">
        <v>225</v>
      </c>
      <c r="D182" s="945">
        <v>1</v>
      </c>
      <c r="E182" s="942">
        <v>711195.73</v>
      </c>
      <c r="F182" s="824">
        <f t="shared" si="83"/>
        <v>64007.615699999995</v>
      </c>
      <c r="G182" s="824">
        <f t="shared" si="84"/>
        <v>64007.615699999995</v>
      </c>
      <c r="H182" s="824">
        <f t="shared" si="85"/>
        <v>839210.96139999991</v>
      </c>
      <c r="I182" s="825">
        <f t="shared" si="86"/>
        <v>839210.96139999991</v>
      </c>
      <c r="J182" s="1582" t="s">
        <v>1410</v>
      </c>
    </row>
    <row r="183" spans="1:10" ht="51">
      <c r="A183" s="819">
        <v>32.130000000000003</v>
      </c>
      <c r="B183" s="1080" t="s">
        <v>2343</v>
      </c>
      <c r="C183" s="949"/>
      <c r="D183" s="950"/>
      <c r="E183" s="942"/>
      <c r="F183" s="824"/>
      <c r="G183" s="824"/>
      <c r="H183" s="824"/>
      <c r="I183" s="825"/>
      <c r="J183" s="1038"/>
    </row>
    <row r="184" spans="1:10" ht="101.25" customHeight="1">
      <c r="A184" s="819" t="s">
        <v>2577</v>
      </c>
      <c r="B184" s="1079" t="s">
        <v>2188</v>
      </c>
      <c r="C184" s="949" t="s">
        <v>1400</v>
      </c>
      <c r="D184" s="945">
        <v>5</v>
      </c>
      <c r="E184" s="942">
        <v>3047981.72</v>
      </c>
      <c r="F184" s="824">
        <f t="shared" ref="F184" si="87">E184*0.09</f>
        <v>274318.35480000003</v>
      </c>
      <c r="G184" s="824">
        <f t="shared" ref="G184" si="88">E184*0.09</f>
        <v>274318.35480000003</v>
      </c>
      <c r="H184" s="824">
        <f t="shared" ref="H184" si="89">E184+F184+G184</f>
        <v>3596618.4295999999</v>
      </c>
      <c r="I184" s="825">
        <f t="shared" ref="I184" si="90">H184*D184</f>
        <v>17983092.147999998</v>
      </c>
      <c r="J184" s="1582" t="s">
        <v>1287</v>
      </c>
    </row>
    <row r="185" spans="1:10" ht="61.5" customHeight="1">
      <c r="A185" s="819" t="s">
        <v>2578</v>
      </c>
      <c r="B185" s="1083" t="s">
        <v>2189</v>
      </c>
      <c r="C185" s="949" t="s">
        <v>1400</v>
      </c>
      <c r="D185" s="945">
        <v>1</v>
      </c>
      <c r="E185" s="942">
        <v>1828789.03</v>
      </c>
      <c r="F185" s="824">
        <f t="shared" ref="F185" si="91">E185*0.09</f>
        <v>164591.01269999999</v>
      </c>
      <c r="G185" s="824">
        <f t="shared" ref="G185" si="92">E185*0.09</f>
        <v>164591.01269999999</v>
      </c>
      <c r="H185" s="824">
        <f t="shared" ref="H185" si="93">E185+F185+G185</f>
        <v>2157971.0554</v>
      </c>
      <c r="I185" s="825">
        <f t="shared" ref="I185" si="94">H185*D185</f>
        <v>2157971.0554</v>
      </c>
      <c r="J185" s="1582" t="s">
        <v>1411</v>
      </c>
    </row>
    <row r="186" spans="1:10" ht="213" customHeight="1">
      <c r="A186" s="819">
        <v>32.14</v>
      </c>
      <c r="B186" s="1079" t="s">
        <v>1822</v>
      </c>
      <c r="C186" s="1059" t="s">
        <v>218</v>
      </c>
      <c r="D186" s="945">
        <v>1</v>
      </c>
      <c r="E186" s="942">
        <v>8000000</v>
      </c>
      <c r="F186" s="824">
        <f t="shared" ref="F186" si="95">E186*0.09</f>
        <v>720000</v>
      </c>
      <c r="G186" s="824">
        <f t="shared" ref="G186" si="96">E186*0.09</f>
        <v>720000</v>
      </c>
      <c r="H186" s="824">
        <f t="shared" ref="H186" si="97">E186+F186+G186</f>
        <v>9440000</v>
      </c>
      <c r="I186" s="825">
        <f t="shared" ref="I186" si="98">H186*D186</f>
        <v>9440000</v>
      </c>
      <c r="J186" s="1038" t="s">
        <v>63</v>
      </c>
    </row>
    <row r="187" spans="1:10" ht="15.75">
      <c r="A187" s="819">
        <v>33</v>
      </c>
      <c r="B187" s="955" t="s">
        <v>613</v>
      </c>
      <c r="C187" s="1059"/>
      <c r="D187" s="950"/>
      <c r="E187" s="942"/>
      <c r="F187" s="824">
        <f t="shared" si="50"/>
        <v>0</v>
      </c>
      <c r="G187" s="824">
        <f t="shared" si="51"/>
        <v>0</v>
      </c>
      <c r="H187" s="824">
        <f t="shared" si="52"/>
        <v>0</v>
      </c>
      <c r="I187" s="825"/>
      <c r="J187" s="828"/>
    </row>
    <row r="188" spans="1:10" ht="30">
      <c r="A188" s="819">
        <v>33.1</v>
      </c>
      <c r="B188" s="955" t="s">
        <v>614</v>
      </c>
      <c r="C188" s="1059"/>
      <c r="D188" s="950"/>
      <c r="E188" s="942"/>
      <c r="F188" s="824">
        <f t="shared" si="50"/>
        <v>0</v>
      </c>
      <c r="G188" s="824">
        <f t="shared" si="51"/>
        <v>0</v>
      </c>
      <c r="H188" s="824">
        <f t="shared" si="52"/>
        <v>0</v>
      </c>
      <c r="I188" s="825"/>
      <c r="J188" s="1038"/>
    </row>
    <row r="189" spans="1:10" ht="72">
      <c r="A189" s="819" t="s">
        <v>615</v>
      </c>
      <c r="B189" s="955" t="s">
        <v>2439</v>
      </c>
      <c r="C189" s="814" t="s">
        <v>604</v>
      </c>
      <c r="D189" s="945">
        <v>1</v>
      </c>
      <c r="E189" s="1147">
        <v>1265537.6399999999</v>
      </c>
      <c r="F189" s="824">
        <f t="shared" si="50"/>
        <v>113898.38759999999</v>
      </c>
      <c r="G189" s="824">
        <f t="shared" si="51"/>
        <v>113898.38759999999</v>
      </c>
      <c r="H189" s="824">
        <f t="shared" si="52"/>
        <v>1493334.4151999999</v>
      </c>
      <c r="I189" s="825">
        <f t="shared" ref="I189:I210" si="99">H189*D189</f>
        <v>1493334.4151999999</v>
      </c>
      <c r="J189" s="1038" t="s">
        <v>2369</v>
      </c>
    </row>
    <row r="190" spans="1:10" ht="155.25" customHeight="1">
      <c r="A190" s="819" t="s">
        <v>617</v>
      </c>
      <c r="B190" s="955" t="s">
        <v>2440</v>
      </c>
      <c r="C190" s="814" t="s">
        <v>604</v>
      </c>
      <c r="D190" s="945">
        <v>1</v>
      </c>
      <c r="E190" s="1147">
        <v>892752.3</v>
      </c>
      <c r="F190" s="824">
        <f t="shared" si="50"/>
        <v>80347.706999999995</v>
      </c>
      <c r="G190" s="824">
        <f t="shared" si="51"/>
        <v>80347.706999999995</v>
      </c>
      <c r="H190" s="824">
        <f t="shared" si="52"/>
        <v>1053447.7139999999</v>
      </c>
      <c r="I190" s="825">
        <f t="shared" si="99"/>
        <v>1053447.7139999999</v>
      </c>
      <c r="J190" s="1038" t="s">
        <v>2369</v>
      </c>
    </row>
    <row r="191" spans="1:10" ht="29.25">
      <c r="A191" s="819" t="s">
        <v>619</v>
      </c>
      <c r="B191" s="955" t="s">
        <v>2441</v>
      </c>
      <c r="C191" s="814" t="s">
        <v>604</v>
      </c>
      <c r="D191" s="945">
        <v>1</v>
      </c>
      <c r="E191" s="1147">
        <v>221618.31</v>
      </c>
      <c r="F191" s="824">
        <f t="shared" si="50"/>
        <v>19945.6479</v>
      </c>
      <c r="G191" s="824">
        <f t="shared" si="51"/>
        <v>19945.6479</v>
      </c>
      <c r="H191" s="824">
        <f t="shared" si="52"/>
        <v>261509.60580000002</v>
      </c>
      <c r="I191" s="825">
        <f t="shared" si="99"/>
        <v>261509.60580000002</v>
      </c>
      <c r="J191" s="1038" t="s">
        <v>2369</v>
      </c>
    </row>
    <row r="192" spans="1:10" ht="15.75">
      <c r="A192" s="819" t="s">
        <v>621</v>
      </c>
      <c r="B192" s="1062" t="s">
        <v>622</v>
      </c>
      <c r="C192" s="814" t="s">
        <v>604</v>
      </c>
      <c r="D192" s="945">
        <v>1</v>
      </c>
      <c r="E192" s="1147">
        <v>28071.65</v>
      </c>
      <c r="F192" s="824">
        <f t="shared" si="50"/>
        <v>2526.4485</v>
      </c>
      <c r="G192" s="824">
        <f t="shared" si="51"/>
        <v>2526.4485</v>
      </c>
      <c r="H192" s="824">
        <f t="shared" si="52"/>
        <v>33124.546999999999</v>
      </c>
      <c r="I192" s="825">
        <f t="shared" si="99"/>
        <v>33124.546999999999</v>
      </c>
      <c r="J192" s="1038" t="s">
        <v>2369</v>
      </c>
    </row>
    <row r="193" spans="1:10" ht="29.25">
      <c r="A193" s="819" t="s">
        <v>623</v>
      </c>
      <c r="B193" s="955" t="s">
        <v>2442</v>
      </c>
      <c r="C193" s="814" t="s">
        <v>604</v>
      </c>
      <c r="D193" s="945">
        <v>1</v>
      </c>
      <c r="E193" s="1147">
        <v>24378.02</v>
      </c>
      <c r="F193" s="824">
        <f t="shared" si="50"/>
        <v>2194.0218</v>
      </c>
      <c r="G193" s="824">
        <f t="shared" si="51"/>
        <v>2194.0218</v>
      </c>
      <c r="H193" s="824">
        <f t="shared" si="52"/>
        <v>28766.063599999998</v>
      </c>
      <c r="I193" s="825">
        <f t="shared" si="99"/>
        <v>28766.063599999998</v>
      </c>
      <c r="J193" s="1038" t="s">
        <v>2369</v>
      </c>
    </row>
    <row r="194" spans="1:10" ht="15.75">
      <c r="A194" s="819" t="s">
        <v>625</v>
      </c>
      <c r="B194" s="1062" t="s">
        <v>626</v>
      </c>
      <c r="C194" s="814" t="s">
        <v>604</v>
      </c>
      <c r="D194" s="945">
        <v>2</v>
      </c>
      <c r="E194" s="1147">
        <v>8864.73</v>
      </c>
      <c r="F194" s="824">
        <f t="shared" ref="F194:F271" si="100">E194*0.09</f>
        <v>797.82569999999998</v>
      </c>
      <c r="G194" s="824">
        <f t="shared" ref="G194:G271" si="101">E194*0.09</f>
        <v>797.82569999999998</v>
      </c>
      <c r="H194" s="824">
        <f t="shared" ref="H194:H271" si="102">E194+F194+G194</f>
        <v>10460.381399999998</v>
      </c>
      <c r="I194" s="825">
        <f t="shared" si="99"/>
        <v>20920.762799999997</v>
      </c>
      <c r="J194" s="1038" t="s">
        <v>2369</v>
      </c>
    </row>
    <row r="195" spans="1:10" ht="29.25">
      <c r="A195" s="819" t="s">
        <v>627</v>
      </c>
      <c r="B195" s="955" t="s">
        <v>2443</v>
      </c>
      <c r="C195" s="814" t="s">
        <v>604</v>
      </c>
      <c r="D195" s="945">
        <v>3</v>
      </c>
      <c r="E195" s="1147">
        <v>62612.53</v>
      </c>
      <c r="F195" s="824">
        <f t="shared" si="100"/>
        <v>5635.1277</v>
      </c>
      <c r="G195" s="824">
        <f t="shared" si="101"/>
        <v>5635.1277</v>
      </c>
      <c r="H195" s="824">
        <f t="shared" si="102"/>
        <v>73882.785399999993</v>
      </c>
      <c r="I195" s="825">
        <f t="shared" si="99"/>
        <v>221648.35619999998</v>
      </c>
      <c r="J195" s="1038" t="s">
        <v>2369</v>
      </c>
    </row>
    <row r="196" spans="1:10" ht="30">
      <c r="A196" s="819">
        <v>33.200000000000003</v>
      </c>
      <c r="B196" s="955" t="s">
        <v>629</v>
      </c>
      <c r="C196" s="814"/>
      <c r="D196" s="950"/>
      <c r="E196" s="1147"/>
      <c r="F196" s="824">
        <f t="shared" si="100"/>
        <v>0</v>
      </c>
      <c r="G196" s="824">
        <f t="shared" si="101"/>
        <v>0</v>
      </c>
      <c r="H196" s="824">
        <f t="shared" si="102"/>
        <v>0</v>
      </c>
      <c r="I196" s="825">
        <f t="shared" si="99"/>
        <v>0</v>
      </c>
      <c r="J196" s="1038"/>
    </row>
    <row r="197" spans="1:10" ht="33" customHeight="1">
      <c r="A197" s="819" t="s">
        <v>630</v>
      </c>
      <c r="B197" s="1069" t="s">
        <v>2444</v>
      </c>
      <c r="C197" s="814" t="s">
        <v>225</v>
      </c>
      <c r="D197" s="945">
        <v>12</v>
      </c>
      <c r="E197" s="1147">
        <v>150362.04</v>
      </c>
      <c r="F197" s="824">
        <f t="shared" si="100"/>
        <v>13532.5836</v>
      </c>
      <c r="G197" s="824">
        <f t="shared" si="101"/>
        <v>13532.5836</v>
      </c>
      <c r="H197" s="824">
        <f t="shared" si="102"/>
        <v>177427.20720000003</v>
      </c>
      <c r="I197" s="825">
        <f t="shared" si="99"/>
        <v>2129126.4864000003</v>
      </c>
      <c r="J197" s="1038" t="s">
        <v>1288</v>
      </c>
    </row>
    <row r="198" spans="1:10" ht="36.75" customHeight="1">
      <c r="A198" s="819" t="s">
        <v>632</v>
      </c>
      <c r="B198" s="1069" t="s">
        <v>2445</v>
      </c>
      <c r="C198" s="814" t="s">
        <v>225</v>
      </c>
      <c r="D198" s="945">
        <v>5</v>
      </c>
      <c r="E198" s="833">
        <v>51553.26</v>
      </c>
      <c r="F198" s="824">
        <f t="shared" si="100"/>
        <v>4639.7933999999996</v>
      </c>
      <c r="G198" s="824">
        <f t="shared" si="101"/>
        <v>4639.7933999999996</v>
      </c>
      <c r="H198" s="824">
        <f t="shared" si="102"/>
        <v>60832.846800000007</v>
      </c>
      <c r="I198" s="825">
        <f t="shared" si="99"/>
        <v>304164.23400000005</v>
      </c>
      <c r="J198" s="1038" t="s">
        <v>2369</v>
      </c>
    </row>
    <row r="199" spans="1:10" ht="25.5">
      <c r="A199" s="819" t="s">
        <v>634</v>
      </c>
      <c r="B199" s="1069" t="s">
        <v>2446</v>
      </c>
      <c r="C199" s="814" t="s">
        <v>225</v>
      </c>
      <c r="D199" s="945">
        <v>4</v>
      </c>
      <c r="E199" s="1147">
        <v>51553.26</v>
      </c>
      <c r="F199" s="824">
        <f t="shared" si="100"/>
        <v>4639.7933999999996</v>
      </c>
      <c r="G199" s="824">
        <f t="shared" si="101"/>
        <v>4639.7933999999996</v>
      </c>
      <c r="H199" s="824">
        <f t="shared" si="102"/>
        <v>60832.846800000007</v>
      </c>
      <c r="I199" s="825">
        <f t="shared" si="99"/>
        <v>243331.38720000003</v>
      </c>
      <c r="J199" s="1038" t="s">
        <v>2369</v>
      </c>
    </row>
    <row r="200" spans="1:10" ht="25.5">
      <c r="A200" s="819" t="s">
        <v>636</v>
      </c>
      <c r="B200" s="1069" t="s">
        <v>2447</v>
      </c>
      <c r="C200" s="814" t="s">
        <v>225</v>
      </c>
      <c r="D200" s="945">
        <v>3</v>
      </c>
      <c r="E200" s="833">
        <v>51553.26</v>
      </c>
      <c r="F200" s="824">
        <f t="shared" si="100"/>
        <v>4639.7933999999996</v>
      </c>
      <c r="G200" s="824">
        <f t="shared" si="101"/>
        <v>4639.7933999999996</v>
      </c>
      <c r="H200" s="824">
        <f t="shared" si="102"/>
        <v>60832.846800000007</v>
      </c>
      <c r="I200" s="825">
        <f t="shared" si="99"/>
        <v>182498.54040000003</v>
      </c>
      <c r="J200" s="1038" t="s">
        <v>2369</v>
      </c>
    </row>
    <row r="201" spans="1:10" ht="50.25" customHeight="1">
      <c r="A201" s="819" t="s">
        <v>638</v>
      </c>
      <c r="B201" s="1084" t="s">
        <v>1768</v>
      </c>
      <c r="C201" s="814" t="s">
        <v>225</v>
      </c>
      <c r="D201" s="945">
        <v>46</v>
      </c>
      <c r="E201" s="1145">
        <v>45108.480000000003</v>
      </c>
      <c r="F201" s="824">
        <f t="shared" si="100"/>
        <v>4059.7632000000003</v>
      </c>
      <c r="G201" s="824">
        <f t="shared" si="101"/>
        <v>4059.7632000000003</v>
      </c>
      <c r="H201" s="824">
        <f t="shared" si="102"/>
        <v>53228.006400000006</v>
      </c>
      <c r="I201" s="825">
        <f t="shared" si="99"/>
        <v>2448488.2944000005</v>
      </c>
      <c r="J201" s="1582" t="s">
        <v>1401</v>
      </c>
    </row>
    <row r="202" spans="1:10" ht="15.75">
      <c r="A202" s="819" t="s">
        <v>640</v>
      </c>
      <c r="B202" s="955" t="s">
        <v>643</v>
      </c>
      <c r="C202" s="814" t="s">
        <v>604</v>
      </c>
      <c r="D202" s="945">
        <v>4</v>
      </c>
      <c r="E202" s="1147">
        <v>429612.38</v>
      </c>
      <c r="F202" s="824">
        <f t="shared" si="100"/>
        <v>38665.114199999996</v>
      </c>
      <c r="G202" s="824">
        <f t="shared" si="101"/>
        <v>38665.114199999996</v>
      </c>
      <c r="H202" s="824">
        <f t="shared" si="102"/>
        <v>506942.60840000003</v>
      </c>
      <c r="I202" s="825">
        <f t="shared" si="99"/>
        <v>2027770.4336000001</v>
      </c>
      <c r="J202" s="1038" t="s">
        <v>2369</v>
      </c>
    </row>
    <row r="203" spans="1:10" ht="15.75">
      <c r="A203" s="819" t="s">
        <v>642</v>
      </c>
      <c r="B203" s="1085" t="s">
        <v>645</v>
      </c>
      <c r="C203" s="814" t="s">
        <v>604</v>
      </c>
      <c r="D203" s="945">
        <v>1</v>
      </c>
      <c r="E203" s="1147">
        <v>429612.38</v>
      </c>
      <c r="F203" s="824">
        <f t="shared" si="100"/>
        <v>38665.114199999996</v>
      </c>
      <c r="G203" s="824">
        <f t="shared" si="101"/>
        <v>38665.114199999996</v>
      </c>
      <c r="H203" s="824">
        <f t="shared" si="102"/>
        <v>506942.60840000003</v>
      </c>
      <c r="I203" s="825">
        <f t="shared" si="99"/>
        <v>506942.60840000003</v>
      </c>
      <c r="J203" s="1038" t="s">
        <v>2369</v>
      </c>
    </row>
    <row r="204" spans="1:10" ht="43.5">
      <c r="A204" s="819" t="s">
        <v>644</v>
      </c>
      <c r="B204" s="955" t="s">
        <v>2448</v>
      </c>
      <c r="C204" s="814" t="s">
        <v>604</v>
      </c>
      <c r="D204" s="945">
        <v>2</v>
      </c>
      <c r="E204" s="1147">
        <v>429612.38</v>
      </c>
      <c r="F204" s="824">
        <f t="shared" si="100"/>
        <v>38665.114199999996</v>
      </c>
      <c r="G204" s="824">
        <f t="shared" si="101"/>
        <v>38665.114199999996</v>
      </c>
      <c r="H204" s="824">
        <f t="shared" si="102"/>
        <v>506942.60840000003</v>
      </c>
      <c r="I204" s="825">
        <f t="shared" si="99"/>
        <v>1013885.2168000001</v>
      </c>
      <c r="J204" s="1038" t="s">
        <v>2369</v>
      </c>
    </row>
    <row r="205" spans="1:10" ht="29.45" customHeight="1">
      <c r="A205" s="1059">
        <v>33.299999999999997</v>
      </c>
      <c r="B205" s="1086" t="s">
        <v>648</v>
      </c>
      <c r="C205" s="814"/>
      <c r="D205" s="945"/>
      <c r="E205" s="1147"/>
      <c r="F205" s="824">
        <f t="shared" si="100"/>
        <v>0</v>
      </c>
      <c r="G205" s="824">
        <f t="shared" si="101"/>
        <v>0</v>
      </c>
      <c r="H205" s="824">
        <f t="shared" si="102"/>
        <v>0</v>
      </c>
      <c r="I205" s="825">
        <f t="shared" si="99"/>
        <v>0</v>
      </c>
      <c r="J205" s="1038"/>
    </row>
    <row r="206" spans="1:10" ht="72">
      <c r="A206" s="819" t="s">
        <v>649</v>
      </c>
      <c r="B206" s="955" t="s">
        <v>2449</v>
      </c>
      <c r="C206" s="814" t="s">
        <v>604</v>
      </c>
      <c r="D206" s="945">
        <v>1</v>
      </c>
      <c r="E206" s="1147">
        <v>429612.38</v>
      </c>
      <c r="F206" s="824">
        <f t="shared" si="100"/>
        <v>38665.114199999996</v>
      </c>
      <c r="G206" s="824">
        <f t="shared" si="101"/>
        <v>38665.114199999996</v>
      </c>
      <c r="H206" s="824">
        <f t="shared" si="102"/>
        <v>506942.60840000003</v>
      </c>
      <c r="I206" s="825">
        <f t="shared" si="99"/>
        <v>506942.60840000003</v>
      </c>
      <c r="J206" s="1038" t="s">
        <v>2369</v>
      </c>
    </row>
    <row r="207" spans="1:10" ht="15.75">
      <c r="A207" s="819" t="s">
        <v>651</v>
      </c>
      <c r="B207" s="1087" t="s">
        <v>652</v>
      </c>
      <c r="C207" s="814" t="s">
        <v>604</v>
      </c>
      <c r="D207" s="945">
        <v>1</v>
      </c>
      <c r="E207" s="1147">
        <v>429612.38</v>
      </c>
      <c r="F207" s="824">
        <f t="shared" si="100"/>
        <v>38665.114199999996</v>
      </c>
      <c r="G207" s="824">
        <f t="shared" si="101"/>
        <v>38665.114199999996</v>
      </c>
      <c r="H207" s="824">
        <f t="shared" si="102"/>
        <v>506942.60840000003</v>
      </c>
      <c r="I207" s="825">
        <f t="shared" si="99"/>
        <v>506942.60840000003</v>
      </c>
      <c r="J207" s="1038" t="s">
        <v>2369</v>
      </c>
    </row>
    <row r="208" spans="1:10" ht="120.75">
      <c r="A208" s="819" t="s">
        <v>653</v>
      </c>
      <c r="B208" s="1088" t="s">
        <v>2450</v>
      </c>
      <c r="C208" s="814" t="s">
        <v>604</v>
      </c>
      <c r="D208" s="945">
        <v>2</v>
      </c>
      <c r="E208" s="1050">
        <v>493218.84</v>
      </c>
      <c r="F208" s="824">
        <f t="shared" si="100"/>
        <v>44389.695599999999</v>
      </c>
      <c r="G208" s="824">
        <f t="shared" si="101"/>
        <v>44389.695599999999</v>
      </c>
      <c r="H208" s="824">
        <f t="shared" si="102"/>
        <v>581998.23120000004</v>
      </c>
      <c r="I208" s="825">
        <f t="shared" si="99"/>
        <v>1163996.4624000001</v>
      </c>
      <c r="J208" s="1038" t="s">
        <v>1290</v>
      </c>
    </row>
    <row r="209" spans="1:10" ht="408">
      <c r="A209" s="819" t="s">
        <v>655</v>
      </c>
      <c r="B209" s="1089" t="s">
        <v>2451</v>
      </c>
      <c r="C209" s="814" t="s">
        <v>604</v>
      </c>
      <c r="D209" s="945">
        <v>2</v>
      </c>
      <c r="E209" s="1050">
        <v>434172.21</v>
      </c>
      <c r="F209" s="824">
        <f t="shared" si="100"/>
        <v>39075.498899999999</v>
      </c>
      <c r="G209" s="824">
        <f t="shared" si="101"/>
        <v>39075.498899999999</v>
      </c>
      <c r="H209" s="824">
        <f t="shared" si="102"/>
        <v>512323.20780000003</v>
      </c>
      <c r="I209" s="825">
        <f t="shared" si="99"/>
        <v>1024646.4156000001</v>
      </c>
      <c r="J209" s="1038" t="s">
        <v>1291</v>
      </c>
    </row>
    <row r="210" spans="1:10" ht="43.5">
      <c r="A210" s="819" t="s">
        <v>657</v>
      </c>
      <c r="B210" s="955" t="s">
        <v>2452</v>
      </c>
      <c r="C210" s="814" t="s">
        <v>604</v>
      </c>
      <c r="D210" s="945">
        <v>4</v>
      </c>
      <c r="E210" s="1050">
        <f>54087.06*1.05*1.05*1.05</f>
        <v>62612.532832500008</v>
      </c>
      <c r="F210" s="824">
        <f t="shared" si="100"/>
        <v>5635.1279549250003</v>
      </c>
      <c r="G210" s="824">
        <f t="shared" si="101"/>
        <v>5635.1279549250003</v>
      </c>
      <c r="H210" s="824">
        <f t="shared" si="102"/>
        <v>73882.788742350007</v>
      </c>
      <c r="I210" s="825">
        <f t="shared" si="99"/>
        <v>295531.15496940003</v>
      </c>
      <c r="J210" s="1038" t="s">
        <v>2369</v>
      </c>
    </row>
    <row r="211" spans="1:10" ht="15.75">
      <c r="A211" s="819">
        <v>33.4</v>
      </c>
      <c r="B211" s="1065" t="s">
        <v>1823</v>
      </c>
      <c r="C211" s="814"/>
      <c r="D211" s="945"/>
      <c r="E211" s="1147"/>
      <c r="F211" s="824"/>
      <c r="G211" s="824"/>
      <c r="H211" s="824"/>
      <c r="I211" s="825"/>
      <c r="J211" s="1038"/>
    </row>
    <row r="212" spans="1:10" ht="15.75">
      <c r="A212" s="819" t="s">
        <v>2579</v>
      </c>
      <c r="B212" s="1090" t="s">
        <v>1769</v>
      </c>
      <c r="C212" s="814" t="s">
        <v>225</v>
      </c>
      <c r="D212" s="945">
        <v>1</v>
      </c>
      <c r="E212" s="1150">
        <v>82637.47</v>
      </c>
      <c r="F212" s="824">
        <f>E212*0.09</f>
        <v>7437.3723</v>
      </c>
      <c r="G212" s="824">
        <f>E212*0.09</f>
        <v>7437.3723</v>
      </c>
      <c r="H212" s="824">
        <f>E212+F212+G212</f>
        <v>97512.214600000007</v>
      </c>
      <c r="I212" s="825">
        <f>H212*D212</f>
        <v>97512.214600000007</v>
      </c>
      <c r="J212" s="1582" t="s">
        <v>1402</v>
      </c>
    </row>
    <row r="213" spans="1:10" ht="15.75">
      <c r="A213" s="819" t="s">
        <v>2580</v>
      </c>
      <c r="B213" s="1090" t="s">
        <v>1770</v>
      </c>
      <c r="C213" s="814" t="s">
        <v>225</v>
      </c>
      <c r="D213" s="945">
        <v>2</v>
      </c>
      <c r="E213" s="1150">
        <v>82637.47</v>
      </c>
      <c r="F213" s="824">
        <f>E213*0.09</f>
        <v>7437.3723</v>
      </c>
      <c r="G213" s="824">
        <f>E213*0.09</f>
        <v>7437.3723</v>
      </c>
      <c r="H213" s="824">
        <f>E213+F213+G213</f>
        <v>97512.214600000007</v>
      </c>
      <c r="I213" s="825">
        <f>H213*D213</f>
        <v>195024.42920000001</v>
      </c>
      <c r="J213" s="1582" t="s">
        <v>1403</v>
      </c>
    </row>
    <row r="214" spans="1:10" ht="15.75">
      <c r="A214" s="819" t="s">
        <v>2581</v>
      </c>
      <c r="B214" s="1090" t="s">
        <v>1771</v>
      </c>
      <c r="C214" s="814" t="s">
        <v>225</v>
      </c>
      <c r="D214" s="945">
        <v>12</v>
      </c>
      <c r="E214" s="1150">
        <v>87655.56</v>
      </c>
      <c r="F214" s="824">
        <f t="shared" ref="F214" si="103">E214*0.09</f>
        <v>7889.0003999999999</v>
      </c>
      <c r="G214" s="824">
        <f t="shared" ref="G214" si="104">E214*0.09</f>
        <v>7889.0003999999999</v>
      </c>
      <c r="H214" s="824">
        <f t="shared" ref="H214" si="105">E214+F214+G214</f>
        <v>103433.56080000001</v>
      </c>
      <c r="I214" s="825">
        <f t="shared" ref="I214" si="106">H214*D214</f>
        <v>1241202.7296000002</v>
      </c>
      <c r="J214" s="1582" t="s">
        <v>1403</v>
      </c>
    </row>
    <row r="215" spans="1:10" ht="15.75">
      <c r="A215" s="819" t="s">
        <v>2582</v>
      </c>
      <c r="B215" s="1090" t="s">
        <v>1772</v>
      </c>
      <c r="C215" s="814" t="s">
        <v>225</v>
      </c>
      <c r="D215" s="945">
        <v>4</v>
      </c>
      <c r="E215" s="1150">
        <v>87655.56</v>
      </c>
      <c r="F215" s="824">
        <f t="shared" ref="F215" si="107">E215*0.09</f>
        <v>7889.0003999999999</v>
      </c>
      <c r="G215" s="824">
        <f t="shared" ref="G215" si="108">E215*0.09</f>
        <v>7889.0003999999999</v>
      </c>
      <c r="H215" s="824">
        <f t="shared" ref="H215" si="109">E215+F215+G215</f>
        <v>103433.56080000001</v>
      </c>
      <c r="I215" s="825">
        <f t="shared" ref="I215" si="110">H215*D215</f>
        <v>413734.24320000003</v>
      </c>
      <c r="J215" s="1582" t="s">
        <v>2370</v>
      </c>
    </row>
    <row r="216" spans="1:10" ht="29.25">
      <c r="A216" s="819">
        <v>34</v>
      </c>
      <c r="B216" s="1086" t="s">
        <v>2453</v>
      </c>
      <c r="C216" s="814"/>
      <c r="D216" s="945"/>
      <c r="E216" s="1147"/>
      <c r="F216" s="824"/>
      <c r="G216" s="824"/>
      <c r="H216" s="824"/>
      <c r="I216" s="825"/>
      <c r="J216" s="1038"/>
    </row>
    <row r="217" spans="1:10" ht="99.75">
      <c r="A217" s="819"/>
      <c r="B217" s="1062" t="s">
        <v>1350</v>
      </c>
      <c r="C217" s="947"/>
      <c r="D217" s="950"/>
      <c r="E217" s="936"/>
      <c r="F217" s="824">
        <f t="shared" si="100"/>
        <v>0</v>
      </c>
      <c r="G217" s="824">
        <f t="shared" si="101"/>
        <v>0</v>
      </c>
      <c r="H217" s="824">
        <f t="shared" si="102"/>
        <v>0</v>
      </c>
      <c r="I217" s="825"/>
      <c r="J217" s="1038"/>
    </row>
    <row r="218" spans="1:10" ht="142.5">
      <c r="A218" s="819"/>
      <c r="B218" s="1062" t="s">
        <v>1351</v>
      </c>
      <c r="C218" s="947"/>
      <c r="D218" s="950"/>
      <c r="E218" s="936"/>
      <c r="F218" s="824"/>
      <c r="G218" s="824"/>
      <c r="H218" s="824"/>
      <c r="I218" s="825"/>
      <c r="J218" s="1038"/>
    </row>
    <row r="219" spans="1:10" ht="171">
      <c r="A219" s="819"/>
      <c r="B219" s="1062" t="s">
        <v>1789</v>
      </c>
      <c r="C219" s="947"/>
      <c r="D219" s="950"/>
      <c r="E219" s="936" t="s">
        <v>1775</v>
      </c>
      <c r="F219" s="824"/>
      <c r="G219" s="824"/>
      <c r="H219" s="824"/>
      <c r="I219" s="825"/>
      <c r="J219" s="1038"/>
    </row>
    <row r="220" spans="1:10" ht="57">
      <c r="A220" s="819"/>
      <c r="B220" s="1062" t="s">
        <v>1352</v>
      </c>
      <c r="C220" s="947"/>
      <c r="D220" s="950"/>
      <c r="E220" s="936"/>
      <c r="F220" s="824"/>
      <c r="G220" s="824"/>
      <c r="H220" s="824"/>
      <c r="I220" s="825"/>
      <c r="J220" s="1038"/>
    </row>
    <row r="221" spans="1:10" ht="28.5">
      <c r="A221" s="819">
        <v>34.1</v>
      </c>
      <c r="B221" s="1091" t="s">
        <v>660</v>
      </c>
      <c r="C221" s="947" t="s">
        <v>595</v>
      </c>
      <c r="D221" s="950">
        <v>12</v>
      </c>
      <c r="E221" s="944">
        <v>67305.48</v>
      </c>
      <c r="F221" s="824">
        <f t="shared" si="100"/>
        <v>6057.493199999999</v>
      </c>
      <c r="G221" s="824">
        <f t="shared" si="101"/>
        <v>6057.493199999999</v>
      </c>
      <c r="H221" s="824">
        <f t="shared" si="102"/>
        <v>79420.46639999999</v>
      </c>
      <c r="I221" s="825">
        <f t="shared" ref="I221:I234" si="111">H221*D221</f>
        <v>953045.59679999994</v>
      </c>
      <c r="J221" s="1038" t="s">
        <v>2369</v>
      </c>
    </row>
    <row r="222" spans="1:10" ht="28.5">
      <c r="A222" s="819">
        <v>34.200000000000003</v>
      </c>
      <c r="B222" s="1091" t="s">
        <v>1824</v>
      </c>
      <c r="C222" s="947" t="s">
        <v>595</v>
      </c>
      <c r="D222" s="950">
        <v>8</v>
      </c>
      <c r="E222" s="944">
        <v>67305.48</v>
      </c>
      <c r="F222" s="824">
        <f t="shared" si="100"/>
        <v>6057.493199999999</v>
      </c>
      <c r="G222" s="824">
        <f t="shared" si="101"/>
        <v>6057.493199999999</v>
      </c>
      <c r="H222" s="824">
        <f t="shared" si="102"/>
        <v>79420.46639999999</v>
      </c>
      <c r="I222" s="825">
        <f t="shared" si="111"/>
        <v>635363.73119999992</v>
      </c>
      <c r="J222" s="1038" t="s">
        <v>2369</v>
      </c>
    </row>
    <row r="223" spans="1:10" ht="15.75">
      <c r="A223" s="819">
        <v>34.299999999999997</v>
      </c>
      <c r="B223" s="1091" t="s">
        <v>662</v>
      </c>
      <c r="C223" s="947" t="s">
        <v>595</v>
      </c>
      <c r="D223" s="945">
        <v>6</v>
      </c>
      <c r="E223" s="944">
        <v>67305.48</v>
      </c>
      <c r="F223" s="824">
        <f t="shared" si="100"/>
        <v>6057.493199999999</v>
      </c>
      <c r="G223" s="824">
        <f t="shared" si="101"/>
        <v>6057.493199999999</v>
      </c>
      <c r="H223" s="824">
        <f t="shared" si="102"/>
        <v>79420.46639999999</v>
      </c>
      <c r="I223" s="825">
        <f t="shared" si="111"/>
        <v>476522.79839999997</v>
      </c>
      <c r="J223" s="1038" t="s">
        <v>2369</v>
      </c>
    </row>
    <row r="224" spans="1:10" ht="15.75">
      <c r="A224" s="819">
        <v>35</v>
      </c>
      <c r="B224" s="955" t="s">
        <v>663</v>
      </c>
      <c r="C224" s="1059"/>
      <c r="D224" s="950"/>
      <c r="E224" s="942"/>
      <c r="F224" s="824">
        <f t="shared" si="100"/>
        <v>0</v>
      </c>
      <c r="G224" s="824">
        <f t="shared" si="101"/>
        <v>0</v>
      </c>
      <c r="H224" s="824">
        <f t="shared" si="102"/>
        <v>0</v>
      </c>
      <c r="I224" s="825">
        <f t="shared" si="111"/>
        <v>0</v>
      </c>
      <c r="J224" s="828"/>
    </row>
    <row r="225" spans="1:10" ht="23.45" customHeight="1">
      <c r="A225" s="819">
        <v>35.1</v>
      </c>
      <c r="B225" s="1087" t="s">
        <v>1292</v>
      </c>
      <c r="C225" s="814" t="s">
        <v>665</v>
      </c>
      <c r="D225" s="945">
        <v>1</v>
      </c>
      <c r="E225" s="942">
        <v>127089.72</v>
      </c>
      <c r="F225" s="824">
        <f t="shared" si="100"/>
        <v>11438.0748</v>
      </c>
      <c r="G225" s="824">
        <f t="shared" si="101"/>
        <v>11438.0748</v>
      </c>
      <c r="H225" s="824">
        <f t="shared" si="102"/>
        <v>149965.86960000001</v>
      </c>
      <c r="I225" s="825">
        <f t="shared" si="111"/>
        <v>149965.86960000001</v>
      </c>
      <c r="J225" s="1038" t="s">
        <v>1293</v>
      </c>
    </row>
    <row r="226" spans="1:10" ht="15.75">
      <c r="A226" s="819">
        <v>35.200000000000003</v>
      </c>
      <c r="B226" s="1087" t="s">
        <v>1294</v>
      </c>
      <c r="C226" s="814" t="s">
        <v>665</v>
      </c>
      <c r="D226" s="945">
        <v>1</v>
      </c>
      <c r="E226" s="942">
        <v>93762.74</v>
      </c>
      <c r="F226" s="824">
        <f t="shared" si="100"/>
        <v>8438.6466</v>
      </c>
      <c r="G226" s="824">
        <f t="shared" si="101"/>
        <v>8438.6466</v>
      </c>
      <c r="H226" s="824">
        <f t="shared" si="102"/>
        <v>110640.03320000001</v>
      </c>
      <c r="I226" s="825">
        <f t="shared" si="111"/>
        <v>110640.03320000001</v>
      </c>
      <c r="J226" s="1038" t="s">
        <v>1295</v>
      </c>
    </row>
    <row r="227" spans="1:10" ht="42.75">
      <c r="A227" s="819">
        <v>35.299999999999997</v>
      </c>
      <c r="B227" s="1087" t="s">
        <v>666</v>
      </c>
      <c r="C227" s="814" t="s">
        <v>667</v>
      </c>
      <c r="D227" s="945">
        <v>1</v>
      </c>
      <c r="E227" s="942">
        <v>25792.45</v>
      </c>
      <c r="F227" s="824">
        <f t="shared" si="100"/>
        <v>2321.3204999999998</v>
      </c>
      <c r="G227" s="824">
        <f t="shared" si="101"/>
        <v>2321.3204999999998</v>
      </c>
      <c r="H227" s="824">
        <f t="shared" si="102"/>
        <v>30435.091</v>
      </c>
      <c r="I227" s="825">
        <f t="shared" si="111"/>
        <v>30435.091</v>
      </c>
      <c r="J227" s="1038" t="s">
        <v>2369</v>
      </c>
    </row>
    <row r="228" spans="1:10" ht="28.5">
      <c r="A228" s="819">
        <v>35.4</v>
      </c>
      <c r="B228" s="1087" t="s">
        <v>668</v>
      </c>
      <c r="C228" s="814" t="s">
        <v>667</v>
      </c>
      <c r="D228" s="945">
        <v>1</v>
      </c>
      <c r="E228" s="942">
        <v>67421.039999999994</v>
      </c>
      <c r="F228" s="824">
        <f t="shared" si="100"/>
        <v>6067.8935999999994</v>
      </c>
      <c r="G228" s="824">
        <f t="shared" si="101"/>
        <v>6067.8935999999994</v>
      </c>
      <c r="H228" s="824">
        <f t="shared" si="102"/>
        <v>79556.827199999985</v>
      </c>
      <c r="I228" s="825">
        <f t="shared" si="111"/>
        <v>79556.827199999985</v>
      </c>
      <c r="J228" s="1038" t="s">
        <v>1296</v>
      </c>
    </row>
    <row r="229" spans="1:10" ht="28.5">
      <c r="A229" s="819">
        <v>35.5</v>
      </c>
      <c r="B229" s="1087" t="s">
        <v>669</v>
      </c>
      <c r="C229" s="814" t="s">
        <v>667</v>
      </c>
      <c r="D229" s="945">
        <v>12</v>
      </c>
      <c r="E229" s="942">
        <v>119714.04</v>
      </c>
      <c r="F229" s="824">
        <f t="shared" si="100"/>
        <v>10774.263599999998</v>
      </c>
      <c r="G229" s="824">
        <f t="shared" si="101"/>
        <v>10774.263599999998</v>
      </c>
      <c r="H229" s="824">
        <f t="shared" si="102"/>
        <v>141262.56719999999</v>
      </c>
      <c r="I229" s="825">
        <f t="shared" si="111"/>
        <v>1695150.8063999999</v>
      </c>
      <c r="J229" s="1038" t="s">
        <v>2369</v>
      </c>
    </row>
    <row r="230" spans="1:10" ht="15.75">
      <c r="A230" s="819">
        <v>35.6</v>
      </c>
      <c r="B230" s="1087" t="s">
        <v>670</v>
      </c>
      <c r="C230" s="814" t="s">
        <v>595</v>
      </c>
      <c r="D230" s="945">
        <v>2</v>
      </c>
      <c r="E230" s="942">
        <v>119332.12</v>
      </c>
      <c r="F230" s="824">
        <f t="shared" si="100"/>
        <v>10739.890799999999</v>
      </c>
      <c r="G230" s="824">
        <f t="shared" si="101"/>
        <v>10739.890799999999</v>
      </c>
      <c r="H230" s="824">
        <f t="shared" si="102"/>
        <v>140811.90159999998</v>
      </c>
      <c r="I230" s="825">
        <f t="shared" si="111"/>
        <v>281623.80319999997</v>
      </c>
      <c r="J230" s="1038" t="s">
        <v>1297</v>
      </c>
    </row>
    <row r="231" spans="1:10" ht="15.75">
      <c r="A231" s="819">
        <v>35.700000000000003</v>
      </c>
      <c r="B231" s="1092" t="s">
        <v>671</v>
      </c>
      <c r="C231" s="814" t="s">
        <v>604</v>
      </c>
      <c r="D231" s="945">
        <v>2</v>
      </c>
      <c r="E231" s="942">
        <v>177821.28</v>
      </c>
      <c r="F231" s="824">
        <f t="shared" si="100"/>
        <v>16003.915199999999</v>
      </c>
      <c r="G231" s="824">
        <f t="shared" si="101"/>
        <v>16003.915199999999</v>
      </c>
      <c r="H231" s="824">
        <f t="shared" si="102"/>
        <v>209829.11039999998</v>
      </c>
      <c r="I231" s="825">
        <f t="shared" si="111"/>
        <v>419658.22079999995</v>
      </c>
      <c r="J231" s="1038" t="s">
        <v>1298</v>
      </c>
    </row>
    <row r="232" spans="1:10" ht="15.75">
      <c r="A232" s="819">
        <v>35.799999999999997</v>
      </c>
      <c r="B232" s="1087" t="s">
        <v>672</v>
      </c>
      <c r="C232" s="814" t="s">
        <v>667</v>
      </c>
      <c r="D232" s="945">
        <v>1</v>
      </c>
      <c r="E232" s="942">
        <v>13877.61</v>
      </c>
      <c r="F232" s="824">
        <f t="shared" si="100"/>
        <v>1248.9848999999999</v>
      </c>
      <c r="G232" s="824">
        <f t="shared" si="101"/>
        <v>1248.9848999999999</v>
      </c>
      <c r="H232" s="824">
        <f t="shared" si="102"/>
        <v>16375.5798</v>
      </c>
      <c r="I232" s="825">
        <f t="shared" si="111"/>
        <v>16375.5798</v>
      </c>
      <c r="J232" s="1038" t="s">
        <v>2369</v>
      </c>
    </row>
    <row r="233" spans="1:10" ht="28.5">
      <c r="A233" s="819">
        <v>35.9</v>
      </c>
      <c r="B233" s="1087" t="s">
        <v>673</v>
      </c>
      <c r="C233" s="814" t="s">
        <v>218</v>
      </c>
      <c r="D233" s="945">
        <v>1</v>
      </c>
      <c r="E233" s="942">
        <v>231525</v>
      </c>
      <c r="F233" s="824">
        <f t="shared" si="100"/>
        <v>20837.25</v>
      </c>
      <c r="G233" s="824">
        <f t="shared" si="101"/>
        <v>20837.25</v>
      </c>
      <c r="H233" s="824">
        <f t="shared" si="102"/>
        <v>273199.5</v>
      </c>
      <c r="I233" s="825">
        <f t="shared" si="111"/>
        <v>273199.5</v>
      </c>
      <c r="J233" s="1038" t="s">
        <v>2369</v>
      </c>
    </row>
    <row r="234" spans="1:10" ht="30">
      <c r="A234" s="819">
        <v>36</v>
      </c>
      <c r="B234" s="955" t="s">
        <v>859</v>
      </c>
      <c r="C234" s="1059" t="s">
        <v>365</v>
      </c>
      <c r="D234" s="950">
        <v>1</v>
      </c>
      <c r="E234" s="942">
        <v>18348144.859999999</v>
      </c>
      <c r="F234" s="824">
        <f t="shared" si="100"/>
        <v>1651333.0373999998</v>
      </c>
      <c r="G234" s="824">
        <f t="shared" si="101"/>
        <v>1651333.0373999998</v>
      </c>
      <c r="H234" s="824">
        <f t="shared" si="102"/>
        <v>21650810.934799999</v>
      </c>
      <c r="I234" s="825">
        <f t="shared" si="111"/>
        <v>21650810.934799999</v>
      </c>
      <c r="J234" s="1038" t="s">
        <v>2369</v>
      </c>
    </row>
    <row r="235" spans="1:10" ht="28.5">
      <c r="A235" s="819">
        <v>36.1</v>
      </c>
      <c r="B235" s="1093" t="s">
        <v>866</v>
      </c>
      <c r="C235" s="1059" t="s">
        <v>206</v>
      </c>
      <c r="D235" s="950">
        <v>1</v>
      </c>
      <c r="E235" s="942"/>
      <c r="F235" s="824">
        <f t="shared" si="100"/>
        <v>0</v>
      </c>
      <c r="G235" s="824">
        <f t="shared" si="101"/>
        <v>0</v>
      </c>
      <c r="H235" s="824">
        <f t="shared" si="102"/>
        <v>0</v>
      </c>
      <c r="I235" s="825"/>
      <c r="J235" s="1038"/>
    </row>
    <row r="236" spans="1:10" ht="15.75">
      <c r="A236" s="819">
        <v>36.200000000000003</v>
      </c>
      <c r="B236" s="1093" t="s">
        <v>2454</v>
      </c>
      <c r="C236" s="1059" t="s">
        <v>206</v>
      </c>
      <c r="D236" s="950">
        <v>1</v>
      </c>
      <c r="E236" s="942"/>
      <c r="F236" s="824">
        <f t="shared" si="100"/>
        <v>0</v>
      </c>
      <c r="G236" s="824">
        <f t="shared" si="101"/>
        <v>0</v>
      </c>
      <c r="H236" s="824">
        <f t="shared" si="102"/>
        <v>0</v>
      </c>
      <c r="I236" s="825"/>
      <c r="J236" s="1038"/>
    </row>
    <row r="237" spans="1:10" ht="42.75">
      <c r="A237" s="819">
        <v>36.299999999999997</v>
      </c>
      <c r="B237" s="1093" t="s">
        <v>868</v>
      </c>
      <c r="C237" s="1059" t="s">
        <v>206</v>
      </c>
      <c r="D237" s="950">
        <v>1</v>
      </c>
      <c r="E237" s="942"/>
      <c r="F237" s="824">
        <f t="shared" si="100"/>
        <v>0</v>
      </c>
      <c r="G237" s="824">
        <f t="shared" si="101"/>
        <v>0</v>
      </c>
      <c r="H237" s="824">
        <f t="shared" si="102"/>
        <v>0</v>
      </c>
      <c r="I237" s="825"/>
      <c r="J237" s="1038"/>
    </row>
    <row r="238" spans="1:10" ht="15.75">
      <c r="A238" s="819">
        <v>36.4</v>
      </c>
      <c r="B238" s="1093" t="s">
        <v>869</v>
      </c>
      <c r="C238" s="1059" t="s">
        <v>206</v>
      </c>
      <c r="D238" s="950">
        <v>2</v>
      </c>
      <c r="E238" s="942"/>
      <c r="F238" s="824">
        <f t="shared" si="100"/>
        <v>0</v>
      </c>
      <c r="G238" s="824">
        <f t="shared" si="101"/>
        <v>0</v>
      </c>
      <c r="H238" s="824">
        <f t="shared" si="102"/>
        <v>0</v>
      </c>
      <c r="I238" s="825"/>
      <c r="J238" s="1038"/>
    </row>
    <row r="239" spans="1:10" ht="15.75">
      <c r="A239" s="819">
        <v>36.5</v>
      </c>
      <c r="B239" s="1093" t="s">
        <v>870</v>
      </c>
      <c r="C239" s="1059" t="s">
        <v>206</v>
      </c>
      <c r="D239" s="950">
        <v>1</v>
      </c>
      <c r="E239" s="942"/>
      <c r="F239" s="824">
        <f t="shared" si="100"/>
        <v>0</v>
      </c>
      <c r="G239" s="824">
        <f t="shared" si="101"/>
        <v>0</v>
      </c>
      <c r="H239" s="824">
        <f t="shared" si="102"/>
        <v>0</v>
      </c>
      <c r="I239" s="825"/>
      <c r="J239" s="1038"/>
    </row>
    <row r="240" spans="1:10" ht="15.75">
      <c r="A240" s="819">
        <v>36.6</v>
      </c>
      <c r="B240" s="1093" t="s">
        <v>1776</v>
      </c>
      <c r="C240" s="1059" t="s">
        <v>206</v>
      </c>
      <c r="D240" s="950">
        <v>1</v>
      </c>
      <c r="E240" s="942"/>
      <c r="F240" s="824">
        <f t="shared" si="100"/>
        <v>0</v>
      </c>
      <c r="G240" s="824">
        <f t="shared" si="101"/>
        <v>0</v>
      </c>
      <c r="H240" s="824">
        <f t="shared" si="102"/>
        <v>0</v>
      </c>
      <c r="I240" s="825"/>
      <c r="J240" s="1038"/>
    </row>
    <row r="241" spans="1:10" ht="15.75">
      <c r="A241" s="819">
        <v>36.700000000000003</v>
      </c>
      <c r="B241" s="1093" t="s">
        <v>872</v>
      </c>
      <c r="C241" s="1059" t="s">
        <v>206</v>
      </c>
      <c r="D241" s="950">
        <v>1</v>
      </c>
      <c r="E241" s="942"/>
      <c r="F241" s="824">
        <f t="shared" si="100"/>
        <v>0</v>
      </c>
      <c r="G241" s="824">
        <f t="shared" si="101"/>
        <v>0</v>
      </c>
      <c r="H241" s="824">
        <f t="shared" si="102"/>
        <v>0</v>
      </c>
      <c r="I241" s="825"/>
      <c r="J241" s="1038"/>
    </row>
    <row r="242" spans="1:10" ht="15.75">
      <c r="A242" s="819">
        <v>36.799999999999997</v>
      </c>
      <c r="B242" s="1093" t="s">
        <v>873</v>
      </c>
      <c r="C242" s="1059" t="s">
        <v>206</v>
      </c>
      <c r="D242" s="950">
        <v>6</v>
      </c>
      <c r="E242" s="942"/>
      <c r="F242" s="824">
        <f t="shared" si="100"/>
        <v>0</v>
      </c>
      <c r="G242" s="824">
        <f t="shared" si="101"/>
        <v>0</v>
      </c>
      <c r="H242" s="824">
        <f t="shared" si="102"/>
        <v>0</v>
      </c>
      <c r="I242" s="825"/>
      <c r="J242" s="1038"/>
    </row>
    <row r="243" spans="1:10" ht="28.5">
      <c r="A243" s="819">
        <v>36.9</v>
      </c>
      <c r="B243" s="1093" t="s">
        <v>1777</v>
      </c>
      <c r="C243" s="1059" t="s">
        <v>595</v>
      </c>
      <c r="D243" s="950">
        <v>6</v>
      </c>
      <c r="E243" s="942"/>
      <c r="F243" s="824">
        <f t="shared" si="100"/>
        <v>0</v>
      </c>
      <c r="G243" s="824">
        <f t="shared" si="101"/>
        <v>0</v>
      </c>
      <c r="H243" s="824">
        <f t="shared" si="102"/>
        <v>0</v>
      </c>
      <c r="I243" s="825"/>
      <c r="J243" s="1038"/>
    </row>
    <row r="244" spans="1:10" ht="15.75">
      <c r="A244" s="1129">
        <v>36.1</v>
      </c>
      <c r="B244" s="1093" t="s">
        <v>875</v>
      </c>
      <c r="C244" s="1059" t="s">
        <v>876</v>
      </c>
      <c r="D244" s="950">
        <v>4</v>
      </c>
      <c r="E244" s="942"/>
      <c r="F244" s="824">
        <f t="shared" si="100"/>
        <v>0</v>
      </c>
      <c r="G244" s="824">
        <f t="shared" si="101"/>
        <v>0</v>
      </c>
      <c r="H244" s="824">
        <f t="shared" si="102"/>
        <v>0</v>
      </c>
      <c r="I244" s="825"/>
      <c r="J244" s="1038"/>
    </row>
    <row r="245" spans="1:10" ht="28.5">
      <c r="A245" s="819">
        <v>36.11</v>
      </c>
      <c r="B245" s="1093" t="s">
        <v>1782</v>
      </c>
      <c r="C245" s="1059" t="s">
        <v>206</v>
      </c>
      <c r="D245" s="950">
        <v>2</v>
      </c>
      <c r="E245" s="942"/>
      <c r="F245" s="824">
        <f t="shared" si="100"/>
        <v>0</v>
      </c>
      <c r="G245" s="824">
        <f t="shared" si="101"/>
        <v>0</v>
      </c>
      <c r="H245" s="824">
        <f t="shared" si="102"/>
        <v>0</v>
      </c>
      <c r="I245" s="825"/>
      <c r="J245" s="1038"/>
    </row>
    <row r="246" spans="1:10" ht="15.75">
      <c r="A246" s="1703">
        <v>36.119999999999997</v>
      </c>
      <c r="B246" s="1094" t="s">
        <v>878</v>
      </c>
      <c r="C246" s="1706" t="s">
        <v>595</v>
      </c>
      <c r="D246" s="1707">
        <v>2</v>
      </c>
      <c r="E246" s="942"/>
      <c r="F246" s="824">
        <f t="shared" si="100"/>
        <v>0</v>
      </c>
      <c r="G246" s="824">
        <f t="shared" si="101"/>
        <v>0</v>
      </c>
      <c r="H246" s="824">
        <f t="shared" si="102"/>
        <v>0</v>
      </c>
      <c r="I246" s="825"/>
      <c r="J246" s="1038"/>
    </row>
    <row r="247" spans="1:10" ht="16.5">
      <c r="A247" s="1704"/>
      <c r="B247" s="1093" t="s">
        <v>2455</v>
      </c>
      <c r="C247" s="1706"/>
      <c r="D247" s="1707"/>
      <c r="E247" s="942"/>
      <c r="F247" s="824">
        <f t="shared" si="100"/>
        <v>0</v>
      </c>
      <c r="G247" s="824">
        <f t="shared" si="101"/>
        <v>0</v>
      </c>
      <c r="H247" s="824">
        <f t="shared" si="102"/>
        <v>0</v>
      </c>
      <c r="I247" s="825"/>
      <c r="J247" s="1038"/>
    </row>
    <row r="248" spans="1:10" ht="15.75">
      <c r="A248" s="1704"/>
      <c r="B248" s="1093" t="s">
        <v>1335</v>
      </c>
      <c r="C248" s="1706"/>
      <c r="D248" s="1707"/>
      <c r="E248" s="942"/>
      <c r="F248" s="824">
        <f t="shared" si="100"/>
        <v>0</v>
      </c>
      <c r="G248" s="824">
        <f t="shared" si="101"/>
        <v>0</v>
      </c>
      <c r="H248" s="824">
        <f t="shared" si="102"/>
        <v>0</v>
      </c>
      <c r="I248" s="825"/>
      <c r="J248" s="1038"/>
    </row>
    <row r="249" spans="1:10" ht="15.75">
      <c r="A249" s="1704"/>
      <c r="B249" s="1093" t="s">
        <v>881</v>
      </c>
      <c r="C249" s="1706"/>
      <c r="D249" s="1707"/>
      <c r="E249" s="942"/>
      <c r="F249" s="824">
        <f t="shared" si="100"/>
        <v>0</v>
      </c>
      <c r="G249" s="824">
        <f t="shared" si="101"/>
        <v>0</v>
      </c>
      <c r="H249" s="824">
        <f t="shared" si="102"/>
        <v>0</v>
      </c>
      <c r="I249" s="825"/>
      <c r="J249" s="1038"/>
    </row>
    <row r="250" spans="1:10" ht="15.75">
      <c r="A250" s="1704"/>
      <c r="B250" s="1093" t="s">
        <v>882</v>
      </c>
      <c r="C250" s="1706"/>
      <c r="D250" s="1707"/>
      <c r="E250" s="942"/>
      <c r="F250" s="824">
        <f t="shared" si="100"/>
        <v>0</v>
      </c>
      <c r="G250" s="824">
        <f t="shared" si="101"/>
        <v>0</v>
      </c>
      <c r="H250" s="824">
        <f t="shared" si="102"/>
        <v>0</v>
      </c>
      <c r="I250" s="825"/>
      <c r="J250" s="1038"/>
    </row>
    <row r="251" spans="1:10" ht="15.75">
      <c r="A251" s="1704"/>
      <c r="B251" s="1093" t="s">
        <v>883</v>
      </c>
      <c r="C251" s="1706"/>
      <c r="D251" s="1707"/>
      <c r="E251" s="942"/>
      <c r="F251" s="824">
        <f t="shared" si="100"/>
        <v>0</v>
      </c>
      <c r="G251" s="824">
        <f t="shared" si="101"/>
        <v>0</v>
      </c>
      <c r="H251" s="824">
        <f t="shared" si="102"/>
        <v>0</v>
      </c>
      <c r="I251" s="825"/>
      <c r="J251" s="1038"/>
    </row>
    <row r="252" spans="1:10" ht="15.75">
      <c r="A252" s="1705"/>
      <c r="B252" s="1093" t="s">
        <v>884</v>
      </c>
      <c r="C252" s="1706"/>
      <c r="D252" s="1707"/>
      <c r="E252" s="942"/>
      <c r="F252" s="824">
        <f t="shared" si="100"/>
        <v>0</v>
      </c>
      <c r="G252" s="824">
        <f t="shared" si="101"/>
        <v>0</v>
      </c>
      <c r="H252" s="824">
        <f t="shared" si="102"/>
        <v>0</v>
      </c>
      <c r="I252" s="825"/>
      <c r="J252" s="1038"/>
    </row>
    <row r="253" spans="1:10" ht="15.75">
      <c r="A253" s="819">
        <v>36.130000000000003</v>
      </c>
      <c r="B253" s="1093" t="s">
        <v>885</v>
      </c>
      <c r="C253" s="1059" t="s">
        <v>206</v>
      </c>
      <c r="D253" s="950">
        <v>2</v>
      </c>
      <c r="E253" s="942"/>
      <c r="F253" s="824">
        <f t="shared" si="100"/>
        <v>0</v>
      </c>
      <c r="G253" s="824">
        <f t="shared" si="101"/>
        <v>0</v>
      </c>
      <c r="H253" s="824">
        <f t="shared" si="102"/>
        <v>0</v>
      </c>
      <c r="I253" s="825"/>
      <c r="J253" s="1038"/>
    </row>
    <row r="254" spans="1:10" ht="15.75">
      <c r="A254" s="1129">
        <v>36.14</v>
      </c>
      <c r="B254" s="1093" t="s">
        <v>886</v>
      </c>
      <c r="C254" s="1059" t="s">
        <v>206</v>
      </c>
      <c r="D254" s="950">
        <v>2</v>
      </c>
      <c r="E254" s="942"/>
      <c r="F254" s="824">
        <f t="shared" si="100"/>
        <v>0</v>
      </c>
      <c r="G254" s="824">
        <f t="shared" si="101"/>
        <v>0</v>
      </c>
      <c r="H254" s="824">
        <f t="shared" si="102"/>
        <v>0</v>
      </c>
      <c r="I254" s="825"/>
      <c r="J254" s="1038"/>
    </row>
    <row r="255" spans="1:10" ht="15.75">
      <c r="A255" s="819">
        <v>36.15</v>
      </c>
      <c r="B255" s="1093" t="s">
        <v>887</v>
      </c>
      <c r="C255" s="1059" t="s">
        <v>206</v>
      </c>
      <c r="D255" s="950">
        <v>2</v>
      </c>
      <c r="E255" s="942"/>
      <c r="F255" s="824">
        <f t="shared" si="100"/>
        <v>0</v>
      </c>
      <c r="G255" s="824">
        <f t="shared" si="101"/>
        <v>0</v>
      </c>
      <c r="H255" s="824">
        <f t="shared" si="102"/>
        <v>0</v>
      </c>
      <c r="I255" s="825"/>
      <c r="J255" s="1038"/>
    </row>
    <row r="256" spans="1:10" ht="15.75">
      <c r="A256" s="819">
        <v>36.159999999999997</v>
      </c>
      <c r="B256" s="1093" t="s">
        <v>888</v>
      </c>
      <c r="C256" s="1059" t="s">
        <v>206</v>
      </c>
      <c r="D256" s="950">
        <v>1</v>
      </c>
      <c r="E256" s="942"/>
      <c r="F256" s="824">
        <f t="shared" si="100"/>
        <v>0</v>
      </c>
      <c r="G256" s="824">
        <f t="shared" si="101"/>
        <v>0</v>
      </c>
      <c r="H256" s="824">
        <f t="shared" si="102"/>
        <v>0</v>
      </c>
      <c r="I256" s="825"/>
      <c r="J256" s="1038"/>
    </row>
    <row r="257" spans="1:10" ht="28.5">
      <c r="A257" s="819">
        <v>36.17</v>
      </c>
      <c r="B257" s="1093" t="s">
        <v>1787</v>
      </c>
      <c r="C257" s="1059" t="s">
        <v>206</v>
      </c>
      <c r="D257" s="950">
        <v>1</v>
      </c>
      <c r="E257" s="942"/>
      <c r="F257" s="824"/>
      <c r="G257" s="824"/>
      <c r="H257" s="824"/>
      <c r="I257" s="825"/>
      <c r="J257" s="1038"/>
    </row>
    <row r="258" spans="1:10" ht="28.5">
      <c r="A258" s="819">
        <v>36.18</v>
      </c>
      <c r="B258" s="1093" t="s">
        <v>1783</v>
      </c>
      <c r="C258" s="1059" t="s">
        <v>206</v>
      </c>
      <c r="D258" s="950">
        <v>1</v>
      </c>
      <c r="E258" s="942"/>
      <c r="F258" s="824"/>
      <c r="G258" s="824"/>
      <c r="H258" s="824"/>
      <c r="I258" s="825"/>
      <c r="J258" s="1038"/>
    </row>
    <row r="259" spans="1:10" ht="28.5">
      <c r="A259" s="819">
        <v>36.19</v>
      </c>
      <c r="B259" s="1093" t="s">
        <v>1784</v>
      </c>
      <c r="C259" s="1059" t="s">
        <v>206</v>
      </c>
      <c r="D259" s="950">
        <v>1</v>
      </c>
      <c r="E259" s="942"/>
      <c r="F259" s="824"/>
      <c r="G259" s="824"/>
      <c r="H259" s="824"/>
      <c r="I259" s="825"/>
      <c r="J259" s="1038"/>
    </row>
    <row r="260" spans="1:10" ht="15.75">
      <c r="A260" s="1129">
        <v>36.200000000000003</v>
      </c>
      <c r="B260" s="1093" t="s">
        <v>1785</v>
      </c>
      <c r="C260" s="1059" t="s">
        <v>206</v>
      </c>
      <c r="D260" s="950">
        <v>1</v>
      </c>
      <c r="E260" s="942"/>
      <c r="F260" s="824"/>
      <c r="G260" s="824"/>
      <c r="H260" s="824"/>
      <c r="I260" s="825"/>
      <c r="J260" s="1038"/>
    </row>
    <row r="261" spans="1:10" ht="15.75">
      <c r="A261" s="819">
        <v>36.21</v>
      </c>
      <c r="B261" s="1093" t="s">
        <v>1786</v>
      </c>
      <c r="C261" s="1059" t="s">
        <v>206</v>
      </c>
      <c r="D261" s="950">
        <v>1</v>
      </c>
      <c r="E261" s="942"/>
      <c r="F261" s="824"/>
      <c r="G261" s="824"/>
      <c r="H261" s="824"/>
      <c r="I261" s="825"/>
      <c r="J261" s="1038"/>
    </row>
    <row r="262" spans="1:10" ht="15.75">
      <c r="A262" s="819">
        <v>36.22</v>
      </c>
      <c r="B262" s="1093" t="s">
        <v>1788</v>
      </c>
      <c r="C262" s="1059" t="s">
        <v>206</v>
      </c>
      <c r="D262" s="950">
        <v>1</v>
      </c>
      <c r="E262" s="942"/>
      <c r="F262" s="824"/>
      <c r="G262" s="824"/>
      <c r="H262" s="824"/>
      <c r="I262" s="825"/>
      <c r="J262" s="1038"/>
    </row>
    <row r="263" spans="1:10" ht="30">
      <c r="A263" s="819">
        <v>37</v>
      </c>
      <c r="B263" s="1095" t="s">
        <v>889</v>
      </c>
      <c r="C263" s="951" t="s">
        <v>218</v>
      </c>
      <c r="D263" s="950">
        <v>1</v>
      </c>
      <c r="E263" s="942">
        <v>370440</v>
      </c>
      <c r="F263" s="824">
        <f t="shared" si="100"/>
        <v>33339.599999999999</v>
      </c>
      <c r="G263" s="824">
        <f t="shared" si="101"/>
        <v>33339.599999999999</v>
      </c>
      <c r="H263" s="824">
        <f t="shared" si="102"/>
        <v>437119.19999999995</v>
      </c>
      <c r="I263" s="825">
        <f>H263*D263</f>
        <v>437119.19999999995</v>
      </c>
      <c r="J263" s="1038" t="s">
        <v>2534</v>
      </c>
    </row>
    <row r="264" spans="1:10" ht="15.75">
      <c r="A264" s="819">
        <v>37.1</v>
      </c>
      <c r="B264" s="1093" t="s">
        <v>890</v>
      </c>
      <c r="C264" s="1059" t="s">
        <v>595</v>
      </c>
      <c r="D264" s="950">
        <v>1</v>
      </c>
      <c r="E264" s="942"/>
      <c r="F264" s="824">
        <f t="shared" si="100"/>
        <v>0</v>
      </c>
      <c r="G264" s="824">
        <f t="shared" si="101"/>
        <v>0</v>
      </c>
      <c r="H264" s="824">
        <f t="shared" si="102"/>
        <v>0</v>
      </c>
      <c r="I264" s="825"/>
      <c r="J264" s="1038"/>
    </row>
    <row r="265" spans="1:10" ht="15.75">
      <c r="A265" s="819">
        <v>37.200000000000003</v>
      </c>
      <c r="B265" s="1093" t="s">
        <v>891</v>
      </c>
      <c r="C265" s="1059" t="s">
        <v>595</v>
      </c>
      <c r="D265" s="950">
        <v>1</v>
      </c>
      <c r="E265" s="942"/>
      <c r="F265" s="824">
        <f t="shared" si="100"/>
        <v>0</v>
      </c>
      <c r="G265" s="824">
        <f t="shared" si="101"/>
        <v>0</v>
      </c>
      <c r="H265" s="824">
        <f t="shared" si="102"/>
        <v>0</v>
      </c>
      <c r="I265" s="825"/>
      <c r="J265" s="1038"/>
    </row>
    <row r="266" spans="1:10" ht="15.75">
      <c r="A266" s="819">
        <v>37.299999999999997</v>
      </c>
      <c r="B266" s="1093" t="s">
        <v>892</v>
      </c>
      <c r="C266" s="1059" t="s">
        <v>595</v>
      </c>
      <c r="D266" s="950">
        <v>1</v>
      </c>
      <c r="E266" s="942"/>
      <c r="F266" s="824">
        <f t="shared" si="100"/>
        <v>0</v>
      </c>
      <c r="G266" s="824">
        <f t="shared" si="101"/>
        <v>0</v>
      </c>
      <c r="H266" s="824">
        <f t="shared" si="102"/>
        <v>0</v>
      </c>
      <c r="I266" s="825"/>
      <c r="J266" s="1038"/>
    </row>
    <row r="267" spans="1:10" ht="15.75">
      <c r="A267" s="819">
        <v>37.4</v>
      </c>
      <c r="B267" s="1093" t="s">
        <v>893</v>
      </c>
      <c r="C267" s="1059" t="s">
        <v>206</v>
      </c>
      <c r="D267" s="950">
        <v>1</v>
      </c>
      <c r="E267" s="942"/>
      <c r="F267" s="824">
        <f t="shared" si="100"/>
        <v>0</v>
      </c>
      <c r="G267" s="824">
        <f t="shared" si="101"/>
        <v>0</v>
      </c>
      <c r="H267" s="824">
        <f t="shared" si="102"/>
        <v>0</v>
      </c>
      <c r="I267" s="825"/>
      <c r="J267" s="1038"/>
    </row>
    <row r="268" spans="1:10" ht="15.75">
      <c r="A268" s="819">
        <v>37.5</v>
      </c>
      <c r="B268" s="1093" t="s">
        <v>894</v>
      </c>
      <c r="C268" s="1059" t="s">
        <v>206</v>
      </c>
      <c r="D268" s="950">
        <v>1</v>
      </c>
      <c r="E268" s="942"/>
      <c r="F268" s="824">
        <f t="shared" si="100"/>
        <v>0</v>
      </c>
      <c r="G268" s="824">
        <f t="shared" si="101"/>
        <v>0</v>
      </c>
      <c r="H268" s="824">
        <f t="shared" si="102"/>
        <v>0</v>
      </c>
      <c r="I268" s="825"/>
      <c r="J268" s="1038"/>
    </row>
    <row r="269" spans="1:10" ht="15.75">
      <c r="A269" s="819">
        <v>37.6</v>
      </c>
      <c r="B269" s="1093" t="s">
        <v>895</v>
      </c>
      <c r="C269" s="1059" t="s">
        <v>206</v>
      </c>
      <c r="D269" s="950">
        <v>1</v>
      </c>
      <c r="E269" s="942"/>
      <c r="F269" s="824">
        <f t="shared" si="100"/>
        <v>0</v>
      </c>
      <c r="G269" s="824">
        <f t="shared" si="101"/>
        <v>0</v>
      </c>
      <c r="H269" s="824">
        <f t="shared" si="102"/>
        <v>0</v>
      </c>
      <c r="I269" s="825"/>
      <c r="J269" s="1038"/>
    </row>
    <row r="270" spans="1:10" ht="15.75">
      <c r="A270" s="819">
        <v>37.700000000000003</v>
      </c>
      <c r="B270" s="1093" t="s">
        <v>896</v>
      </c>
      <c r="C270" s="1059" t="s">
        <v>206</v>
      </c>
      <c r="D270" s="950">
        <v>1</v>
      </c>
      <c r="E270" s="942"/>
      <c r="F270" s="824">
        <f t="shared" si="100"/>
        <v>0</v>
      </c>
      <c r="G270" s="824">
        <f t="shared" si="101"/>
        <v>0</v>
      </c>
      <c r="H270" s="824">
        <f t="shared" si="102"/>
        <v>0</v>
      </c>
      <c r="I270" s="825"/>
      <c r="J270" s="1038"/>
    </row>
    <row r="271" spans="1:10" ht="15.75">
      <c r="A271" s="819">
        <v>37.799999999999997</v>
      </c>
      <c r="B271" s="1093" t="s">
        <v>897</v>
      </c>
      <c r="C271" s="1059" t="s">
        <v>206</v>
      </c>
      <c r="D271" s="950">
        <v>1</v>
      </c>
      <c r="E271" s="942"/>
      <c r="F271" s="824">
        <f t="shared" si="100"/>
        <v>0</v>
      </c>
      <c r="G271" s="824">
        <f t="shared" si="101"/>
        <v>0</v>
      </c>
      <c r="H271" s="824">
        <f t="shared" si="102"/>
        <v>0</v>
      </c>
      <c r="I271" s="825"/>
      <c r="J271" s="1038"/>
    </row>
    <row r="272" spans="1:10" ht="15.75">
      <c r="A272" s="819">
        <v>37.9</v>
      </c>
      <c r="B272" s="1093" t="s">
        <v>898</v>
      </c>
      <c r="C272" s="1059" t="s">
        <v>206</v>
      </c>
      <c r="D272" s="950">
        <v>1</v>
      </c>
      <c r="E272" s="942"/>
      <c r="F272" s="824">
        <f t="shared" ref="F272:F336" si="112">E272*0.09</f>
        <v>0</v>
      </c>
      <c r="G272" s="824">
        <f t="shared" ref="G272:G336" si="113">E272*0.09</f>
        <v>0</v>
      </c>
      <c r="H272" s="824">
        <f t="shared" ref="H272:H336" si="114">E272+F272+G272</f>
        <v>0</v>
      </c>
      <c r="I272" s="825"/>
      <c r="J272" s="1038"/>
    </row>
    <row r="273" spans="1:10" ht="15.75">
      <c r="A273" s="1129">
        <v>37.1</v>
      </c>
      <c r="B273" s="1093" t="s">
        <v>899</v>
      </c>
      <c r="C273" s="1059"/>
      <c r="D273" s="950"/>
      <c r="E273" s="942"/>
      <c r="F273" s="824">
        <f t="shared" si="112"/>
        <v>0</v>
      </c>
      <c r="G273" s="824">
        <f t="shared" si="113"/>
        <v>0</v>
      </c>
      <c r="H273" s="824">
        <f t="shared" si="114"/>
        <v>0</v>
      </c>
      <c r="I273" s="825"/>
      <c r="J273" s="1038"/>
    </row>
    <row r="274" spans="1:10" ht="15.75">
      <c r="A274" s="819" t="s">
        <v>900</v>
      </c>
      <c r="B274" s="1093" t="s">
        <v>901</v>
      </c>
      <c r="C274" s="1059" t="s">
        <v>206</v>
      </c>
      <c r="D274" s="950">
        <v>2</v>
      </c>
      <c r="E274" s="942"/>
      <c r="F274" s="824">
        <f t="shared" si="112"/>
        <v>0</v>
      </c>
      <c r="G274" s="824">
        <f t="shared" si="113"/>
        <v>0</v>
      </c>
      <c r="H274" s="824">
        <f t="shared" si="114"/>
        <v>0</v>
      </c>
      <c r="I274" s="825"/>
      <c r="J274" s="1038"/>
    </row>
    <row r="275" spans="1:10" ht="15.75">
      <c r="A275" s="819" t="s">
        <v>902</v>
      </c>
      <c r="B275" s="1093" t="s">
        <v>903</v>
      </c>
      <c r="C275" s="1059" t="s">
        <v>206</v>
      </c>
      <c r="D275" s="950">
        <v>2</v>
      </c>
      <c r="E275" s="942"/>
      <c r="F275" s="824">
        <f t="shared" si="112"/>
        <v>0</v>
      </c>
      <c r="G275" s="824">
        <f t="shared" si="113"/>
        <v>0</v>
      </c>
      <c r="H275" s="824">
        <f t="shared" si="114"/>
        <v>0</v>
      </c>
      <c r="I275" s="825"/>
      <c r="J275" s="1038"/>
    </row>
    <row r="276" spans="1:10" ht="15.75">
      <c r="A276" s="819" t="s">
        <v>904</v>
      </c>
      <c r="B276" s="1093" t="s">
        <v>905</v>
      </c>
      <c r="C276" s="1059" t="s">
        <v>206</v>
      </c>
      <c r="D276" s="950">
        <v>2</v>
      </c>
      <c r="E276" s="942"/>
      <c r="F276" s="824">
        <f t="shared" si="112"/>
        <v>0</v>
      </c>
      <c r="G276" s="824">
        <f t="shared" si="113"/>
        <v>0</v>
      </c>
      <c r="H276" s="824">
        <f t="shared" si="114"/>
        <v>0</v>
      </c>
      <c r="I276" s="825"/>
      <c r="J276" s="1038"/>
    </row>
    <row r="277" spans="1:10" ht="15.75">
      <c r="A277" s="819" t="s">
        <v>906</v>
      </c>
      <c r="B277" s="1093" t="s">
        <v>907</v>
      </c>
      <c r="C277" s="1059" t="s">
        <v>206</v>
      </c>
      <c r="D277" s="950">
        <v>2</v>
      </c>
      <c r="E277" s="942"/>
      <c r="F277" s="824">
        <f t="shared" si="112"/>
        <v>0</v>
      </c>
      <c r="G277" s="824">
        <f t="shared" si="113"/>
        <v>0</v>
      </c>
      <c r="H277" s="824">
        <f t="shared" si="114"/>
        <v>0</v>
      </c>
      <c r="I277" s="825"/>
      <c r="J277" s="1038"/>
    </row>
    <row r="278" spans="1:10" ht="15.75">
      <c r="A278" s="819" t="s">
        <v>908</v>
      </c>
      <c r="B278" s="1093" t="s">
        <v>909</v>
      </c>
      <c r="C278" s="1059" t="s">
        <v>206</v>
      </c>
      <c r="D278" s="950">
        <v>2</v>
      </c>
      <c r="E278" s="942"/>
      <c r="F278" s="824">
        <f t="shared" si="112"/>
        <v>0</v>
      </c>
      <c r="G278" s="824">
        <f t="shared" si="113"/>
        <v>0</v>
      </c>
      <c r="H278" s="824">
        <f t="shared" si="114"/>
        <v>0</v>
      </c>
      <c r="I278" s="825"/>
      <c r="J278" s="1038"/>
    </row>
    <row r="279" spans="1:10" ht="15.75">
      <c r="A279" s="819">
        <v>37.11</v>
      </c>
      <c r="B279" s="1093" t="s">
        <v>910</v>
      </c>
      <c r="C279" s="1059" t="s">
        <v>595</v>
      </c>
      <c r="D279" s="950">
        <v>1</v>
      </c>
      <c r="E279" s="942"/>
      <c r="F279" s="824">
        <f t="shared" si="112"/>
        <v>0</v>
      </c>
      <c r="G279" s="824">
        <f t="shared" si="113"/>
        <v>0</v>
      </c>
      <c r="H279" s="824">
        <f t="shared" si="114"/>
        <v>0</v>
      </c>
      <c r="I279" s="825"/>
      <c r="J279" s="1038"/>
    </row>
    <row r="280" spans="1:10" ht="15.75">
      <c r="A280" s="819">
        <v>37.119999999999997</v>
      </c>
      <c r="B280" s="1093" t="s">
        <v>911</v>
      </c>
      <c r="C280" s="1059" t="s">
        <v>595</v>
      </c>
      <c r="D280" s="950">
        <v>1</v>
      </c>
      <c r="E280" s="942"/>
      <c r="F280" s="824">
        <f t="shared" si="112"/>
        <v>0</v>
      </c>
      <c r="G280" s="824">
        <f t="shared" si="113"/>
        <v>0</v>
      </c>
      <c r="H280" s="824">
        <f t="shared" si="114"/>
        <v>0</v>
      </c>
      <c r="I280" s="825"/>
      <c r="J280" s="1038"/>
    </row>
    <row r="281" spans="1:10" ht="15.75">
      <c r="A281" s="819">
        <v>37.130000000000003</v>
      </c>
      <c r="B281" s="1093" t="s">
        <v>912</v>
      </c>
      <c r="C281" s="1059"/>
      <c r="D281" s="950"/>
      <c r="E281" s="942"/>
      <c r="F281" s="824">
        <f t="shared" si="112"/>
        <v>0</v>
      </c>
      <c r="G281" s="824">
        <f t="shared" si="113"/>
        <v>0</v>
      </c>
      <c r="H281" s="824">
        <f t="shared" si="114"/>
        <v>0</v>
      </c>
      <c r="I281" s="825"/>
      <c r="J281" s="1038"/>
    </row>
    <row r="282" spans="1:10" ht="15.75">
      <c r="A282" s="819" t="s">
        <v>913</v>
      </c>
      <c r="B282" s="1093" t="s">
        <v>914</v>
      </c>
      <c r="C282" s="1059" t="s">
        <v>206</v>
      </c>
      <c r="D282" s="950">
        <v>1</v>
      </c>
      <c r="E282" s="942"/>
      <c r="F282" s="824">
        <f t="shared" si="112"/>
        <v>0</v>
      </c>
      <c r="G282" s="824">
        <f t="shared" si="113"/>
        <v>0</v>
      </c>
      <c r="H282" s="824">
        <f t="shared" si="114"/>
        <v>0</v>
      </c>
      <c r="I282" s="825"/>
      <c r="J282" s="1038"/>
    </row>
    <row r="283" spans="1:10" ht="15.75">
      <c r="A283" s="819" t="s">
        <v>915</v>
      </c>
      <c r="B283" s="1093" t="s">
        <v>916</v>
      </c>
      <c r="C283" s="1059" t="s">
        <v>206</v>
      </c>
      <c r="D283" s="950">
        <v>1</v>
      </c>
      <c r="E283" s="942"/>
      <c r="F283" s="824">
        <f t="shared" si="112"/>
        <v>0</v>
      </c>
      <c r="G283" s="824">
        <f t="shared" si="113"/>
        <v>0</v>
      </c>
      <c r="H283" s="824">
        <f t="shared" si="114"/>
        <v>0</v>
      </c>
      <c r="I283" s="825"/>
      <c r="J283" s="1038"/>
    </row>
    <row r="284" spans="1:10" ht="15.75">
      <c r="A284" s="819" t="s">
        <v>917</v>
      </c>
      <c r="B284" s="1093" t="s">
        <v>918</v>
      </c>
      <c r="C284" s="1059" t="s">
        <v>206</v>
      </c>
      <c r="D284" s="950">
        <v>1</v>
      </c>
      <c r="E284" s="942"/>
      <c r="F284" s="824">
        <f t="shared" si="112"/>
        <v>0</v>
      </c>
      <c r="G284" s="824">
        <f t="shared" si="113"/>
        <v>0</v>
      </c>
      <c r="H284" s="824">
        <f t="shared" si="114"/>
        <v>0</v>
      </c>
      <c r="I284" s="825"/>
      <c r="J284" s="1038"/>
    </row>
    <row r="285" spans="1:10" ht="15.75">
      <c r="A285" s="819" t="s">
        <v>919</v>
      </c>
      <c r="B285" s="1093" t="s">
        <v>920</v>
      </c>
      <c r="C285" s="1059" t="s">
        <v>206</v>
      </c>
      <c r="D285" s="950">
        <v>1</v>
      </c>
      <c r="E285" s="942"/>
      <c r="F285" s="824">
        <f t="shared" si="112"/>
        <v>0</v>
      </c>
      <c r="G285" s="824">
        <f t="shared" si="113"/>
        <v>0</v>
      </c>
      <c r="H285" s="824">
        <f t="shared" si="114"/>
        <v>0</v>
      </c>
      <c r="I285" s="825"/>
      <c r="J285" s="1038"/>
    </row>
    <row r="286" spans="1:10" ht="15.75">
      <c r="A286" s="819">
        <v>37.14</v>
      </c>
      <c r="B286" s="1093" t="s">
        <v>921</v>
      </c>
      <c r="C286" s="1059"/>
      <c r="D286" s="950"/>
      <c r="E286" s="942"/>
      <c r="F286" s="824">
        <f t="shared" si="112"/>
        <v>0</v>
      </c>
      <c r="G286" s="824">
        <f t="shared" si="113"/>
        <v>0</v>
      </c>
      <c r="H286" s="824">
        <f t="shared" si="114"/>
        <v>0</v>
      </c>
      <c r="I286" s="825"/>
      <c r="J286" s="1038"/>
    </row>
    <row r="287" spans="1:10" ht="15.75">
      <c r="A287" s="819" t="s">
        <v>922</v>
      </c>
      <c r="B287" s="1093" t="s">
        <v>923</v>
      </c>
      <c r="C287" s="1059" t="s">
        <v>206</v>
      </c>
      <c r="D287" s="950">
        <v>2</v>
      </c>
      <c r="E287" s="942"/>
      <c r="F287" s="824">
        <f t="shared" si="112"/>
        <v>0</v>
      </c>
      <c r="G287" s="824">
        <f t="shared" si="113"/>
        <v>0</v>
      </c>
      <c r="H287" s="824">
        <f t="shared" si="114"/>
        <v>0</v>
      </c>
      <c r="I287" s="825"/>
      <c r="J287" s="1038"/>
    </row>
    <row r="288" spans="1:10" ht="15.75">
      <c r="A288" s="819" t="s">
        <v>924</v>
      </c>
      <c r="B288" s="1093" t="s">
        <v>925</v>
      </c>
      <c r="C288" s="1059" t="s">
        <v>206</v>
      </c>
      <c r="D288" s="950">
        <v>1</v>
      </c>
      <c r="E288" s="942"/>
      <c r="F288" s="824">
        <f t="shared" si="112"/>
        <v>0</v>
      </c>
      <c r="G288" s="824">
        <f t="shared" si="113"/>
        <v>0</v>
      </c>
      <c r="H288" s="824">
        <f t="shared" si="114"/>
        <v>0</v>
      </c>
      <c r="I288" s="825"/>
      <c r="J288" s="1038"/>
    </row>
    <row r="289" spans="1:10" ht="15.75">
      <c r="A289" s="819" t="s">
        <v>926</v>
      </c>
      <c r="B289" s="1093" t="s">
        <v>927</v>
      </c>
      <c r="C289" s="1059" t="s">
        <v>206</v>
      </c>
      <c r="D289" s="950">
        <v>2</v>
      </c>
      <c r="E289" s="942"/>
      <c r="F289" s="824">
        <f t="shared" si="112"/>
        <v>0</v>
      </c>
      <c r="G289" s="824">
        <f t="shared" si="113"/>
        <v>0</v>
      </c>
      <c r="H289" s="824">
        <f t="shared" si="114"/>
        <v>0</v>
      </c>
      <c r="I289" s="825"/>
      <c r="J289" s="1038"/>
    </row>
    <row r="290" spans="1:10" ht="15.75">
      <c r="A290" s="819">
        <v>37.15</v>
      </c>
      <c r="B290" s="1093" t="s">
        <v>928</v>
      </c>
      <c r="C290" s="1059"/>
      <c r="D290" s="950"/>
      <c r="E290" s="942"/>
      <c r="F290" s="824">
        <f t="shared" si="112"/>
        <v>0</v>
      </c>
      <c r="G290" s="824">
        <f t="shared" si="113"/>
        <v>0</v>
      </c>
      <c r="H290" s="824">
        <f t="shared" si="114"/>
        <v>0</v>
      </c>
      <c r="I290" s="825"/>
      <c r="J290" s="1038"/>
    </row>
    <row r="291" spans="1:10" ht="15.75">
      <c r="A291" s="819" t="s">
        <v>929</v>
      </c>
      <c r="B291" s="1093" t="s">
        <v>930</v>
      </c>
      <c r="C291" s="1059" t="s">
        <v>206</v>
      </c>
      <c r="D291" s="950">
        <v>1</v>
      </c>
      <c r="E291" s="942"/>
      <c r="F291" s="824">
        <f t="shared" si="112"/>
        <v>0</v>
      </c>
      <c r="G291" s="824">
        <f t="shared" si="113"/>
        <v>0</v>
      </c>
      <c r="H291" s="824">
        <f t="shared" si="114"/>
        <v>0</v>
      </c>
      <c r="I291" s="825"/>
      <c r="J291" s="1038"/>
    </row>
    <row r="292" spans="1:10" ht="15.75">
      <c r="A292" s="819" t="s">
        <v>931</v>
      </c>
      <c r="B292" s="1093" t="s">
        <v>932</v>
      </c>
      <c r="C292" s="1059" t="s">
        <v>206</v>
      </c>
      <c r="D292" s="950">
        <v>1</v>
      </c>
      <c r="E292" s="942"/>
      <c r="F292" s="824">
        <f t="shared" si="112"/>
        <v>0</v>
      </c>
      <c r="G292" s="824">
        <f t="shared" si="113"/>
        <v>0</v>
      </c>
      <c r="H292" s="824">
        <f t="shared" si="114"/>
        <v>0</v>
      </c>
      <c r="I292" s="825"/>
      <c r="J292" s="1038"/>
    </row>
    <row r="293" spans="1:10" ht="15.75">
      <c r="A293" s="819">
        <v>37.159999999999997</v>
      </c>
      <c r="B293" s="1093" t="s">
        <v>933</v>
      </c>
      <c r="C293" s="1059"/>
      <c r="D293" s="950"/>
      <c r="E293" s="942"/>
      <c r="F293" s="824">
        <f t="shared" si="112"/>
        <v>0</v>
      </c>
      <c r="G293" s="824">
        <f t="shared" si="113"/>
        <v>0</v>
      </c>
      <c r="H293" s="824">
        <f t="shared" si="114"/>
        <v>0</v>
      </c>
      <c r="I293" s="825"/>
      <c r="J293" s="1038"/>
    </row>
    <row r="294" spans="1:10" ht="15.75">
      <c r="A294" s="819" t="s">
        <v>934</v>
      </c>
      <c r="B294" s="1093" t="s">
        <v>935</v>
      </c>
      <c r="C294" s="1059" t="s">
        <v>206</v>
      </c>
      <c r="D294" s="950">
        <v>2</v>
      </c>
      <c r="E294" s="942"/>
      <c r="F294" s="824">
        <f t="shared" si="112"/>
        <v>0</v>
      </c>
      <c r="G294" s="824">
        <f t="shared" si="113"/>
        <v>0</v>
      </c>
      <c r="H294" s="824">
        <f t="shared" si="114"/>
        <v>0</v>
      </c>
      <c r="I294" s="825"/>
      <c r="J294" s="1038"/>
    </row>
    <row r="295" spans="1:10" ht="15.75">
      <c r="A295" s="819" t="s">
        <v>936</v>
      </c>
      <c r="B295" s="1093" t="s">
        <v>937</v>
      </c>
      <c r="C295" s="1059" t="s">
        <v>206</v>
      </c>
      <c r="D295" s="950">
        <v>2</v>
      </c>
      <c r="E295" s="942"/>
      <c r="F295" s="824">
        <f t="shared" si="112"/>
        <v>0</v>
      </c>
      <c r="G295" s="824">
        <f t="shared" si="113"/>
        <v>0</v>
      </c>
      <c r="H295" s="824">
        <f t="shared" si="114"/>
        <v>0</v>
      </c>
      <c r="I295" s="825"/>
      <c r="J295" s="1038"/>
    </row>
    <row r="296" spans="1:10" ht="15.75">
      <c r="A296" s="819">
        <v>37.17</v>
      </c>
      <c r="B296" s="1093" t="s">
        <v>938</v>
      </c>
      <c r="C296" s="1059" t="s">
        <v>206</v>
      </c>
      <c r="D296" s="950">
        <v>2</v>
      </c>
      <c r="E296" s="942"/>
      <c r="F296" s="824">
        <f t="shared" si="112"/>
        <v>0</v>
      </c>
      <c r="G296" s="824">
        <f t="shared" si="113"/>
        <v>0</v>
      </c>
      <c r="H296" s="824">
        <f t="shared" si="114"/>
        <v>0</v>
      </c>
      <c r="I296" s="825"/>
      <c r="J296" s="1038"/>
    </row>
    <row r="297" spans="1:10" ht="15.75">
      <c r="A297" s="819" t="s">
        <v>2583</v>
      </c>
      <c r="B297" s="1093" t="s">
        <v>939</v>
      </c>
      <c r="C297" s="1059" t="s">
        <v>206</v>
      </c>
      <c r="D297" s="950">
        <v>1</v>
      </c>
      <c r="E297" s="942"/>
      <c r="F297" s="824">
        <f t="shared" si="112"/>
        <v>0</v>
      </c>
      <c r="G297" s="824">
        <f t="shared" si="113"/>
        <v>0</v>
      </c>
      <c r="H297" s="824">
        <f t="shared" si="114"/>
        <v>0</v>
      </c>
      <c r="I297" s="825"/>
      <c r="J297" s="1038"/>
    </row>
    <row r="298" spans="1:10" ht="28.5">
      <c r="A298" s="819" t="s">
        <v>2584</v>
      </c>
      <c r="B298" s="1093" t="s">
        <v>940</v>
      </c>
      <c r="C298" s="1059" t="s">
        <v>941</v>
      </c>
      <c r="D298" s="950">
        <v>1</v>
      </c>
      <c r="E298" s="942"/>
      <c r="F298" s="824">
        <f t="shared" si="112"/>
        <v>0</v>
      </c>
      <c r="G298" s="824">
        <f t="shared" si="113"/>
        <v>0</v>
      </c>
      <c r="H298" s="824">
        <f t="shared" si="114"/>
        <v>0</v>
      </c>
      <c r="I298" s="825"/>
      <c r="J298" s="1038"/>
    </row>
    <row r="299" spans="1:10" ht="28.5">
      <c r="A299" s="1129">
        <v>37.18</v>
      </c>
      <c r="B299" s="1093" t="s">
        <v>942</v>
      </c>
      <c r="C299" s="1059" t="s">
        <v>206</v>
      </c>
      <c r="D299" s="950">
        <v>2</v>
      </c>
      <c r="E299" s="942"/>
      <c r="F299" s="824">
        <f t="shared" si="112"/>
        <v>0</v>
      </c>
      <c r="G299" s="824">
        <f t="shared" si="113"/>
        <v>0</v>
      </c>
      <c r="H299" s="824">
        <f t="shared" si="114"/>
        <v>0</v>
      </c>
      <c r="I299" s="825"/>
      <c r="J299" s="1038"/>
    </row>
    <row r="300" spans="1:10" ht="28.5">
      <c r="A300" s="819">
        <v>38</v>
      </c>
      <c r="B300" s="1091" t="s">
        <v>943</v>
      </c>
      <c r="C300" s="1059" t="s">
        <v>206</v>
      </c>
      <c r="D300" s="950">
        <v>1</v>
      </c>
      <c r="E300" s="942">
        <v>69457.5</v>
      </c>
      <c r="F300" s="824">
        <f t="shared" si="112"/>
        <v>6251.1750000000002</v>
      </c>
      <c r="G300" s="824">
        <f t="shared" si="113"/>
        <v>6251.1750000000002</v>
      </c>
      <c r="H300" s="824">
        <f t="shared" si="114"/>
        <v>81959.850000000006</v>
      </c>
      <c r="I300" s="825">
        <f t="shared" ref="I300:I305" si="115">H300*D300</f>
        <v>81959.850000000006</v>
      </c>
      <c r="J300" s="1038" t="s">
        <v>2369</v>
      </c>
    </row>
    <row r="301" spans="1:10" ht="28.5">
      <c r="A301" s="819">
        <v>39</v>
      </c>
      <c r="B301" s="1091" t="s">
        <v>944</v>
      </c>
      <c r="C301" s="1059" t="s">
        <v>206</v>
      </c>
      <c r="D301" s="950">
        <v>1</v>
      </c>
      <c r="E301" s="942">
        <v>52093.13</v>
      </c>
      <c r="F301" s="824">
        <f t="shared" si="112"/>
        <v>4688.3816999999999</v>
      </c>
      <c r="G301" s="824">
        <f t="shared" si="113"/>
        <v>4688.3816999999999</v>
      </c>
      <c r="H301" s="824">
        <f t="shared" si="114"/>
        <v>61469.893399999994</v>
      </c>
      <c r="I301" s="825">
        <f t="shared" si="115"/>
        <v>61469.893399999994</v>
      </c>
      <c r="J301" s="1038" t="s">
        <v>2369</v>
      </c>
    </row>
    <row r="302" spans="1:10" ht="28.5">
      <c r="A302" s="819">
        <v>40</v>
      </c>
      <c r="B302" s="1091" t="s">
        <v>1778</v>
      </c>
      <c r="C302" s="1059" t="s">
        <v>667</v>
      </c>
      <c r="D302" s="950">
        <v>1</v>
      </c>
      <c r="E302" s="942">
        <f>E301</f>
        <v>52093.13</v>
      </c>
      <c r="F302" s="824">
        <f t="shared" ref="F302" si="116">E302*0.09</f>
        <v>4688.3816999999999</v>
      </c>
      <c r="G302" s="824">
        <f t="shared" ref="G302" si="117">E302*0.09</f>
        <v>4688.3816999999999</v>
      </c>
      <c r="H302" s="824">
        <f t="shared" ref="H302" si="118">E302+F302+G302</f>
        <v>61469.893399999994</v>
      </c>
      <c r="I302" s="825">
        <f t="shared" si="115"/>
        <v>61469.893399999994</v>
      </c>
      <c r="J302" s="1038" t="s">
        <v>2369</v>
      </c>
    </row>
    <row r="303" spans="1:10" ht="15.75">
      <c r="A303" s="819">
        <v>41</v>
      </c>
      <c r="B303" s="1091" t="s">
        <v>946</v>
      </c>
      <c r="C303" s="1059" t="s">
        <v>206</v>
      </c>
      <c r="D303" s="950">
        <v>1</v>
      </c>
      <c r="E303" s="942">
        <v>347287.5</v>
      </c>
      <c r="F303" s="824">
        <f t="shared" si="112"/>
        <v>31255.875</v>
      </c>
      <c r="G303" s="824">
        <f t="shared" si="113"/>
        <v>31255.875</v>
      </c>
      <c r="H303" s="824">
        <f t="shared" si="114"/>
        <v>409799.25</v>
      </c>
      <c r="I303" s="825">
        <f t="shared" si="115"/>
        <v>409799.25</v>
      </c>
      <c r="J303" s="1038" t="s">
        <v>2369</v>
      </c>
    </row>
    <row r="304" spans="1:10" ht="42.75">
      <c r="A304" s="819">
        <v>42</v>
      </c>
      <c r="B304" s="1091" t="s">
        <v>947</v>
      </c>
      <c r="C304" s="1059" t="s">
        <v>206</v>
      </c>
      <c r="D304" s="950">
        <v>1</v>
      </c>
      <c r="E304" s="942">
        <v>17364.38</v>
      </c>
      <c r="F304" s="824">
        <f t="shared" si="112"/>
        <v>1562.7942</v>
      </c>
      <c r="G304" s="824">
        <f t="shared" si="113"/>
        <v>1562.7942</v>
      </c>
      <c r="H304" s="824">
        <f t="shared" si="114"/>
        <v>20489.968400000002</v>
      </c>
      <c r="I304" s="825">
        <f t="shared" si="115"/>
        <v>20489.968400000002</v>
      </c>
      <c r="J304" s="1038" t="s">
        <v>2369</v>
      </c>
    </row>
    <row r="305" spans="1:10" ht="15.75">
      <c r="A305" s="819">
        <v>43</v>
      </c>
      <c r="B305" s="1095" t="s">
        <v>948</v>
      </c>
      <c r="C305" s="951" t="s">
        <v>218</v>
      </c>
      <c r="D305" s="950">
        <v>1</v>
      </c>
      <c r="E305" s="944">
        <v>578812.5</v>
      </c>
      <c r="F305" s="824">
        <f t="shared" si="112"/>
        <v>52093.125</v>
      </c>
      <c r="G305" s="824">
        <f t="shared" si="113"/>
        <v>52093.125</v>
      </c>
      <c r="H305" s="824">
        <f t="shared" si="114"/>
        <v>682998.75</v>
      </c>
      <c r="I305" s="825">
        <f t="shared" si="115"/>
        <v>682998.75</v>
      </c>
      <c r="J305" s="1038" t="s">
        <v>2369</v>
      </c>
    </row>
    <row r="306" spans="1:10" ht="15.75">
      <c r="A306" s="819">
        <v>43.1</v>
      </c>
      <c r="B306" s="1095" t="s">
        <v>949</v>
      </c>
      <c r="C306" s="947"/>
      <c r="D306" s="950"/>
      <c r="E306" s="936"/>
      <c r="F306" s="824">
        <f t="shared" si="112"/>
        <v>0</v>
      </c>
      <c r="G306" s="824">
        <f t="shared" si="113"/>
        <v>0</v>
      </c>
      <c r="H306" s="824">
        <f t="shared" si="114"/>
        <v>0</v>
      </c>
      <c r="I306" s="825"/>
      <c r="J306" s="1038"/>
    </row>
    <row r="307" spans="1:10" ht="15.75">
      <c r="A307" s="819" t="s">
        <v>694</v>
      </c>
      <c r="B307" s="1093" t="s">
        <v>950</v>
      </c>
      <c r="C307" s="1059" t="s">
        <v>206</v>
      </c>
      <c r="D307" s="950">
        <v>4</v>
      </c>
      <c r="E307" s="1151"/>
      <c r="F307" s="824">
        <f t="shared" si="112"/>
        <v>0</v>
      </c>
      <c r="G307" s="824">
        <f t="shared" si="113"/>
        <v>0</v>
      </c>
      <c r="H307" s="824">
        <f t="shared" si="114"/>
        <v>0</v>
      </c>
      <c r="I307" s="825"/>
      <c r="J307" s="1038"/>
    </row>
    <row r="308" spans="1:10" ht="15.75">
      <c r="A308" s="819" t="s">
        <v>696</v>
      </c>
      <c r="B308" s="1093" t="s">
        <v>951</v>
      </c>
      <c r="C308" s="1059" t="s">
        <v>206</v>
      </c>
      <c r="D308" s="950">
        <v>7</v>
      </c>
      <c r="E308" s="1151"/>
      <c r="F308" s="824">
        <f t="shared" si="112"/>
        <v>0</v>
      </c>
      <c r="G308" s="824">
        <f t="shared" si="113"/>
        <v>0</v>
      </c>
      <c r="H308" s="824">
        <f t="shared" si="114"/>
        <v>0</v>
      </c>
      <c r="I308" s="825"/>
      <c r="J308" s="1038"/>
    </row>
    <row r="309" spans="1:10" ht="28.5">
      <c r="A309" s="819" t="s">
        <v>698</v>
      </c>
      <c r="B309" s="1093" t="s">
        <v>952</v>
      </c>
      <c r="C309" s="1059" t="s">
        <v>595</v>
      </c>
      <c r="D309" s="950">
        <v>1</v>
      </c>
      <c r="E309" s="1151"/>
      <c r="F309" s="824">
        <f t="shared" si="112"/>
        <v>0</v>
      </c>
      <c r="G309" s="824">
        <f t="shared" si="113"/>
        <v>0</v>
      </c>
      <c r="H309" s="824">
        <f t="shared" si="114"/>
        <v>0</v>
      </c>
      <c r="I309" s="825"/>
      <c r="J309" s="1038"/>
    </row>
    <row r="310" spans="1:10" ht="15.75">
      <c r="A310" s="819" t="s">
        <v>700</v>
      </c>
      <c r="B310" s="1093" t="s">
        <v>953</v>
      </c>
      <c r="C310" s="1059" t="s">
        <v>206</v>
      </c>
      <c r="D310" s="950">
        <v>4</v>
      </c>
      <c r="E310" s="1151"/>
      <c r="F310" s="824">
        <f t="shared" si="112"/>
        <v>0</v>
      </c>
      <c r="G310" s="824">
        <f t="shared" si="113"/>
        <v>0</v>
      </c>
      <c r="H310" s="824">
        <f t="shared" si="114"/>
        <v>0</v>
      </c>
      <c r="I310" s="825"/>
      <c r="J310" s="1038"/>
    </row>
    <row r="311" spans="1:10" ht="15.75">
      <c r="A311" s="819" t="s">
        <v>702</v>
      </c>
      <c r="B311" s="1093" t="s">
        <v>954</v>
      </c>
      <c r="C311" s="1059" t="s">
        <v>206</v>
      </c>
      <c r="D311" s="950">
        <v>16</v>
      </c>
      <c r="E311" s="1151"/>
      <c r="F311" s="824">
        <f t="shared" si="112"/>
        <v>0</v>
      </c>
      <c r="G311" s="824">
        <f t="shared" si="113"/>
        <v>0</v>
      </c>
      <c r="H311" s="824">
        <f t="shared" si="114"/>
        <v>0</v>
      </c>
      <c r="I311" s="825"/>
      <c r="J311" s="1038"/>
    </row>
    <row r="312" spans="1:10" ht="15.75">
      <c r="A312" s="819" t="s">
        <v>955</v>
      </c>
      <c r="B312" s="1093" t="s">
        <v>956</v>
      </c>
      <c r="C312" s="1059" t="s">
        <v>206</v>
      </c>
      <c r="D312" s="950">
        <v>1</v>
      </c>
      <c r="E312" s="1151"/>
      <c r="F312" s="824">
        <f t="shared" si="112"/>
        <v>0</v>
      </c>
      <c r="G312" s="824">
        <f t="shared" si="113"/>
        <v>0</v>
      </c>
      <c r="H312" s="824">
        <f t="shared" si="114"/>
        <v>0</v>
      </c>
      <c r="I312" s="825"/>
      <c r="J312" s="1038"/>
    </row>
    <row r="313" spans="1:10" ht="15.75">
      <c r="A313" s="819" t="s">
        <v>957</v>
      </c>
      <c r="B313" s="1093" t="s">
        <v>958</v>
      </c>
      <c r="C313" s="1059" t="s">
        <v>206</v>
      </c>
      <c r="D313" s="950">
        <v>6</v>
      </c>
      <c r="E313" s="1151"/>
      <c r="F313" s="824">
        <f t="shared" si="112"/>
        <v>0</v>
      </c>
      <c r="G313" s="824">
        <f t="shared" si="113"/>
        <v>0</v>
      </c>
      <c r="H313" s="824">
        <f t="shared" si="114"/>
        <v>0</v>
      </c>
      <c r="I313" s="825"/>
      <c r="J313" s="1038"/>
    </row>
    <row r="314" spans="1:10" ht="15.75">
      <c r="A314" s="819" t="s">
        <v>959</v>
      </c>
      <c r="B314" s="1093" t="s">
        <v>960</v>
      </c>
      <c r="C314" s="1059" t="s">
        <v>206</v>
      </c>
      <c r="D314" s="950">
        <v>3</v>
      </c>
      <c r="E314" s="1151"/>
      <c r="F314" s="824">
        <f t="shared" si="112"/>
        <v>0</v>
      </c>
      <c r="G314" s="824">
        <f t="shared" si="113"/>
        <v>0</v>
      </c>
      <c r="H314" s="824">
        <f t="shared" si="114"/>
        <v>0</v>
      </c>
      <c r="I314" s="825"/>
      <c r="J314" s="1038"/>
    </row>
    <row r="315" spans="1:10" ht="15.75">
      <c r="A315" s="819" t="s">
        <v>961</v>
      </c>
      <c r="B315" s="1093" t="s">
        <v>962</v>
      </c>
      <c r="C315" s="1059" t="s">
        <v>206</v>
      </c>
      <c r="D315" s="950">
        <v>2</v>
      </c>
      <c r="E315" s="1151"/>
      <c r="F315" s="824">
        <f t="shared" si="112"/>
        <v>0</v>
      </c>
      <c r="G315" s="824">
        <f t="shared" si="113"/>
        <v>0</v>
      </c>
      <c r="H315" s="824">
        <f t="shared" si="114"/>
        <v>0</v>
      </c>
      <c r="I315" s="825"/>
      <c r="J315" s="1038"/>
    </row>
    <row r="316" spans="1:10" ht="15.75">
      <c r="A316" s="819" t="s">
        <v>963</v>
      </c>
      <c r="B316" s="1093" t="s">
        <v>964</v>
      </c>
      <c r="C316" s="1059" t="s">
        <v>206</v>
      </c>
      <c r="D316" s="950">
        <v>2</v>
      </c>
      <c r="E316" s="1151"/>
      <c r="F316" s="824">
        <f t="shared" si="112"/>
        <v>0</v>
      </c>
      <c r="G316" s="824">
        <f t="shared" si="113"/>
        <v>0</v>
      </c>
      <c r="H316" s="824">
        <f t="shared" si="114"/>
        <v>0</v>
      </c>
      <c r="I316" s="825"/>
      <c r="J316" s="1038"/>
    </row>
    <row r="317" spans="1:10" ht="15.75">
      <c r="A317" s="819" t="s">
        <v>965</v>
      </c>
      <c r="B317" s="1093" t="s">
        <v>966</v>
      </c>
      <c r="C317" s="1059" t="s">
        <v>206</v>
      </c>
      <c r="D317" s="950">
        <v>8</v>
      </c>
      <c r="E317" s="1151"/>
      <c r="F317" s="824">
        <f t="shared" si="112"/>
        <v>0</v>
      </c>
      <c r="G317" s="824">
        <f t="shared" si="113"/>
        <v>0</v>
      </c>
      <c r="H317" s="824">
        <f t="shared" si="114"/>
        <v>0</v>
      </c>
      <c r="I317" s="825"/>
      <c r="J317" s="1038"/>
    </row>
    <row r="318" spans="1:10" ht="15.75">
      <c r="A318" s="819">
        <v>43.2</v>
      </c>
      <c r="B318" s="1094" t="s">
        <v>967</v>
      </c>
      <c r="C318" s="1059"/>
      <c r="D318" s="950"/>
      <c r="E318" s="936"/>
      <c r="F318" s="824">
        <f t="shared" si="112"/>
        <v>0</v>
      </c>
      <c r="G318" s="824">
        <f t="shared" si="113"/>
        <v>0</v>
      </c>
      <c r="H318" s="824">
        <f t="shared" si="114"/>
        <v>0</v>
      </c>
      <c r="I318" s="825"/>
      <c r="J318" s="1038"/>
    </row>
    <row r="319" spans="1:10" ht="15.75">
      <c r="A319" s="819" t="s">
        <v>705</v>
      </c>
      <c r="B319" s="1093" t="s">
        <v>968</v>
      </c>
      <c r="C319" s="1059" t="s">
        <v>206</v>
      </c>
      <c r="D319" s="950">
        <v>1</v>
      </c>
      <c r="E319" s="1151"/>
      <c r="F319" s="824">
        <f t="shared" si="112"/>
        <v>0</v>
      </c>
      <c r="G319" s="824">
        <f t="shared" si="113"/>
        <v>0</v>
      </c>
      <c r="H319" s="824">
        <f t="shared" si="114"/>
        <v>0</v>
      </c>
      <c r="I319" s="825"/>
      <c r="J319" s="1583"/>
    </row>
    <row r="320" spans="1:10" ht="15.75">
      <c r="A320" s="819" t="s">
        <v>707</v>
      </c>
      <c r="B320" s="1093" t="s">
        <v>953</v>
      </c>
      <c r="C320" s="1059" t="s">
        <v>206</v>
      </c>
      <c r="D320" s="950">
        <v>1</v>
      </c>
      <c r="E320" s="1151"/>
      <c r="F320" s="824">
        <f t="shared" si="112"/>
        <v>0</v>
      </c>
      <c r="G320" s="824">
        <f t="shared" si="113"/>
        <v>0</v>
      </c>
      <c r="H320" s="824">
        <f t="shared" si="114"/>
        <v>0</v>
      </c>
      <c r="I320" s="825"/>
      <c r="J320" s="1583"/>
    </row>
    <row r="321" spans="1:10" ht="15.75">
      <c r="A321" s="819" t="s">
        <v>708</v>
      </c>
      <c r="B321" s="1093" t="s">
        <v>954</v>
      </c>
      <c r="C321" s="1059" t="s">
        <v>206</v>
      </c>
      <c r="D321" s="950">
        <v>2</v>
      </c>
      <c r="E321" s="1151"/>
      <c r="F321" s="824">
        <f t="shared" si="112"/>
        <v>0</v>
      </c>
      <c r="G321" s="824">
        <f t="shared" si="113"/>
        <v>0</v>
      </c>
      <c r="H321" s="824">
        <f t="shared" si="114"/>
        <v>0</v>
      </c>
      <c r="I321" s="825"/>
      <c r="J321" s="1583"/>
    </row>
    <row r="322" spans="1:10" ht="15.75">
      <c r="A322" s="819" t="s">
        <v>710</v>
      </c>
      <c r="B322" s="1093" t="s">
        <v>960</v>
      </c>
      <c r="C322" s="1059" t="s">
        <v>206</v>
      </c>
      <c r="D322" s="950">
        <v>1</v>
      </c>
      <c r="E322" s="1151"/>
      <c r="F322" s="824">
        <f t="shared" si="112"/>
        <v>0</v>
      </c>
      <c r="G322" s="824">
        <f t="shared" si="113"/>
        <v>0</v>
      </c>
      <c r="H322" s="824">
        <f t="shared" si="114"/>
        <v>0</v>
      </c>
      <c r="I322" s="825"/>
      <c r="J322" s="1583"/>
    </row>
    <row r="323" spans="1:10" ht="29.25">
      <c r="A323" s="819">
        <v>44</v>
      </c>
      <c r="B323" s="1095" t="s">
        <v>2456</v>
      </c>
      <c r="C323" s="947" t="s">
        <v>206</v>
      </c>
      <c r="D323" s="945">
        <v>50</v>
      </c>
      <c r="E323" s="944">
        <v>2894.06</v>
      </c>
      <c r="F323" s="824">
        <f t="shared" si="112"/>
        <v>260.46539999999999</v>
      </c>
      <c r="G323" s="824">
        <f t="shared" si="113"/>
        <v>260.46539999999999</v>
      </c>
      <c r="H323" s="824">
        <f t="shared" si="114"/>
        <v>3414.9908</v>
      </c>
      <c r="I323" s="825">
        <f>H323*D323</f>
        <v>170749.54</v>
      </c>
      <c r="J323" s="1038" t="s">
        <v>2369</v>
      </c>
    </row>
    <row r="324" spans="1:10" ht="301.5">
      <c r="A324" s="1625">
        <v>45</v>
      </c>
      <c r="B324" s="955" t="s">
        <v>2457</v>
      </c>
      <c r="C324" s="952" t="s">
        <v>218</v>
      </c>
      <c r="D324" s="945">
        <v>1</v>
      </c>
      <c r="E324" s="944">
        <v>1157625</v>
      </c>
      <c r="F324" s="824">
        <f t="shared" si="112"/>
        <v>104186.25</v>
      </c>
      <c r="G324" s="824">
        <f t="shared" si="113"/>
        <v>104186.25</v>
      </c>
      <c r="H324" s="824">
        <f t="shared" si="114"/>
        <v>1365997.5</v>
      </c>
      <c r="I324" s="825">
        <f>H324*D324</f>
        <v>1365997.5</v>
      </c>
      <c r="J324" s="1038" t="s">
        <v>2369</v>
      </c>
    </row>
    <row r="325" spans="1:10" ht="128.25">
      <c r="A325" s="819">
        <v>45.1</v>
      </c>
      <c r="B325" s="1093" t="s">
        <v>1323</v>
      </c>
      <c r="C325" s="952"/>
      <c r="D325" s="1108"/>
      <c r="E325" s="944"/>
      <c r="F325" s="824">
        <f t="shared" si="112"/>
        <v>0</v>
      </c>
      <c r="G325" s="824">
        <f t="shared" si="113"/>
        <v>0</v>
      </c>
      <c r="H325" s="824">
        <f t="shared" si="114"/>
        <v>0</v>
      </c>
      <c r="I325" s="825"/>
      <c r="J325" s="1038"/>
    </row>
    <row r="326" spans="1:10" ht="28.5">
      <c r="A326" s="819">
        <v>45.2</v>
      </c>
      <c r="B326" s="1093" t="s">
        <v>1324</v>
      </c>
      <c r="C326" s="952"/>
      <c r="D326" s="1108"/>
      <c r="E326" s="944"/>
      <c r="F326" s="824">
        <f t="shared" si="112"/>
        <v>0</v>
      </c>
      <c r="G326" s="824">
        <f t="shared" si="113"/>
        <v>0</v>
      </c>
      <c r="H326" s="824">
        <f t="shared" si="114"/>
        <v>0</v>
      </c>
      <c r="I326" s="825"/>
      <c r="J326" s="1038"/>
    </row>
    <row r="327" spans="1:10" ht="57">
      <c r="A327" s="819">
        <v>45.3</v>
      </c>
      <c r="B327" s="1096" t="s">
        <v>1325</v>
      </c>
      <c r="C327" s="952"/>
      <c r="D327" s="1108"/>
      <c r="E327" s="944"/>
      <c r="F327" s="824">
        <f t="shared" si="112"/>
        <v>0</v>
      </c>
      <c r="G327" s="824">
        <f t="shared" si="113"/>
        <v>0</v>
      </c>
      <c r="H327" s="824">
        <f t="shared" si="114"/>
        <v>0</v>
      </c>
      <c r="I327" s="825"/>
      <c r="J327" s="1038"/>
    </row>
    <row r="328" spans="1:10" ht="15.75">
      <c r="A328" s="819">
        <v>45.4</v>
      </c>
      <c r="B328" s="1096" t="s">
        <v>1326</v>
      </c>
      <c r="C328" s="952"/>
      <c r="D328" s="1108"/>
      <c r="E328" s="944"/>
      <c r="F328" s="824">
        <f t="shared" si="112"/>
        <v>0</v>
      </c>
      <c r="G328" s="824">
        <f t="shared" si="113"/>
        <v>0</v>
      </c>
      <c r="H328" s="824">
        <f t="shared" si="114"/>
        <v>0</v>
      </c>
      <c r="I328" s="825"/>
      <c r="J328" s="1038"/>
    </row>
    <row r="329" spans="1:10" ht="42.75">
      <c r="A329" s="819">
        <v>45.5</v>
      </c>
      <c r="B329" s="1096" t="s">
        <v>1327</v>
      </c>
      <c r="C329" s="952"/>
      <c r="D329" s="1108"/>
      <c r="E329" s="944"/>
      <c r="F329" s="824">
        <f t="shared" si="112"/>
        <v>0</v>
      </c>
      <c r="G329" s="824">
        <f t="shared" si="113"/>
        <v>0</v>
      </c>
      <c r="H329" s="824">
        <f t="shared" si="114"/>
        <v>0</v>
      </c>
      <c r="I329" s="825"/>
      <c r="J329" s="1038"/>
    </row>
    <row r="330" spans="1:10" ht="199.5">
      <c r="A330" s="819">
        <v>45.6</v>
      </c>
      <c r="B330" s="1096" t="s">
        <v>1330</v>
      </c>
      <c r="C330" s="952"/>
      <c r="D330" s="1108"/>
      <c r="E330" s="944"/>
      <c r="F330" s="824">
        <f t="shared" si="112"/>
        <v>0</v>
      </c>
      <c r="G330" s="824">
        <f t="shared" si="113"/>
        <v>0</v>
      </c>
      <c r="H330" s="824">
        <f t="shared" si="114"/>
        <v>0</v>
      </c>
      <c r="I330" s="825"/>
      <c r="J330" s="1038"/>
    </row>
    <row r="331" spans="1:10" s="1130" customFormat="1" ht="30">
      <c r="A331" s="819">
        <v>46</v>
      </c>
      <c r="B331" s="955" t="s">
        <v>1412</v>
      </c>
      <c r="C331" s="953"/>
      <c r="D331" s="950"/>
      <c r="E331" s="938"/>
      <c r="F331" s="824">
        <f t="shared" si="112"/>
        <v>0</v>
      </c>
      <c r="G331" s="824">
        <f t="shared" si="113"/>
        <v>0</v>
      </c>
      <c r="H331" s="824">
        <f t="shared" si="114"/>
        <v>0</v>
      </c>
      <c r="I331" s="825"/>
      <c r="J331" s="939"/>
    </row>
    <row r="332" spans="1:10" s="1130" customFormat="1" ht="46.5" customHeight="1">
      <c r="A332" s="819">
        <v>46.1</v>
      </c>
      <c r="B332" s="1587" t="s">
        <v>1825</v>
      </c>
      <c r="C332" s="814" t="s">
        <v>206</v>
      </c>
      <c r="D332" s="945">
        <v>2</v>
      </c>
      <c r="E332" s="940">
        <f>(127284879.26/160)*200</f>
        <v>159106099.07500002</v>
      </c>
      <c r="F332" s="824">
        <f t="shared" si="112"/>
        <v>14319548.916750001</v>
      </c>
      <c r="G332" s="824">
        <f t="shared" si="113"/>
        <v>14319548.916750001</v>
      </c>
      <c r="H332" s="824">
        <f t="shared" si="114"/>
        <v>187745196.90850005</v>
      </c>
      <c r="I332" s="825">
        <f>H332*D332</f>
        <v>375490393.81700009</v>
      </c>
      <c r="J332" s="1583" t="s">
        <v>1871</v>
      </c>
    </row>
    <row r="333" spans="1:10" s="1130" customFormat="1" ht="136.5" customHeight="1">
      <c r="A333" s="819">
        <v>46.2</v>
      </c>
      <c r="B333" s="1098" t="s">
        <v>1413</v>
      </c>
      <c r="C333" s="814" t="s">
        <v>218</v>
      </c>
      <c r="D333" s="945">
        <v>1</v>
      </c>
      <c r="E333" s="940">
        <v>500000</v>
      </c>
      <c r="F333" s="824">
        <f t="shared" si="112"/>
        <v>45000</v>
      </c>
      <c r="G333" s="824">
        <f t="shared" si="113"/>
        <v>45000</v>
      </c>
      <c r="H333" s="824">
        <f t="shared" si="114"/>
        <v>590000</v>
      </c>
      <c r="I333" s="825">
        <f>H333*D333</f>
        <v>590000</v>
      </c>
      <c r="J333" s="1583" t="s">
        <v>63</v>
      </c>
    </row>
    <row r="334" spans="1:10" s="1130" customFormat="1" ht="15.75">
      <c r="A334" s="819">
        <v>46.3</v>
      </c>
      <c r="B334" s="1098" t="s">
        <v>1414</v>
      </c>
      <c r="C334" s="814" t="s">
        <v>218</v>
      </c>
      <c r="D334" s="945">
        <v>2</v>
      </c>
      <c r="E334" s="940">
        <v>53153.9</v>
      </c>
      <c r="F334" s="824">
        <f t="shared" si="112"/>
        <v>4783.8509999999997</v>
      </c>
      <c r="G334" s="824">
        <f t="shared" si="113"/>
        <v>4783.8509999999997</v>
      </c>
      <c r="H334" s="824">
        <f t="shared" si="114"/>
        <v>62721.602000000006</v>
      </c>
      <c r="I334" s="825"/>
      <c r="J334" s="957" t="s">
        <v>1417</v>
      </c>
    </row>
    <row r="335" spans="1:10" s="1130" customFormat="1" ht="28.5">
      <c r="A335" s="819">
        <v>46.4</v>
      </c>
      <c r="B335" s="1098" t="s">
        <v>1415</v>
      </c>
      <c r="C335" s="814" t="s">
        <v>218</v>
      </c>
      <c r="D335" s="945">
        <v>1</v>
      </c>
      <c r="E335" s="940">
        <v>1500000</v>
      </c>
      <c r="F335" s="824">
        <f t="shared" si="112"/>
        <v>135000</v>
      </c>
      <c r="G335" s="824">
        <f t="shared" si="113"/>
        <v>135000</v>
      </c>
      <c r="H335" s="824">
        <f t="shared" si="114"/>
        <v>1770000</v>
      </c>
      <c r="I335" s="825">
        <f t="shared" ref="I335:I336" si="119">H335*D335</f>
        <v>1770000</v>
      </c>
      <c r="J335" s="957" t="s">
        <v>1310</v>
      </c>
    </row>
    <row r="336" spans="1:10" s="1130" customFormat="1" ht="15.75">
      <c r="A336" s="819">
        <v>46.5</v>
      </c>
      <c r="B336" s="1098" t="s">
        <v>1416</v>
      </c>
      <c r="C336" s="814" t="s">
        <v>218</v>
      </c>
      <c r="D336" s="945">
        <v>2</v>
      </c>
      <c r="E336" s="940">
        <f>1180000/1.18</f>
        <v>1000000</v>
      </c>
      <c r="F336" s="824">
        <f t="shared" si="112"/>
        <v>90000</v>
      </c>
      <c r="G336" s="824">
        <f t="shared" si="113"/>
        <v>90000</v>
      </c>
      <c r="H336" s="824">
        <f t="shared" si="114"/>
        <v>1180000</v>
      </c>
      <c r="I336" s="825">
        <f t="shared" si="119"/>
        <v>2360000</v>
      </c>
      <c r="J336" s="1152" t="s">
        <v>1310</v>
      </c>
    </row>
    <row r="337" spans="1:10" s="1130" customFormat="1" ht="30">
      <c r="A337" s="819">
        <v>46.6</v>
      </c>
      <c r="B337" s="1097" t="s">
        <v>2458</v>
      </c>
      <c r="C337" s="814" t="s">
        <v>1329</v>
      </c>
      <c r="D337" s="1108">
        <v>2</v>
      </c>
      <c r="E337" s="940">
        <v>2500000</v>
      </c>
      <c r="F337" s="824">
        <f t="shared" ref="F337" si="120">E337*0.09</f>
        <v>225000</v>
      </c>
      <c r="G337" s="824">
        <f t="shared" ref="G337" si="121">E337*0.09</f>
        <v>225000</v>
      </c>
      <c r="H337" s="824">
        <f t="shared" ref="H337" si="122">E337+F337+G337</f>
        <v>2950000</v>
      </c>
      <c r="I337" s="825">
        <f t="shared" ref="I337" si="123">H337*D337</f>
        <v>5900000</v>
      </c>
      <c r="J337" s="1152" t="s">
        <v>1310</v>
      </c>
    </row>
    <row r="338" spans="1:10" s="1130" customFormat="1" ht="46.5" customHeight="1">
      <c r="A338" s="819">
        <v>47</v>
      </c>
      <c r="B338" s="1097" t="s">
        <v>1418</v>
      </c>
      <c r="C338" s="814"/>
      <c r="D338" s="1108"/>
      <c r="E338" s="940"/>
      <c r="F338" s="824"/>
      <c r="G338" s="824"/>
      <c r="H338" s="824"/>
      <c r="I338" s="825"/>
      <c r="J338" s="941"/>
    </row>
    <row r="339" spans="1:10" s="1130" customFormat="1" ht="46.5" customHeight="1">
      <c r="A339" s="819">
        <v>47.1</v>
      </c>
      <c r="B339" s="1587" t="s">
        <v>1826</v>
      </c>
      <c r="C339" s="814" t="s">
        <v>206</v>
      </c>
      <c r="D339" s="945">
        <v>2</v>
      </c>
      <c r="E339" s="940">
        <f>(74340061.77/63)*100</f>
        <v>118000098.04761903</v>
      </c>
      <c r="F339" s="824">
        <f t="shared" ref="F339" si="124">E339*0.09</f>
        <v>10620008.824285712</v>
      </c>
      <c r="G339" s="824">
        <f t="shared" ref="G339" si="125">E339*0.09</f>
        <v>10620008.824285712</v>
      </c>
      <c r="H339" s="824">
        <f t="shared" ref="H339" si="126">E339+F339+G339</f>
        <v>139240115.69619045</v>
      </c>
      <c r="I339" s="825">
        <f>H339*D339</f>
        <v>278480231.39238089</v>
      </c>
      <c r="J339" s="1583" t="s">
        <v>1872</v>
      </c>
    </row>
    <row r="340" spans="1:10" s="1130" customFormat="1" ht="136.5" customHeight="1">
      <c r="A340" s="819">
        <v>47.2</v>
      </c>
      <c r="B340" s="1098" t="s">
        <v>1413</v>
      </c>
      <c r="C340" s="814" t="s">
        <v>218</v>
      </c>
      <c r="D340" s="945">
        <v>1</v>
      </c>
      <c r="E340" s="940">
        <v>500000</v>
      </c>
      <c r="F340" s="824">
        <f t="shared" ref="F340:F343" si="127">E340*0.09</f>
        <v>45000</v>
      </c>
      <c r="G340" s="824">
        <f t="shared" ref="G340:G343" si="128">E340*0.09</f>
        <v>45000</v>
      </c>
      <c r="H340" s="824">
        <f t="shared" ref="H340:H343" si="129">E340+F340+G340</f>
        <v>590000</v>
      </c>
      <c r="I340" s="825">
        <f>H340*D340</f>
        <v>590000</v>
      </c>
      <c r="J340" s="957" t="s">
        <v>63</v>
      </c>
    </row>
    <row r="341" spans="1:10" s="1130" customFormat="1" ht="15.75">
      <c r="A341" s="819">
        <v>47.3</v>
      </c>
      <c r="B341" s="1098" t="s">
        <v>1427</v>
      </c>
      <c r="C341" s="814" t="s">
        <v>218</v>
      </c>
      <c r="D341" s="945">
        <v>2</v>
      </c>
      <c r="E341" s="940">
        <v>50000</v>
      </c>
      <c r="F341" s="824">
        <f t="shared" si="127"/>
        <v>4500</v>
      </c>
      <c r="G341" s="824">
        <f t="shared" si="128"/>
        <v>4500</v>
      </c>
      <c r="H341" s="824">
        <f t="shared" si="129"/>
        <v>59000</v>
      </c>
      <c r="I341" s="825"/>
      <c r="J341" s="957" t="s">
        <v>1417</v>
      </c>
    </row>
    <row r="342" spans="1:10" s="1130" customFormat="1" ht="28.5">
      <c r="A342" s="819">
        <v>47.4</v>
      </c>
      <c r="B342" s="1098" t="s">
        <v>1827</v>
      </c>
      <c r="C342" s="814" t="s">
        <v>218</v>
      </c>
      <c r="D342" s="945">
        <v>1</v>
      </c>
      <c r="E342" s="940">
        <v>1500000</v>
      </c>
      <c r="F342" s="824">
        <f t="shared" si="127"/>
        <v>135000</v>
      </c>
      <c r="G342" s="824">
        <f t="shared" si="128"/>
        <v>135000</v>
      </c>
      <c r="H342" s="824">
        <f t="shared" si="129"/>
        <v>1770000</v>
      </c>
      <c r="I342" s="825">
        <f t="shared" ref="I342:I343" si="130">H342*D342</f>
        <v>1770000</v>
      </c>
      <c r="J342" s="957" t="s">
        <v>1310</v>
      </c>
    </row>
    <row r="343" spans="1:10" s="1130" customFormat="1" ht="15.75">
      <c r="A343" s="819">
        <v>47.5</v>
      </c>
      <c r="B343" s="1098" t="s">
        <v>1828</v>
      </c>
      <c r="C343" s="814" t="s">
        <v>218</v>
      </c>
      <c r="D343" s="945">
        <v>2</v>
      </c>
      <c r="E343" s="940">
        <f>1180000/1.18</f>
        <v>1000000</v>
      </c>
      <c r="F343" s="824">
        <f t="shared" si="127"/>
        <v>90000</v>
      </c>
      <c r="G343" s="824">
        <f t="shared" si="128"/>
        <v>90000</v>
      </c>
      <c r="H343" s="824">
        <f t="shared" si="129"/>
        <v>1180000</v>
      </c>
      <c r="I343" s="825">
        <f t="shared" si="130"/>
        <v>2360000</v>
      </c>
      <c r="J343" s="957" t="s">
        <v>1310</v>
      </c>
    </row>
    <row r="344" spans="1:10" s="1130" customFormat="1" ht="30">
      <c r="A344" s="819">
        <v>47.6</v>
      </c>
      <c r="B344" s="1097" t="s">
        <v>2459</v>
      </c>
      <c r="C344" s="814" t="s">
        <v>1781</v>
      </c>
      <c r="D344" s="1108">
        <v>2</v>
      </c>
      <c r="E344" s="940">
        <v>1700000</v>
      </c>
      <c r="F344" s="824">
        <f t="shared" ref="F344" si="131">E344*0.09</f>
        <v>153000</v>
      </c>
      <c r="G344" s="824">
        <f t="shared" ref="G344" si="132">E344*0.09</f>
        <v>153000</v>
      </c>
      <c r="H344" s="824">
        <f t="shared" ref="H344" si="133">E344+F344+G344</f>
        <v>2006000</v>
      </c>
      <c r="I344" s="825">
        <f t="shared" ref="I344" si="134">H344*D344</f>
        <v>4012000</v>
      </c>
      <c r="J344" s="957" t="s">
        <v>1310</v>
      </c>
    </row>
    <row r="345" spans="1:10" s="1131" customFormat="1" ht="28.5" hidden="1">
      <c r="A345" s="1119">
        <v>40.1</v>
      </c>
      <c r="B345" s="1099" t="s">
        <v>1328</v>
      </c>
      <c r="C345" s="1142" t="s">
        <v>595</v>
      </c>
      <c r="D345" s="1109">
        <v>2</v>
      </c>
      <c r="E345" s="1153"/>
      <c r="F345" s="1154">
        <f t="shared" ref="F345:F349" si="135">E345*0.09</f>
        <v>0</v>
      </c>
      <c r="G345" s="1154">
        <f t="shared" ref="G345:G349" si="136">E345*0.09</f>
        <v>0</v>
      </c>
      <c r="H345" s="1154">
        <f t="shared" ref="H345:H349" si="137">E345+F345+G345</f>
        <v>0</v>
      </c>
      <c r="I345" s="1155"/>
      <c r="J345" s="939"/>
    </row>
    <row r="346" spans="1:10" s="1131" customFormat="1" ht="28.5" hidden="1">
      <c r="A346" s="1119">
        <v>40.200000000000003</v>
      </c>
      <c r="B346" s="1099" t="s">
        <v>2460</v>
      </c>
      <c r="C346" s="1142" t="s">
        <v>595</v>
      </c>
      <c r="D346" s="1109">
        <v>2</v>
      </c>
      <c r="E346" s="1153"/>
      <c r="F346" s="1154">
        <f t="shared" si="135"/>
        <v>0</v>
      </c>
      <c r="G346" s="1154">
        <f t="shared" si="136"/>
        <v>0</v>
      </c>
      <c r="H346" s="1154">
        <f t="shared" si="137"/>
        <v>0</v>
      </c>
      <c r="I346" s="1155"/>
      <c r="J346" s="939"/>
    </row>
    <row r="347" spans="1:10" s="1131" customFormat="1" ht="42.75" hidden="1">
      <c r="A347" s="1119">
        <v>40.299999999999997</v>
      </c>
      <c r="B347" s="1100" t="s">
        <v>2461</v>
      </c>
      <c r="C347" s="1142" t="s">
        <v>218</v>
      </c>
      <c r="D347" s="1109">
        <v>1</v>
      </c>
      <c r="E347" s="1153"/>
      <c r="F347" s="1154">
        <f t="shared" si="135"/>
        <v>0</v>
      </c>
      <c r="G347" s="1154">
        <f t="shared" si="136"/>
        <v>0</v>
      </c>
      <c r="H347" s="1154">
        <f t="shared" si="137"/>
        <v>0</v>
      </c>
      <c r="I347" s="1155"/>
      <c r="J347" s="939"/>
    </row>
    <row r="348" spans="1:10" s="1131" customFormat="1" ht="28.5" hidden="1">
      <c r="A348" s="1119">
        <v>40.4</v>
      </c>
      <c r="B348" s="1099" t="s">
        <v>2462</v>
      </c>
      <c r="C348" s="1142" t="s">
        <v>1329</v>
      </c>
      <c r="D348" s="1109">
        <v>1</v>
      </c>
      <c r="E348" s="1153"/>
      <c r="F348" s="1154">
        <f t="shared" si="135"/>
        <v>0</v>
      </c>
      <c r="G348" s="1154">
        <f t="shared" si="136"/>
        <v>0</v>
      </c>
      <c r="H348" s="1154">
        <f t="shared" si="137"/>
        <v>0</v>
      </c>
      <c r="I348" s="1155"/>
      <c r="J348" s="939"/>
    </row>
    <row r="349" spans="1:10" ht="81" customHeight="1">
      <c r="A349" s="819">
        <v>48</v>
      </c>
      <c r="B349" s="1062" t="s">
        <v>1779</v>
      </c>
      <c r="C349" s="1059" t="s">
        <v>365</v>
      </c>
      <c r="D349" s="945">
        <v>1</v>
      </c>
      <c r="E349" s="942">
        <v>2894062.5</v>
      </c>
      <c r="F349" s="824">
        <f t="shared" si="135"/>
        <v>260465.625</v>
      </c>
      <c r="G349" s="824">
        <f t="shared" si="136"/>
        <v>260465.625</v>
      </c>
      <c r="H349" s="824">
        <f t="shared" si="137"/>
        <v>3414993.75</v>
      </c>
      <c r="I349" s="825">
        <f>H349*D349</f>
        <v>3414993.75</v>
      </c>
      <c r="J349" s="1038" t="s">
        <v>2534</v>
      </c>
    </row>
    <row r="350" spans="1:10" ht="33.950000000000003" customHeight="1">
      <c r="A350" s="1132" t="s">
        <v>386</v>
      </c>
      <c r="B350" s="1101" t="s">
        <v>1299</v>
      </c>
      <c r="C350" s="1060"/>
      <c r="D350" s="1110"/>
      <c r="E350" s="812"/>
      <c r="F350" s="812"/>
      <c r="G350" s="812"/>
      <c r="H350" s="812"/>
      <c r="I350" s="1588">
        <f>SUM(I9:I349)</f>
        <v>1038242934.0994499</v>
      </c>
      <c r="J350" s="831"/>
    </row>
    <row r="351" spans="1:10" ht="33.950000000000003" customHeight="1">
      <c r="A351" s="1133"/>
      <c r="B351" s="1102"/>
      <c r="C351" s="460"/>
      <c r="D351" s="1111"/>
      <c r="E351" s="459"/>
      <c r="F351" s="807"/>
      <c r="G351" s="807"/>
      <c r="H351" s="807"/>
      <c r="I351" s="832"/>
      <c r="J351" s="831"/>
    </row>
    <row r="354" spans="9:9">
      <c r="I354" s="1136"/>
    </row>
    <row r="358" spans="9:9">
      <c r="I358" s="1137"/>
    </row>
  </sheetData>
  <mergeCells count="31">
    <mergeCell ref="J163:J172"/>
    <mergeCell ref="I144:I152"/>
    <mergeCell ref="J144:J152"/>
    <mergeCell ref="E159:E161"/>
    <mergeCell ref="F159:F161"/>
    <mergeCell ref="G159:G161"/>
    <mergeCell ref="H159:H161"/>
    <mergeCell ref="I159:I161"/>
    <mergeCell ref="J159:J161"/>
    <mergeCell ref="G144:G152"/>
    <mergeCell ref="H144:H152"/>
    <mergeCell ref="D2:J2"/>
    <mergeCell ref="A1:C2"/>
    <mergeCell ref="I5:I6"/>
    <mergeCell ref="A3:C3"/>
    <mergeCell ref="A4:A6"/>
    <mergeCell ref="C4:C6"/>
    <mergeCell ref="D4:D6"/>
    <mergeCell ref="E4:I4"/>
    <mergeCell ref="B5:B6"/>
    <mergeCell ref="E5:E6"/>
    <mergeCell ref="D1:J1"/>
    <mergeCell ref="D3:J3"/>
    <mergeCell ref="F5:F6"/>
    <mergeCell ref="G5:G6"/>
    <mergeCell ref="H5:H6"/>
    <mergeCell ref="A246:A252"/>
    <mergeCell ref="C246:C252"/>
    <mergeCell ref="D246:D252"/>
    <mergeCell ref="E144:E152"/>
    <mergeCell ref="F144:F152"/>
  </mergeCells>
  <dataValidations count="1">
    <dataValidation allowBlank="1" showInputMessage="1" showErrorMessage="1" prompt="Enter numeric values only" sqref="E323:E330 E305 E340:E344 E333:E338 E189:E201 E163:E172 E205:E223"/>
  </dataValidations>
  <hyperlinks>
    <hyperlink ref="F5" r:id="rId1"/>
    <hyperlink ref="G5" r:id="rId2"/>
  </hyperlinks>
  <pageMargins left="0.35433070866141736" right="0.31496062992125984" top="0.19685039370078741" bottom="0.23622047244094491" header="0.31496062992125984" footer="0.23622047244094491"/>
  <pageSetup paperSize="9" scale="60" fitToHeight="0" orientation="landscape" r:id="rId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212"/>
  <sheetViews>
    <sheetView topLeftCell="A199" zoomScale="80" zoomScaleNormal="80" workbookViewId="0">
      <selection activeCell="G228" sqref="G228"/>
    </sheetView>
  </sheetViews>
  <sheetFormatPr defaultColWidth="24.5" defaultRowHeight="15"/>
  <cols>
    <col min="1" max="1" width="9.375" style="1161" customWidth="1"/>
    <col min="2" max="2" width="66.875" style="1161" customWidth="1"/>
    <col min="3" max="3" width="8.5" style="1161" customWidth="1"/>
    <col min="4" max="4" width="13.125" style="1231" customWidth="1"/>
    <col min="5" max="8" width="22.625" style="1236" customWidth="1"/>
    <col min="9" max="9" width="29.75" style="1237" customWidth="1"/>
    <col min="10" max="10" width="0.125" style="1237" customWidth="1"/>
    <col min="11" max="11" width="29.5" style="1231" customWidth="1"/>
    <col min="12" max="255" width="24.5" style="1161"/>
    <col min="256" max="256" width="6.875" style="1161" customWidth="1"/>
    <col min="257" max="257" width="33" style="1161" customWidth="1"/>
    <col min="258" max="258" width="5.375" style="1161" customWidth="1"/>
    <col min="259" max="259" width="23.375" style="1161" customWidth="1"/>
    <col min="260" max="260" width="17.625" style="1161" customWidth="1"/>
    <col min="261" max="261" width="23.5" style="1161" customWidth="1"/>
    <col min="262" max="511" width="24.5" style="1161"/>
    <col min="512" max="512" width="6.875" style="1161" customWidth="1"/>
    <col min="513" max="513" width="33" style="1161" customWidth="1"/>
    <col min="514" max="514" width="5.375" style="1161" customWidth="1"/>
    <col min="515" max="515" width="23.375" style="1161" customWidth="1"/>
    <col min="516" max="516" width="17.625" style="1161" customWidth="1"/>
    <col min="517" max="517" width="23.5" style="1161" customWidth="1"/>
    <col min="518" max="767" width="24.5" style="1161"/>
    <col min="768" max="768" width="6.875" style="1161" customWidth="1"/>
    <col min="769" max="769" width="33" style="1161" customWidth="1"/>
    <col min="770" max="770" width="5.375" style="1161" customWidth="1"/>
    <col min="771" max="771" width="23.375" style="1161" customWidth="1"/>
    <col min="772" max="772" width="17.625" style="1161" customWidth="1"/>
    <col min="773" max="773" width="23.5" style="1161" customWidth="1"/>
    <col min="774" max="1023" width="24.5" style="1161"/>
    <col min="1024" max="1024" width="6.875" style="1161" customWidth="1"/>
    <col min="1025" max="1025" width="33" style="1161" customWidth="1"/>
    <col min="1026" max="1026" width="5.375" style="1161" customWidth="1"/>
    <col min="1027" max="1027" width="23.375" style="1161" customWidth="1"/>
    <col min="1028" max="1028" width="17.625" style="1161" customWidth="1"/>
    <col min="1029" max="1029" width="23.5" style="1161" customWidth="1"/>
    <col min="1030" max="1279" width="24.5" style="1161"/>
    <col min="1280" max="1280" width="6.875" style="1161" customWidth="1"/>
    <col min="1281" max="1281" width="33" style="1161" customWidth="1"/>
    <col min="1282" max="1282" width="5.375" style="1161" customWidth="1"/>
    <col min="1283" max="1283" width="23.375" style="1161" customWidth="1"/>
    <col min="1284" max="1284" width="17.625" style="1161" customWidth="1"/>
    <col min="1285" max="1285" width="23.5" style="1161" customWidth="1"/>
    <col min="1286" max="1535" width="24.5" style="1161"/>
    <col min="1536" max="1536" width="6.875" style="1161" customWidth="1"/>
    <col min="1537" max="1537" width="33" style="1161" customWidth="1"/>
    <col min="1538" max="1538" width="5.375" style="1161" customWidth="1"/>
    <col min="1539" max="1539" width="23.375" style="1161" customWidth="1"/>
    <col min="1540" max="1540" width="17.625" style="1161" customWidth="1"/>
    <col min="1541" max="1541" width="23.5" style="1161" customWidth="1"/>
    <col min="1542" max="1791" width="24.5" style="1161"/>
    <col min="1792" max="1792" width="6.875" style="1161" customWidth="1"/>
    <col min="1793" max="1793" width="33" style="1161" customWidth="1"/>
    <col min="1794" max="1794" width="5.375" style="1161" customWidth="1"/>
    <col min="1795" max="1795" width="23.375" style="1161" customWidth="1"/>
    <col min="1796" max="1796" width="17.625" style="1161" customWidth="1"/>
    <col min="1797" max="1797" width="23.5" style="1161" customWidth="1"/>
    <col min="1798" max="2047" width="24.5" style="1161"/>
    <col min="2048" max="2048" width="6.875" style="1161" customWidth="1"/>
    <col min="2049" max="2049" width="33" style="1161" customWidth="1"/>
    <col min="2050" max="2050" width="5.375" style="1161" customWidth="1"/>
    <col min="2051" max="2051" width="23.375" style="1161" customWidth="1"/>
    <col min="2052" max="2052" width="17.625" style="1161" customWidth="1"/>
    <col min="2053" max="2053" width="23.5" style="1161" customWidth="1"/>
    <col min="2054" max="2303" width="24.5" style="1161"/>
    <col min="2304" max="2304" width="6.875" style="1161" customWidth="1"/>
    <col min="2305" max="2305" width="33" style="1161" customWidth="1"/>
    <col min="2306" max="2306" width="5.375" style="1161" customWidth="1"/>
    <col min="2307" max="2307" width="23.375" style="1161" customWidth="1"/>
    <col min="2308" max="2308" width="17.625" style="1161" customWidth="1"/>
    <col min="2309" max="2309" width="23.5" style="1161" customWidth="1"/>
    <col min="2310" max="2559" width="24.5" style="1161"/>
    <col min="2560" max="2560" width="6.875" style="1161" customWidth="1"/>
    <col min="2561" max="2561" width="33" style="1161" customWidth="1"/>
    <col min="2562" max="2562" width="5.375" style="1161" customWidth="1"/>
    <col min="2563" max="2563" width="23.375" style="1161" customWidth="1"/>
    <col min="2564" max="2564" width="17.625" style="1161" customWidth="1"/>
    <col min="2565" max="2565" width="23.5" style="1161" customWidth="1"/>
    <col min="2566" max="2815" width="24.5" style="1161"/>
    <col min="2816" max="2816" width="6.875" style="1161" customWidth="1"/>
    <col min="2817" max="2817" width="33" style="1161" customWidth="1"/>
    <col min="2818" max="2818" width="5.375" style="1161" customWidth="1"/>
    <col min="2819" max="2819" width="23.375" style="1161" customWidth="1"/>
    <col min="2820" max="2820" width="17.625" style="1161" customWidth="1"/>
    <col min="2821" max="2821" width="23.5" style="1161" customWidth="1"/>
    <col min="2822" max="3071" width="24.5" style="1161"/>
    <col min="3072" max="3072" width="6.875" style="1161" customWidth="1"/>
    <col min="3073" max="3073" width="33" style="1161" customWidth="1"/>
    <col min="3074" max="3074" width="5.375" style="1161" customWidth="1"/>
    <col min="3075" max="3075" width="23.375" style="1161" customWidth="1"/>
    <col min="3076" max="3076" width="17.625" style="1161" customWidth="1"/>
    <col min="3077" max="3077" width="23.5" style="1161" customWidth="1"/>
    <col min="3078" max="3327" width="24.5" style="1161"/>
    <col min="3328" max="3328" width="6.875" style="1161" customWidth="1"/>
    <col min="3329" max="3329" width="33" style="1161" customWidth="1"/>
    <col min="3330" max="3330" width="5.375" style="1161" customWidth="1"/>
    <col min="3331" max="3331" width="23.375" style="1161" customWidth="1"/>
    <col min="3332" max="3332" width="17.625" style="1161" customWidth="1"/>
    <col min="3333" max="3333" width="23.5" style="1161" customWidth="1"/>
    <col min="3334" max="3583" width="24.5" style="1161"/>
    <col min="3584" max="3584" width="6.875" style="1161" customWidth="1"/>
    <col min="3585" max="3585" width="33" style="1161" customWidth="1"/>
    <col min="3586" max="3586" width="5.375" style="1161" customWidth="1"/>
    <col min="3587" max="3587" width="23.375" style="1161" customWidth="1"/>
    <col min="3588" max="3588" width="17.625" style="1161" customWidth="1"/>
    <col min="3589" max="3589" width="23.5" style="1161" customWidth="1"/>
    <col min="3590" max="3839" width="24.5" style="1161"/>
    <col min="3840" max="3840" width="6.875" style="1161" customWidth="1"/>
    <col min="3841" max="3841" width="33" style="1161" customWidth="1"/>
    <col min="3842" max="3842" width="5.375" style="1161" customWidth="1"/>
    <col min="3843" max="3843" width="23.375" style="1161" customWidth="1"/>
    <col min="3844" max="3844" width="17.625" style="1161" customWidth="1"/>
    <col min="3845" max="3845" width="23.5" style="1161" customWidth="1"/>
    <col min="3846" max="4095" width="24.5" style="1161"/>
    <col min="4096" max="4096" width="6.875" style="1161" customWidth="1"/>
    <col min="4097" max="4097" width="33" style="1161" customWidth="1"/>
    <col min="4098" max="4098" width="5.375" style="1161" customWidth="1"/>
    <col min="4099" max="4099" width="23.375" style="1161" customWidth="1"/>
    <col min="4100" max="4100" width="17.625" style="1161" customWidth="1"/>
    <col min="4101" max="4101" width="23.5" style="1161" customWidth="1"/>
    <col min="4102" max="4351" width="24.5" style="1161"/>
    <col min="4352" max="4352" width="6.875" style="1161" customWidth="1"/>
    <col min="4353" max="4353" width="33" style="1161" customWidth="1"/>
    <col min="4354" max="4354" width="5.375" style="1161" customWidth="1"/>
    <col min="4355" max="4355" width="23.375" style="1161" customWidth="1"/>
    <col min="4356" max="4356" width="17.625" style="1161" customWidth="1"/>
    <col min="4357" max="4357" width="23.5" style="1161" customWidth="1"/>
    <col min="4358" max="4607" width="24.5" style="1161"/>
    <col min="4608" max="4608" width="6.875" style="1161" customWidth="1"/>
    <col min="4609" max="4609" width="33" style="1161" customWidth="1"/>
    <col min="4610" max="4610" width="5.375" style="1161" customWidth="1"/>
    <col min="4611" max="4611" width="23.375" style="1161" customWidth="1"/>
    <col min="4612" max="4612" width="17.625" style="1161" customWidth="1"/>
    <col min="4613" max="4613" width="23.5" style="1161" customWidth="1"/>
    <col min="4614" max="4863" width="24.5" style="1161"/>
    <col min="4864" max="4864" width="6.875" style="1161" customWidth="1"/>
    <col min="4865" max="4865" width="33" style="1161" customWidth="1"/>
    <col min="4866" max="4866" width="5.375" style="1161" customWidth="1"/>
    <col min="4867" max="4867" width="23.375" style="1161" customWidth="1"/>
    <col min="4868" max="4868" width="17.625" style="1161" customWidth="1"/>
    <col min="4869" max="4869" width="23.5" style="1161" customWidth="1"/>
    <col min="4870" max="5119" width="24.5" style="1161"/>
    <col min="5120" max="5120" width="6.875" style="1161" customWidth="1"/>
    <col min="5121" max="5121" width="33" style="1161" customWidth="1"/>
    <col min="5122" max="5122" width="5.375" style="1161" customWidth="1"/>
    <col min="5123" max="5123" width="23.375" style="1161" customWidth="1"/>
    <col min="5124" max="5124" width="17.625" style="1161" customWidth="1"/>
    <col min="5125" max="5125" width="23.5" style="1161" customWidth="1"/>
    <col min="5126" max="5375" width="24.5" style="1161"/>
    <col min="5376" max="5376" width="6.875" style="1161" customWidth="1"/>
    <col min="5377" max="5377" width="33" style="1161" customWidth="1"/>
    <col min="5378" max="5378" width="5.375" style="1161" customWidth="1"/>
    <col min="5379" max="5379" width="23.375" style="1161" customWidth="1"/>
    <col min="5380" max="5380" width="17.625" style="1161" customWidth="1"/>
    <col min="5381" max="5381" width="23.5" style="1161" customWidth="1"/>
    <col min="5382" max="5631" width="24.5" style="1161"/>
    <col min="5632" max="5632" width="6.875" style="1161" customWidth="1"/>
    <col min="5633" max="5633" width="33" style="1161" customWidth="1"/>
    <col min="5634" max="5634" width="5.375" style="1161" customWidth="1"/>
    <col min="5635" max="5635" width="23.375" style="1161" customWidth="1"/>
    <col min="5636" max="5636" width="17.625" style="1161" customWidth="1"/>
    <col min="5637" max="5637" width="23.5" style="1161" customWidth="1"/>
    <col min="5638" max="5887" width="24.5" style="1161"/>
    <col min="5888" max="5888" width="6.875" style="1161" customWidth="1"/>
    <col min="5889" max="5889" width="33" style="1161" customWidth="1"/>
    <col min="5890" max="5890" width="5.375" style="1161" customWidth="1"/>
    <col min="5891" max="5891" width="23.375" style="1161" customWidth="1"/>
    <col min="5892" max="5892" width="17.625" style="1161" customWidth="1"/>
    <col min="5893" max="5893" width="23.5" style="1161" customWidth="1"/>
    <col min="5894" max="6143" width="24.5" style="1161"/>
    <col min="6144" max="6144" width="6.875" style="1161" customWidth="1"/>
    <col min="6145" max="6145" width="33" style="1161" customWidth="1"/>
    <col min="6146" max="6146" width="5.375" style="1161" customWidth="1"/>
    <col min="6147" max="6147" width="23.375" style="1161" customWidth="1"/>
    <col min="6148" max="6148" width="17.625" style="1161" customWidth="1"/>
    <col min="6149" max="6149" width="23.5" style="1161" customWidth="1"/>
    <col min="6150" max="6399" width="24.5" style="1161"/>
    <col min="6400" max="6400" width="6.875" style="1161" customWidth="1"/>
    <col min="6401" max="6401" width="33" style="1161" customWidth="1"/>
    <col min="6402" max="6402" width="5.375" style="1161" customWidth="1"/>
    <col min="6403" max="6403" width="23.375" style="1161" customWidth="1"/>
    <col min="6404" max="6404" width="17.625" style="1161" customWidth="1"/>
    <col min="6405" max="6405" width="23.5" style="1161" customWidth="1"/>
    <col min="6406" max="6655" width="24.5" style="1161"/>
    <col min="6656" max="6656" width="6.875" style="1161" customWidth="1"/>
    <col min="6657" max="6657" width="33" style="1161" customWidth="1"/>
    <col min="6658" max="6658" width="5.375" style="1161" customWidth="1"/>
    <col min="6659" max="6659" width="23.375" style="1161" customWidth="1"/>
    <col min="6660" max="6660" width="17.625" style="1161" customWidth="1"/>
    <col min="6661" max="6661" width="23.5" style="1161" customWidth="1"/>
    <col min="6662" max="6911" width="24.5" style="1161"/>
    <col min="6912" max="6912" width="6.875" style="1161" customWidth="1"/>
    <col min="6913" max="6913" width="33" style="1161" customWidth="1"/>
    <col min="6914" max="6914" width="5.375" style="1161" customWidth="1"/>
    <col min="6915" max="6915" width="23.375" style="1161" customWidth="1"/>
    <col min="6916" max="6916" width="17.625" style="1161" customWidth="1"/>
    <col min="6917" max="6917" width="23.5" style="1161" customWidth="1"/>
    <col min="6918" max="7167" width="24.5" style="1161"/>
    <col min="7168" max="7168" width="6.875" style="1161" customWidth="1"/>
    <col min="7169" max="7169" width="33" style="1161" customWidth="1"/>
    <col min="7170" max="7170" width="5.375" style="1161" customWidth="1"/>
    <col min="7171" max="7171" width="23.375" style="1161" customWidth="1"/>
    <col min="7172" max="7172" width="17.625" style="1161" customWidth="1"/>
    <col min="7173" max="7173" width="23.5" style="1161" customWidth="1"/>
    <col min="7174" max="7423" width="24.5" style="1161"/>
    <col min="7424" max="7424" width="6.875" style="1161" customWidth="1"/>
    <col min="7425" max="7425" width="33" style="1161" customWidth="1"/>
    <col min="7426" max="7426" width="5.375" style="1161" customWidth="1"/>
    <col min="7427" max="7427" width="23.375" style="1161" customWidth="1"/>
    <col min="7428" max="7428" width="17.625" style="1161" customWidth="1"/>
    <col min="7429" max="7429" width="23.5" style="1161" customWidth="1"/>
    <col min="7430" max="7679" width="24.5" style="1161"/>
    <col min="7680" max="7680" width="6.875" style="1161" customWidth="1"/>
    <col min="7681" max="7681" width="33" style="1161" customWidth="1"/>
    <col min="7682" max="7682" width="5.375" style="1161" customWidth="1"/>
    <col min="7683" max="7683" width="23.375" style="1161" customWidth="1"/>
    <col min="7684" max="7684" width="17.625" style="1161" customWidth="1"/>
    <col min="7685" max="7685" width="23.5" style="1161" customWidth="1"/>
    <col min="7686" max="7935" width="24.5" style="1161"/>
    <col min="7936" max="7936" width="6.875" style="1161" customWidth="1"/>
    <col min="7937" max="7937" width="33" style="1161" customWidth="1"/>
    <col min="7938" max="7938" width="5.375" style="1161" customWidth="1"/>
    <col min="7939" max="7939" width="23.375" style="1161" customWidth="1"/>
    <col min="7940" max="7940" width="17.625" style="1161" customWidth="1"/>
    <col min="7941" max="7941" width="23.5" style="1161" customWidth="1"/>
    <col min="7942" max="8191" width="24.5" style="1161"/>
    <col min="8192" max="8192" width="6.875" style="1161" customWidth="1"/>
    <col min="8193" max="8193" width="33" style="1161" customWidth="1"/>
    <col min="8194" max="8194" width="5.375" style="1161" customWidth="1"/>
    <col min="8195" max="8195" width="23.375" style="1161" customWidth="1"/>
    <col min="8196" max="8196" width="17.625" style="1161" customWidth="1"/>
    <col min="8197" max="8197" width="23.5" style="1161" customWidth="1"/>
    <col min="8198" max="8447" width="24.5" style="1161"/>
    <col min="8448" max="8448" width="6.875" style="1161" customWidth="1"/>
    <col min="8449" max="8449" width="33" style="1161" customWidth="1"/>
    <col min="8450" max="8450" width="5.375" style="1161" customWidth="1"/>
    <col min="8451" max="8451" width="23.375" style="1161" customWidth="1"/>
    <col min="8452" max="8452" width="17.625" style="1161" customWidth="1"/>
    <col min="8453" max="8453" width="23.5" style="1161" customWidth="1"/>
    <col min="8454" max="8703" width="24.5" style="1161"/>
    <col min="8704" max="8704" width="6.875" style="1161" customWidth="1"/>
    <col min="8705" max="8705" width="33" style="1161" customWidth="1"/>
    <col min="8706" max="8706" width="5.375" style="1161" customWidth="1"/>
    <col min="8707" max="8707" width="23.375" style="1161" customWidth="1"/>
    <col min="8708" max="8708" width="17.625" style="1161" customWidth="1"/>
    <col min="8709" max="8709" width="23.5" style="1161" customWidth="1"/>
    <col min="8710" max="8959" width="24.5" style="1161"/>
    <col min="8960" max="8960" width="6.875" style="1161" customWidth="1"/>
    <col min="8961" max="8961" width="33" style="1161" customWidth="1"/>
    <col min="8962" max="8962" width="5.375" style="1161" customWidth="1"/>
    <col min="8963" max="8963" width="23.375" style="1161" customWidth="1"/>
    <col min="8964" max="8964" width="17.625" style="1161" customWidth="1"/>
    <col min="8965" max="8965" width="23.5" style="1161" customWidth="1"/>
    <col min="8966" max="9215" width="24.5" style="1161"/>
    <col min="9216" max="9216" width="6.875" style="1161" customWidth="1"/>
    <col min="9217" max="9217" width="33" style="1161" customWidth="1"/>
    <col min="9218" max="9218" width="5.375" style="1161" customWidth="1"/>
    <col min="9219" max="9219" width="23.375" style="1161" customWidth="1"/>
    <col min="9220" max="9220" width="17.625" style="1161" customWidth="1"/>
    <col min="9221" max="9221" width="23.5" style="1161" customWidth="1"/>
    <col min="9222" max="9471" width="24.5" style="1161"/>
    <col min="9472" max="9472" width="6.875" style="1161" customWidth="1"/>
    <col min="9473" max="9473" width="33" style="1161" customWidth="1"/>
    <col min="9474" max="9474" width="5.375" style="1161" customWidth="1"/>
    <col min="9475" max="9475" width="23.375" style="1161" customWidth="1"/>
    <col min="9476" max="9476" width="17.625" style="1161" customWidth="1"/>
    <col min="9477" max="9477" width="23.5" style="1161" customWidth="1"/>
    <col min="9478" max="9727" width="24.5" style="1161"/>
    <col min="9728" max="9728" width="6.875" style="1161" customWidth="1"/>
    <col min="9729" max="9729" width="33" style="1161" customWidth="1"/>
    <col min="9730" max="9730" width="5.375" style="1161" customWidth="1"/>
    <col min="9731" max="9731" width="23.375" style="1161" customWidth="1"/>
    <col min="9732" max="9732" width="17.625" style="1161" customWidth="1"/>
    <col min="9733" max="9733" width="23.5" style="1161" customWidth="1"/>
    <col min="9734" max="9983" width="24.5" style="1161"/>
    <col min="9984" max="9984" width="6.875" style="1161" customWidth="1"/>
    <col min="9985" max="9985" width="33" style="1161" customWidth="1"/>
    <col min="9986" max="9986" width="5.375" style="1161" customWidth="1"/>
    <col min="9987" max="9987" width="23.375" style="1161" customWidth="1"/>
    <col min="9988" max="9988" width="17.625" style="1161" customWidth="1"/>
    <col min="9989" max="9989" width="23.5" style="1161" customWidth="1"/>
    <col min="9990" max="10239" width="24.5" style="1161"/>
    <col min="10240" max="10240" width="6.875" style="1161" customWidth="1"/>
    <col min="10241" max="10241" width="33" style="1161" customWidth="1"/>
    <col min="10242" max="10242" width="5.375" style="1161" customWidth="1"/>
    <col min="10243" max="10243" width="23.375" style="1161" customWidth="1"/>
    <col min="10244" max="10244" width="17.625" style="1161" customWidth="1"/>
    <col min="10245" max="10245" width="23.5" style="1161" customWidth="1"/>
    <col min="10246" max="10495" width="24.5" style="1161"/>
    <col min="10496" max="10496" width="6.875" style="1161" customWidth="1"/>
    <col min="10497" max="10497" width="33" style="1161" customWidth="1"/>
    <col min="10498" max="10498" width="5.375" style="1161" customWidth="1"/>
    <col min="10499" max="10499" width="23.375" style="1161" customWidth="1"/>
    <col min="10500" max="10500" width="17.625" style="1161" customWidth="1"/>
    <col min="10501" max="10501" width="23.5" style="1161" customWidth="1"/>
    <col min="10502" max="10751" width="24.5" style="1161"/>
    <col min="10752" max="10752" width="6.875" style="1161" customWidth="1"/>
    <col min="10753" max="10753" width="33" style="1161" customWidth="1"/>
    <col min="10754" max="10754" width="5.375" style="1161" customWidth="1"/>
    <col min="10755" max="10755" width="23.375" style="1161" customWidth="1"/>
    <col min="10756" max="10756" width="17.625" style="1161" customWidth="1"/>
    <col min="10757" max="10757" width="23.5" style="1161" customWidth="1"/>
    <col min="10758" max="11007" width="24.5" style="1161"/>
    <col min="11008" max="11008" width="6.875" style="1161" customWidth="1"/>
    <col min="11009" max="11009" width="33" style="1161" customWidth="1"/>
    <col min="11010" max="11010" width="5.375" style="1161" customWidth="1"/>
    <col min="11011" max="11011" width="23.375" style="1161" customWidth="1"/>
    <col min="11012" max="11012" width="17.625" style="1161" customWidth="1"/>
    <col min="11013" max="11013" width="23.5" style="1161" customWidth="1"/>
    <col min="11014" max="11263" width="24.5" style="1161"/>
    <col min="11264" max="11264" width="6.875" style="1161" customWidth="1"/>
    <col min="11265" max="11265" width="33" style="1161" customWidth="1"/>
    <col min="11266" max="11266" width="5.375" style="1161" customWidth="1"/>
    <col min="11267" max="11267" width="23.375" style="1161" customWidth="1"/>
    <col min="11268" max="11268" width="17.625" style="1161" customWidth="1"/>
    <col min="11269" max="11269" width="23.5" style="1161" customWidth="1"/>
    <col min="11270" max="11519" width="24.5" style="1161"/>
    <col min="11520" max="11520" width="6.875" style="1161" customWidth="1"/>
    <col min="11521" max="11521" width="33" style="1161" customWidth="1"/>
    <col min="11522" max="11522" width="5.375" style="1161" customWidth="1"/>
    <col min="11523" max="11523" width="23.375" style="1161" customWidth="1"/>
    <col min="11524" max="11524" width="17.625" style="1161" customWidth="1"/>
    <col min="11525" max="11525" width="23.5" style="1161" customWidth="1"/>
    <col min="11526" max="11775" width="24.5" style="1161"/>
    <col min="11776" max="11776" width="6.875" style="1161" customWidth="1"/>
    <col min="11777" max="11777" width="33" style="1161" customWidth="1"/>
    <col min="11778" max="11778" width="5.375" style="1161" customWidth="1"/>
    <col min="11779" max="11779" width="23.375" style="1161" customWidth="1"/>
    <col min="11780" max="11780" width="17.625" style="1161" customWidth="1"/>
    <col min="11781" max="11781" width="23.5" style="1161" customWidth="1"/>
    <col min="11782" max="12031" width="24.5" style="1161"/>
    <col min="12032" max="12032" width="6.875" style="1161" customWidth="1"/>
    <col min="12033" max="12033" width="33" style="1161" customWidth="1"/>
    <col min="12034" max="12034" width="5.375" style="1161" customWidth="1"/>
    <col min="12035" max="12035" width="23.375" style="1161" customWidth="1"/>
    <col min="12036" max="12036" width="17.625" style="1161" customWidth="1"/>
    <col min="12037" max="12037" width="23.5" style="1161" customWidth="1"/>
    <col min="12038" max="12287" width="24.5" style="1161"/>
    <col min="12288" max="12288" width="6.875" style="1161" customWidth="1"/>
    <col min="12289" max="12289" width="33" style="1161" customWidth="1"/>
    <col min="12290" max="12290" width="5.375" style="1161" customWidth="1"/>
    <col min="12291" max="12291" width="23.375" style="1161" customWidth="1"/>
    <col min="12292" max="12292" width="17.625" style="1161" customWidth="1"/>
    <col min="12293" max="12293" width="23.5" style="1161" customWidth="1"/>
    <col min="12294" max="12543" width="24.5" style="1161"/>
    <col min="12544" max="12544" width="6.875" style="1161" customWidth="1"/>
    <col min="12545" max="12545" width="33" style="1161" customWidth="1"/>
    <col min="12546" max="12546" width="5.375" style="1161" customWidth="1"/>
    <col min="12547" max="12547" width="23.375" style="1161" customWidth="1"/>
    <col min="12548" max="12548" width="17.625" style="1161" customWidth="1"/>
    <col min="12549" max="12549" width="23.5" style="1161" customWidth="1"/>
    <col min="12550" max="12799" width="24.5" style="1161"/>
    <col min="12800" max="12800" width="6.875" style="1161" customWidth="1"/>
    <col min="12801" max="12801" width="33" style="1161" customWidth="1"/>
    <col min="12802" max="12802" width="5.375" style="1161" customWidth="1"/>
    <col min="12803" max="12803" width="23.375" style="1161" customWidth="1"/>
    <col min="12804" max="12804" width="17.625" style="1161" customWidth="1"/>
    <col min="12805" max="12805" width="23.5" style="1161" customWidth="1"/>
    <col min="12806" max="13055" width="24.5" style="1161"/>
    <col min="13056" max="13056" width="6.875" style="1161" customWidth="1"/>
    <col min="13057" max="13057" width="33" style="1161" customWidth="1"/>
    <col min="13058" max="13058" width="5.375" style="1161" customWidth="1"/>
    <col min="13059" max="13059" width="23.375" style="1161" customWidth="1"/>
    <col min="13060" max="13060" width="17.625" style="1161" customWidth="1"/>
    <col min="13061" max="13061" width="23.5" style="1161" customWidth="1"/>
    <col min="13062" max="13311" width="24.5" style="1161"/>
    <col min="13312" max="13312" width="6.875" style="1161" customWidth="1"/>
    <col min="13313" max="13313" width="33" style="1161" customWidth="1"/>
    <col min="13314" max="13314" width="5.375" style="1161" customWidth="1"/>
    <col min="13315" max="13315" width="23.375" style="1161" customWidth="1"/>
    <col min="13316" max="13316" width="17.625" style="1161" customWidth="1"/>
    <col min="13317" max="13317" width="23.5" style="1161" customWidth="1"/>
    <col min="13318" max="13567" width="24.5" style="1161"/>
    <col min="13568" max="13568" width="6.875" style="1161" customWidth="1"/>
    <col min="13569" max="13569" width="33" style="1161" customWidth="1"/>
    <col min="13570" max="13570" width="5.375" style="1161" customWidth="1"/>
    <col min="13571" max="13571" width="23.375" style="1161" customWidth="1"/>
    <col min="13572" max="13572" width="17.625" style="1161" customWidth="1"/>
    <col min="13573" max="13573" width="23.5" style="1161" customWidth="1"/>
    <col min="13574" max="13823" width="24.5" style="1161"/>
    <col min="13824" max="13824" width="6.875" style="1161" customWidth="1"/>
    <col min="13825" max="13825" width="33" style="1161" customWidth="1"/>
    <col min="13826" max="13826" width="5.375" style="1161" customWidth="1"/>
    <col min="13827" max="13827" width="23.375" style="1161" customWidth="1"/>
    <col min="13828" max="13828" width="17.625" style="1161" customWidth="1"/>
    <col min="13829" max="13829" width="23.5" style="1161" customWidth="1"/>
    <col min="13830" max="14079" width="24.5" style="1161"/>
    <col min="14080" max="14080" width="6.875" style="1161" customWidth="1"/>
    <col min="14081" max="14081" width="33" style="1161" customWidth="1"/>
    <col min="14082" max="14082" width="5.375" style="1161" customWidth="1"/>
    <col min="14083" max="14083" width="23.375" style="1161" customWidth="1"/>
    <col min="14084" max="14084" width="17.625" style="1161" customWidth="1"/>
    <col min="14085" max="14085" width="23.5" style="1161" customWidth="1"/>
    <col min="14086" max="14335" width="24.5" style="1161"/>
    <col min="14336" max="14336" width="6.875" style="1161" customWidth="1"/>
    <col min="14337" max="14337" width="33" style="1161" customWidth="1"/>
    <col min="14338" max="14338" width="5.375" style="1161" customWidth="1"/>
    <col min="14339" max="14339" width="23.375" style="1161" customWidth="1"/>
    <col min="14340" max="14340" width="17.625" style="1161" customWidth="1"/>
    <col min="14341" max="14341" width="23.5" style="1161" customWidth="1"/>
    <col min="14342" max="14591" width="24.5" style="1161"/>
    <col min="14592" max="14592" width="6.875" style="1161" customWidth="1"/>
    <col min="14593" max="14593" width="33" style="1161" customWidth="1"/>
    <col min="14594" max="14594" width="5.375" style="1161" customWidth="1"/>
    <col min="14595" max="14595" width="23.375" style="1161" customWidth="1"/>
    <col min="14596" max="14596" width="17.625" style="1161" customWidth="1"/>
    <col min="14597" max="14597" width="23.5" style="1161" customWidth="1"/>
    <col min="14598" max="14847" width="24.5" style="1161"/>
    <col min="14848" max="14848" width="6.875" style="1161" customWidth="1"/>
    <col min="14849" max="14849" width="33" style="1161" customWidth="1"/>
    <col min="14850" max="14850" width="5.375" style="1161" customWidth="1"/>
    <col min="14851" max="14851" width="23.375" style="1161" customWidth="1"/>
    <col min="14852" max="14852" width="17.625" style="1161" customWidth="1"/>
    <col min="14853" max="14853" width="23.5" style="1161" customWidth="1"/>
    <col min="14854" max="15103" width="24.5" style="1161"/>
    <col min="15104" max="15104" width="6.875" style="1161" customWidth="1"/>
    <col min="15105" max="15105" width="33" style="1161" customWidth="1"/>
    <col min="15106" max="15106" width="5.375" style="1161" customWidth="1"/>
    <col min="15107" max="15107" width="23.375" style="1161" customWidth="1"/>
    <col min="15108" max="15108" width="17.625" style="1161" customWidth="1"/>
    <col min="15109" max="15109" width="23.5" style="1161" customWidth="1"/>
    <col min="15110" max="15359" width="24.5" style="1161"/>
    <col min="15360" max="15360" width="6.875" style="1161" customWidth="1"/>
    <col min="15361" max="15361" width="33" style="1161" customWidth="1"/>
    <col min="15362" max="15362" width="5.375" style="1161" customWidth="1"/>
    <col min="15363" max="15363" width="23.375" style="1161" customWidth="1"/>
    <col min="15364" max="15364" width="17.625" style="1161" customWidth="1"/>
    <col min="15365" max="15365" width="23.5" style="1161" customWidth="1"/>
    <col min="15366" max="15615" width="24.5" style="1161"/>
    <col min="15616" max="15616" width="6.875" style="1161" customWidth="1"/>
    <col min="15617" max="15617" width="33" style="1161" customWidth="1"/>
    <col min="15618" max="15618" width="5.375" style="1161" customWidth="1"/>
    <col min="15619" max="15619" width="23.375" style="1161" customWidth="1"/>
    <col min="15620" max="15620" width="17.625" style="1161" customWidth="1"/>
    <col min="15621" max="15621" width="23.5" style="1161" customWidth="1"/>
    <col min="15622" max="15871" width="24.5" style="1161"/>
    <col min="15872" max="15872" width="6.875" style="1161" customWidth="1"/>
    <col min="15873" max="15873" width="33" style="1161" customWidth="1"/>
    <col min="15874" max="15874" width="5.375" style="1161" customWidth="1"/>
    <col min="15875" max="15875" width="23.375" style="1161" customWidth="1"/>
    <col min="15876" max="15876" width="17.625" style="1161" customWidth="1"/>
    <col min="15877" max="15877" width="23.5" style="1161" customWidth="1"/>
    <col min="15878" max="16127" width="24.5" style="1161"/>
    <col min="16128" max="16128" width="6.875" style="1161" customWidth="1"/>
    <col min="16129" max="16129" width="33" style="1161" customWidth="1"/>
    <col min="16130" max="16130" width="5.375" style="1161" customWidth="1"/>
    <col min="16131" max="16131" width="23.375" style="1161" customWidth="1"/>
    <col min="16132" max="16132" width="17.625" style="1161" customWidth="1"/>
    <col min="16133" max="16133" width="23.5" style="1161" customWidth="1"/>
    <col min="16134" max="16384" width="24.5" style="1161"/>
  </cols>
  <sheetData>
    <row r="1" spans="1:18" s="1157" customFormat="1" ht="15" customHeight="1">
      <c r="A1" s="1757" t="s">
        <v>1419</v>
      </c>
      <c r="B1" s="1757"/>
      <c r="C1" s="1757"/>
      <c r="D1" s="1750" t="s">
        <v>137</v>
      </c>
      <c r="E1" s="1750"/>
      <c r="F1" s="1750"/>
      <c r="G1" s="1750"/>
      <c r="H1" s="1750"/>
      <c r="I1" s="1750"/>
      <c r="J1" s="1750"/>
      <c r="K1" s="1750"/>
      <c r="L1" s="1156"/>
      <c r="M1" s="1156"/>
      <c r="N1" s="1156"/>
      <c r="O1" s="1156"/>
      <c r="P1" s="1156"/>
      <c r="Q1" s="1156"/>
    </row>
    <row r="2" spans="1:18" s="1157" customFormat="1" ht="70.5" customHeight="1">
      <c r="A2" s="1757"/>
      <c r="B2" s="1757"/>
      <c r="C2" s="1757"/>
      <c r="D2" s="1750" t="s">
        <v>2652</v>
      </c>
      <c r="E2" s="1750"/>
      <c r="F2" s="1750"/>
      <c r="G2" s="1750"/>
      <c r="H2" s="1750"/>
      <c r="I2" s="1750"/>
      <c r="J2" s="1750"/>
      <c r="K2" s="1750"/>
      <c r="L2" s="1156"/>
      <c r="M2" s="1156"/>
      <c r="N2" s="1156"/>
      <c r="O2" s="1156"/>
      <c r="P2" s="1156"/>
      <c r="Q2" s="1156"/>
    </row>
    <row r="3" spans="1:18" s="1157" customFormat="1" ht="80.25" customHeight="1">
      <c r="A3" s="1750"/>
      <c r="B3" s="1750"/>
      <c r="C3" s="1750"/>
      <c r="D3" s="1753" t="s">
        <v>2541</v>
      </c>
      <c r="E3" s="1753"/>
      <c r="F3" s="1753"/>
      <c r="G3" s="1753"/>
      <c r="H3" s="1753"/>
      <c r="I3" s="1753"/>
      <c r="J3" s="1753"/>
      <c r="K3" s="1753"/>
      <c r="L3" s="1156"/>
      <c r="M3" s="1156"/>
      <c r="N3" s="1156"/>
      <c r="O3" s="1156"/>
      <c r="P3" s="1156"/>
      <c r="Q3" s="1156"/>
      <c r="R3" s="1156"/>
    </row>
    <row r="4" spans="1:18" s="1157" customFormat="1">
      <c r="A4" s="1753" t="s">
        <v>118</v>
      </c>
      <c r="B4" s="1758" t="s">
        <v>141</v>
      </c>
      <c r="C4" s="1758"/>
      <c r="D4" s="1158"/>
      <c r="E4" s="1759" t="s">
        <v>142</v>
      </c>
      <c r="F4" s="1759"/>
      <c r="G4" s="1759"/>
      <c r="H4" s="1759"/>
      <c r="I4" s="1759"/>
      <c r="J4" s="1159"/>
      <c r="K4" s="1159"/>
      <c r="L4" s="1156"/>
      <c r="M4" s="1156"/>
      <c r="N4" s="1156"/>
      <c r="O4" s="1156"/>
      <c r="P4" s="1156"/>
      <c r="Q4" s="1156"/>
      <c r="R4" s="1156"/>
    </row>
    <row r="5" spans="1:18" s="1157" customFormat="1" ht="15" customHeight="1">
      <c r="A5" s="1753"/>
      <c r="B5" s="1753" t="s">
        <v>1300</v>
      </c>
      <c r="C5" s="1753" t="s">
        <v>144</v>
      </c>
      <c r="D5" s="1752" t="s">
        <v>1341</v>
      </c>
      <c r="E5" s="1753" t="s">
        <v>146</v>
      </c>
      <c r="F5" s="1753" t="s">
        <v>1338</v>
      </c>
      <c r="G5" s="1753" t="s">
        <v>1339</v>
      </c>
      <c r="H5" s="1754" t="s">
        <v>1340</v>
      </c>
      <c r="I5" s="1756" t="s">
        <v>396</v>
      </c>
      <c r="J5" s="1159"/>
      <c r="K5" s="1750" t="s">
        <v>1301</v>
      </c>
      <c r="L5" s="1156"/>
      <c r="M5" s="1156"/>
      <c r="N5" s="1156"/>
      <c r="O5" s="1156"/>
      <c r="P5" s="1156"/>
      <c r="Q5" s="1156"/>
      <c r="R5" s="1156"/>
    </row>
    <row r="6" spans="1:18" ht="97.5" customHeight="1">
      <c r="A6" s="1753"/>
      <c r="B6" s="1753"/>
      <c r="C6" s="1753"/>
      <c r="D6" s="1752"/>
      <c r="E6" s="1753"/>
      <c r="F6" s="1753"/>
      <c r="G6" s="1753"/>
      <c r="H6" s="1755"/>
      <c r="I6" s="1756"/>
      <c r="J6" s="1160" t="s">
        <v>464</v>
      </c>
      <c r="K6" s="1750"/>
    </row>
    <row r="7" spans="1:18">
      <c r="A7" s="1162">
        <v>1</v>
      </c>
      <c r="B7" s="1162">
        <v>2</v>
      </c>
      <c r="C7" s="1162">
        <v>3</v>
      </c>
      <c r="D7" s="1162">
        <v>4</v>
      </c>
      <c r="E7" s="1162">
        <v>5</v>
      </c>
      <c r="F7" s="1162">
        <v>6</v>
      </c>
      <c r="G7" s="1162">
        <v>7</v>
      </c>
      <c r="H7" s="1162">
        <v>8</v>
      </c>
      <c r="I7" s="1589" t="s">
        <v>155</v>
      </c>
      <c r="J7" s="1163"/>
      <c r="K7" s="1164"/>
    </row>
    <row r="8" spans="1:18">
      <c r="A8" s="1162" t="s">
        <v>386</v>
      </c>
      <c r="B8" s="1165" t="s">
        <v>465</v>
      </c>
      <c r="C8" s="1751"/>
      <c r="D8" s="1751"/>
      <c r="E8" s="1751"/>
      <c r="F8" s="1751"/>
      <c r="G8" s="1751"/>
      <c r="H8" s="1751"/>
      <c r="I8" s="1751"/>
      <c r="J8" s="1166"/>
      <c r="K8" s="1164"/>
    </row>
    <row r="9" spans="1:18" ht="28.5">
      <c r="A9" s="950">
        <v>1</v>
      </c>
      <c r="B9" s="818" t="s">
        <v>1344</v>
      </c>
      <c r="C9" s="950" t="s">
        <v>206</v>
      </c>
      <c r="D9" s="1164">
        <f>'[1]VIIA PANIKOILI SS'!D9</f>
        <v>27</v>
      </c>
      <c r="E9" s="1167">
        <v>15695.55</v>
      </c>
      <c r="F9" s="1167">
        <f t="shared" ref="F9:F77" si="0">E9*0.09</f>
        <v>1412.5994999999998</v>
      </c>
      <c r="G9" s="1167">
        <f t="shared" ref="G9:G77" si="1">E9*0.09</f>
        <v>1412.5994999999998</v>
      </c>
      <c r="H9" s="1167">
        <f t="shared" ref="H9:H77" si="2">E9+F9+G9</f>
        <v>18520.749</v>
      </c>
      <c r="I9" s="1248">
        <f t="shared" ref="I9:I77" si="3">H9*D9</f>
        <v>500060.223</v>
      </c>
      <c r="J9" s="1160"/>
      <c r="K9" s="1164" t="s">
        <v>1843</v>
      </c>
    </row>
    <row r="10" spans="1:18">
      <c r="A10" s="950">
        <v>2</v>
      </c>
      <c r="B10" s="818" t="s">
        <v>1345</v>
      </c>
      <c r="C10" s="950" t="s">
        <v>206</v>
      </c>
      <c r="D10" s="1164">
        <f>'[1]VIIA PANIKOILI SS'!D10</f>
        <v>18</v>
      </c>
      <c r="E10" s="1167">
        <v>15695.55</v>
      </c>
      <c r="F10" s="1167">
        <f t="shared" si="0"/>
        <v>1412.5994999999998</v>
      </c>
      <c r="G10" s="1167">
        <f t="shared" si="1"/>
        <v>1412.5994999999998</v>
      </c>
      <c r="H10" s="1167">
        <f t="shared" si="2"/>
        <v>18520.749</v>
      </c>
      <c r="I10" s="1248">
        <f t="shared" si="3"/>
        <v>333373.48200000002</v>
      </c>
      <c r="J10" s="1160"/>
      <c r="K10" s="1164" t="s">
        <v>1843</v>
      </c>
    </row>
    <row r="11" spans="1:18">
      <c r="A11" s="950">
        <v>3</v>
      </c>
      <c r="B11" s="818" t="s">
        <v>479</v>
      </c>
      <c r="C11" s="950"/>
      <c r="D11" s="1164"/>
      <c r="E11" s="1168"/>
      <c r="F11" s="1167">
        <f t="shared" si="0"/>
        <v>0</v>
      </c>
      <c r="G11" s="1167">
        <f t="shared" si="1"/>
        <v>0</v>
      </c>
      <c r="H11" s="1167">
        <f t="shared" si="2"/>
        <v>0</v>
      </c>
      <c r="I11" s="1248">
        <f t="shared" si="3"/>
        <v>0</v>
      </c>
      <c r="J11" s="1160"/>
      <c r="K11" s="1164"/>
    </row>
    <row r="12" spans="1:18">
      <c r="A12" s="950">
        <v>3.1</v>
      </c>
      <c r="B12" s="818" t="s">
        <v>480</v>
      </c>
      <c r="C12" s="950" t="s">
        <v>206</v>
      </c>
      <c r="D12" s="1164">
        <f>'[1]VIIA PANIKOILI SS'!D12:D12</f>
        <v>38</v>
      </c>
      <c r="E12" s="1167">
        <v>29880.28</v>
      </c>
      <c r="F12" s="1167">
        <f t="shared" si="0"/>
        <v>2689.2251999999999</v>
      </c>
      <c r="G12" s="1167">
        <f t="shared" si="1"/>
        <v>2689.2251999999999</v>
      </c>
      <c r="H12" s="1167">
        <f t="shared" si="2"/>
        <v>35258.7304</v>
      </c>
      <c r="I12" s="1248">
        <f t="shared" si="3"/>
        <v>1339831.7552</v>
      </c>
      <c r="J12" s="1160"/>
      <c r="K12" s="1164" t="s">
        <v>1873</v>
      </c>
    </row>
    <row r="13" spans="1:18">
      <c r="A13" s="950">
        <v>3.2</v>
      </c>
      <c r="B13" s="818" t="s">
        <v>481</v>
      </c>
      <c r="C13" s="950" t="s">
        <v>206</v>
      </c>
      <c r="D13" s="1164">
        <f>'[1]VIIA PANIKOILI SS'!D13:D13</f>
        <v>6</v>
      </c>
      <c r="E13" s="1167">
        <v>33153.68</v>
      </c>
      <c r="F13" s="1167">
        <f t="shared" si="0"/>
        <v>2983.8312000000001</v>
      </c>
      <c r="G13" s="1167">
        <f t="shared" si="1"/>
        <v>2983.8312000000001</v>
      </c>
      <c r="H13" s="1167">
        <f t="shared" si="2"/>
        <v>39121.342400000001</v>
      </c>
      <c r="I13" s="1248">
        <f t="shared" si="3"/>
        <v>234728.05440000002</v>
      </c>
      <c r="J13" s="1160"/>
      <c r="K13" s="1164" t="s">
        <v>1874</v>
      </c>
    </row>
    <row r="14" spans="1:18">
      <c r="A14" s="950">
        <v>3.3</v>
      </c>
      <c r="B14" s="818" t="s">
        <v>1911</v>
      </c>
      <c r="C14" s="950" t="s">
        <v>206</v>
      </c>
      <c r="D14" s="1164">
        <f>'[1]VIIA PANIKOILI SS'!D14:D14</f>
        <v>4</v>
      </c>
      <c r="E14" s="1167">
        <v>29880.28</v>
      </c>
      <c r="F14" s="1167">
        <f t="shared" si="0"/>
        <v>2689.2251999999999</v>
      </c>
      <c r="G14" s="1167">
        <f t="shared" si="1"/>
        <v>2689.2251999999999</v>
      </c>
      <c r="H14" s="1167">
        <f t="shared" si="2"/>
        <v>35258.7304</v>
      </c>
      <c r="I14" s="1248">
        <f t="shared" si="3"/>
        <v>141034.9216</v>
      </c>
      <c r="J14" s="1160"/>
      <c r="K14" s="1164" t="s">
        <v>1873</v>
      </c>
    </row>
    <row r="15" spans="1:18">
      <c r="A15" s="950">
        <v>4</v>
      </c>
      <c r="B15" s="818" t="s">
        <v>483</v>
      </c>
      <c r="C15" s="950" t="s">
        <v>206</v>
      </c>
      <c r="D15" s="1164">
        <f>'[1]VIIA PANIKOILI SS'!D15:D15</f>
        <v>9</v>
      </c>
      <c r="E15" s="1167">
        <v>97698.43</v>
      </c>
      <c r="F15" s="1167">
        <f t="shared" si="0"/>
        <v>8792.8586999999989</v>
      </c>
      <c r="G15" s="1167">
        <f t="shared" si="1"/>
        <v>8792.8586999999989</v>
      </c>
      <c r="H15" s="1167">
        <f t="shared" si="2"/>
        <v>115284.14739999999</v>
      </c>
      <c r="I15" s="1248">
        <f t="shared" si="3"/>
        <v>1037557.3265999999</v>
      </c>
      <c r="J15" s="1160"/>
      <c r="K15" s="1164" t="s">
        <v>1875</v>
      </c>
    </row>
    <row r="16" spans="1:18" ht="57">
      <c r="A16" s="950">
        <v>5</v>
      </c>
      <c r="B16" s="818" t="s">
        <v>484</v>
      </c>
      <c r="C16" s="950" t="s">
        <v>206</v>
      </c>
      <c r="D16" s="1164">
        <f>'[1]VIIA PANIKOILI SS'!D16:D16</f>
        <v>24</v>
      </c>
      <c r="E16" s="1167">
        <v>5203.87</v>
      </c>
      <c r="F16" s="1167">
        <f t="shared" si="0"/>
        <v>468.34829999999999</v>
      </c>
      <c r="G16" s="1167">
        <f t="shared" si="1"/>
        <v>468.34829999999999</v>
      </c>
      <c r="H16" s="1167">
        <f t="shared" si="2"/>
        <v>6140.5665999999992</v>
      </c>
      <c r="I16" s="1248">
        <f t="shared" si="3"/>
        <v>147373.59839999999</v>
      </c>
      <c r="J16" s="1160"/>
      <c r="K16" s="1164" t="s">
        <v>1876</v>
      </c>
    </row>
    <row r="17" spans="1:11">
      <c r="A17" s="950">
        <v>6</v>
      </c>
      <c r="B17" s="818" t="s">
        <v>485</v>
      </c>
      <c r="C17" s="950" t="s">
        <v>206</v>
      </c>
      <c r="D17" s="1164">
        <f>'[1]VIIA PANIKOILI SS'!D17:D17</f>
        <v>90</v>
      </c>
      <c r="E17" s="1167">
        <v>2853.73</v>
      </c>
      <c r="F17" s="1167">
        <f t="shared" si="0"/>
        <v>256.83569999999997</v>
      </c>
      <c r="G17" s="1167">
        <f t="shared" si="1"/>
        <v>256.83569999999997</v>
      </c>
      <c r="H17" s="1167">
        <f t="shared" si="2"/>
        <v>3367.4014000000002</v>
      </c>
      <c r="I17" s="1248">
        <f t="shared" si="3"/>
        <v>303066.12599999999</v>
      </c>
      <c r="J17" s="1160"/>
      <c r="K17" s="1164" t="s">
        <v>1877</v>
      </c>
    </row>
    <row r="18" spans="1:11">
      <c r="A18" s="950">
        <v>6.1</v>
      </c>
      <c r="B18" s="1169" t="s">
        <v>1387</v>
      </c>
      <c r="C18" s="945"/>
      <c r="D18" s="1164"/>
      <c r="E18" s="1167"/>
      <c r="F18" s="1167"/>
      <c r="G18" s="1167"/>
      <c r="H18" s="1167"/>
      <c r="I18" s="1248"/>
      <c r="J18" s="1160"/>
      <c r="K18" s="1164"/>
    </row>
    <row r="19" spans="1:11" ht="25.5">
      <c r="A19" s="950" t="s">
        <v>2585</v>
      </c>
      <c r="B19" s="1170" t="s">
        <v>1362</v>
      </c>
      <c r="C19" s="945" t="s">
        <v>206</v>
      </c>
      <c r="D19" s="950">
        <f>'[1]VIIA PANIKOILI SS'!D19+'[1]VIIA PANIKOILI SS'!D20</f>
        <v>21</v>
      </c>
      <c r="E19" s="834">
        <v>8057.6</v>
      </c>
      <c r="F19" s="1167">
        <f t="shared" ref="F19" si="4">E19*0.09</f>
        <v>725.18399999999997</v>
      </c>
      <c r="G19" s="1167">
        <f t="shared" ref="G19" si="5">E19*0.09</f>
        <v>725.18399999999997</v>
      </c>
      <c r="H19" s="1167">
        <f t="shared" ref="H19" si="6">E19+F19+G19</f>
        <v>9507.9679999999989</v>
      </c>
      <c r="I19" s="1248">
        <f t="shared" ref="I19" si="7">H19*D19</f>
        <v>199667.32799999998</v>
      </c>
      <c r="J19" s="1160"/>
      <c r="K19" s="1171" t="s">
        <v>1878</v>
      </c>
    </row>
    <row r="20" spans="1:11">
      <c r="A20" s="950">
        <v>6.2</v>
      </c>
      <c r="B20" s="1172" t="s">
        <v>1363</v>
      </c>
      <c r="C20" s="945" t="s">
        <v>206</v>
      </c>
      <c r="D20" s="950"/>
      <c r="E20" s="1167"/>
      <c r="F20" s="1167"/>
      <c r="G20" s="1167"/>
      <c r="H20" s="1167"/>
      <c r="I20" s="1248"/>
      <c r="J20" s="1160"/>
      <c r="K20" s="1164"/>
    </row>
    <row r="21" spans="1:11">
      <c r="A21" s="950" t="s">
        <v>2586</v>
      </c>
      <c r="B21" s="1170" t="s">
        <v>1364</v>
      </c>
      <c r="C21" s="945" t="s">
        <v>206</v>
      </c>
      <c r="D21" s="950">
        <f>'[1]VIIA PANIKOILI SS'!D22</f>
        <v>9</v>
      </c>
      <c r="E21" s="1173">
        <v>14058.83</v>
      </c>
      <c r="F21" s="1167">
        <f t="shared" ref="F21:F29" si="8">E21*0.09</f>
        <v>1265.2946999999999</v>
      </c>
      <c r="G21" s="1167">
        <f t="shared" ref="G21:G29" si="9">E21*0.09</f>
        <v>1265.2946999999999</v>
      </c>
      <c r="H21" s="1167">
        <f t="shared" ref="H21:H29" si="10">E21+F21+G21</f>
        <v>16589.419399999999</v>
      </c>
      <c r="I21" s="1248">
        <f t="shared" ref="I21:I29" si="11">H21*D21</f>
        <v>149304.7746</v>
      </c>
      <c r="J21" s="1160"/>
      <c r="K21" s="1171" t="s">
        <v>1879</v>
      </c>
    </row>
    <row r="22" spans="1:11">
      <c r="A22" s="950" t="s">
        <v>2587</v>
      </c>
      <c r="B22" s="1170" t="s">
        <v>1365</v>
      </c>
      <c r="C22" s="945" t="s">
        <v>206</v>
      </c>
      <c r="D22" s="950">
        <f>'[1]VIIA PANIKOILI SS'!D23</f>
        <v>4</v>
      </c>
      <c r="E22" s="1173">
        <v>24760.35</v>
      </c>
      <c r="F22" s="1167">
        <f t="shared" si="8"/>
        <v>2228.4314999999997</v>
      </c>
      <c r="G22" s="1167">
        <f t="shared" si="9"/>
        <v>2228.4314999999997</v>
      </c>
      <c r="H22" s="1167">
        <f t="shared" si="10"/>
        <v>29217.212999999996</v>
      </c>
      <c r="I22" s="1248">
        <f t="shared" si="11"/>
        <v>116868.85199999998</v>
      </c>
      <c r="J22" s="1160"/>
      <c r="K22" s="1171" t="s">
        <v>1880</v>
      </c>
    </row>
    <row r="23" spans="1:11">
      <c r="A23" s="950" t="s">
        <v>2588</v>
      </c>
      <c r="B23" s="1170" t="s">
        <v>1366</v>
      </c>
      <c r="C23" s="945" t="s">
        <v>206</v>
      </c>
      <c r="D23" s="950">
        <f>'[1]VIIA PANIKOILI SS'!D24</f>
        <v>2</v>
      </c>
      <c r="E23" s="1173">
        <v>22662.01</v>
      </c>
      <c r="F23" s="1167">
        <f t="shared" si="8"/>
        <v>2039.5808999999997</v>
      </c>
      <c r="G23" s="1167">
        <f t="shared" si="9"/>
        <v>2039.5808999999997</v>
      </c>
      <c r="H23" s="1167">
        <f t="shared" si="10"/>
        <v>26741.1718</v>
      </c>
      <c r="I23" s="1248">
        <f t="shared" si="11"/>
        <v>53482.3436</v>
      </c>
      <c r="J23" s="1160"/>
      <c r="K23" s="1171" t="s">
        <v>1881</v>
      </c>
    </row>
    <row r="24" spans="1:11">
      <c r="A24" s="950" t="s">
        <v>2589</v>
      </c>
      <c r="B24" s="1170" t="s">
        <v>1372</v>
      </c>
      <c r="C24" s="945" t="s">
        <v>206</v>
      </c>
      <c r="D24" s="950">
        <f>'[1]VIIA PANIKOILI SS'!D25</f>
        <v>2</v>
      </c>
      <c r="E24" s="1173">
        <v>12590</v>
      </c>
      <c r="F24" s="1167">
        <f t="shared" si="8"/>
        <v>1133.0999999999999</v>
      </c>
      <c r="G24" s="1167">
        <f t="shared" si="9"/>
        <v>1133.0999999999999</v>
      </c>
      <c r="H24" s="1167">
        <f t="shared" si="10"/>
        <v>14856.2</v>
      </c>
      <c r="I24" s="1248">
        <f t="shared" si="11"/>
        <v>29712.400000000001</v>
      </c>
      <c r="J24" s="1160"/>
      <c r="K24" s="1171" t="s">
        <v>1882</v>
      </c>
    </row>
    <row r="25" spans="1:11">
      <c r="A25" s="950">
        <v>6.3</v>
      </c>
      <c r="B25" s="1170" t="s">
        <v>1367</v>
      </c>
      <c r="C25" s="945" t="s">
        <v>206</v>
      </c>
      <c r="D25" s="950">
        <v>0</v>
      </c>
      <c r="E25" s="1174">
        <v>8057.6</v>
      </c>
      <c r="F25" s="1167">
        <f t="shared" si="8"/>
        <v>725.18399999999997</v>
      </c>
      <c r="G25" s="1167">
        <f t="shared" si="9"/>
        <v>725.18399999999997</v>
      </c>
      <c r="H25" s="1167">
        <f t="shared" si="10"/>
        <v>9507.9679999999989</v>
      </c>
      <c r="I25" s="1248">
        <f t="shared" si="11"/>
        <v>0</v>
      </c>
      <c r="J25" s="1160"/>
      <c r="K25" s="1171" t="s">
        <v>1883</v>
      </c>
    </row>
    <row r="26" spans="1:11">
      <c r="A26" s="950">
        <v>6.4</v>
      </c>
      <c r="B26" s="1170" t="s">
        <v>1368</v>
      </c>
      <c r="C26" s="945" t="s">
        <v>206</v>
      </c>
      <c r="D26" s="950">
        <f>'[1]VIIA PANIKOILI SS'!D26</f>
        <v>18</v>
      </c>
      <c r="E26" s="1174">
        <v>4532.3999999999996</v>
      </c>
      <c r="F26" s="1167">
        <f t="shared" si="8"/>
        <v>407.91599999999994</v>
      </c>
      <c r="G26" s="1167">
        <f t="shared" si="9"/>
        <v>407.91599999999994</v>
      </c>
      <c r="H26" s="1167">
        <f t="shared" si="10"/>
        <v>5348.232</v>
      </c>
      <c r="I26" s="1248">
        <f t="shared" si="11"/>
        <v>96268.176000000007</v>
      </c>
      <c r="J26" s="1160"/>
      <c r="K26" s="1171" t="s">
        <v>1878</v>
      </c>
    </row>
    <row r="27" spans="1:11">
      <c r="A27" s="950">
        <v>6.5</v>
      </c>
      <c r="B27" s="1170" t="s">
        <v>1369</v>
      </c>
      <c r="C27" s="945" t="s">
        <v>206</v>
      </c>
      <c r="D27" s="950">
        <f>'[1]VIIA PANIKOILI SS'!D27</f>
        <v>15</v>
      </c>
      <c r="E27" s="1174">
        <v>8057.6</v>
      </c>
      <c r="F27" s="1167">
        <f t="shared" si="8"/>
        <v>725.18399999999997</v>
      </c>
      <c r="G27" s="1167">
        <f t="shared" si="9"/>
        <v>725.18399999999997</v>
      </c>
      <c r="H27" s="1167">
        <f t="shared" si="10"/>
        <v>9507.9679999999989</v>
      </c>
      <c r="I27" s="1248">
        <f t="shared" si="11"/>
        <v>142619.51999999999</v>
      </c>
      <c r="J27" s="1160"/>
      <c r="K27" s="1171" t="s">
        <v>1883</v>
      </c>
    </row>
    <row r="28" spans="1:11">
      <c r="A28" s="950">
        <v>6.6</v>
      </c>
      <c r="B28" s="1170" t="s">
        <v>1370</v>
      </c>
      <c r="C28" s="945" t="s">
        <v>206</v>
      </c>
      <c r="D28" s="950">
        <f>'[1]VIIA PANIKOILI SS'!D28</f>
        <v>35</v>
      </c>
      <c r="E28" s="834">
        <v>1846.53</v>
      </c>
      <c r="F28" s="1167">
        <f t="shared" si="8"/>
        <v>166.18769999999998</v>
      </c>
      <c r="G28" s="1167">
        <f t="shared" si="9"/>
        <v>166.18769999999998</v>
      </c>
      <c r="H28" s="1167">
        <f t="shared" si="10"/>
        <v>2178.9054000000001</v>
      </c>
      <c r="I28" s="1248">
        <f t="shared" si="11"/>
        <v>76261.688999999998</v>
      </c>
      <c r="J28" s="1160"/>
      <c r="K28" s="1171" t="s">
        <v>1884</v>
      </c>
    </row>
    <row r="29" spans="1:11">
      <c r="A29" s="950">
        <v>6.7</v>
      </c>
      <c r="B29" s="1175" t="s">
        <v>1371</v>
      </c>
      <c r="C29" s="945" t="s">
        <v>206</v>
      </c>
      <c r="D29" s="950">
        <f>'[1]VIIA PANIKOILI SS'!D29</f>
        <v>7</v>
      </c>
      <c r="E29" s="834">
        <v>50360.01</v>
      </c>
      <c r="F29" s="1167">
        <f t="shared" si="8"/>
        <v>4532.4008999999996</v>
      </c>
      <c r="G29" s="1167">
        <f t="shared" si="9"/>
        <v>4532.4008999999996</v>
      </c>
      <c r="H29" s="1167">
        <f t="shared" si="10"/>
        <v>59424.811800000003</v>
      </c>
      <c r="I29" s="1248">
        <f t="shared" si="11"/>
        <v>415973.6826</v>
      </c>
      <c r="J29" s="1160"/>
      <c r="K29" s="1171" t="s">
        <v>1878</v>
      </c>
    </row>
    <row r="30" spans="1:11">
      <c r="A30" s="950" t="s">
        <v>2590</v>
      </c>
      <c r="B30" s="1176" t="s">
        <v>1388</v>
      </c>
      <c r="C30" s="945"/>
      <c r="D30" s="950"/>
      <c r="E30" s="1167"/>
      <c r="F30" s="1167"/>
      <c r="G30" s="1167"/>
      <c r="H30" s="1167"/>
      <c r="I30" s="1248"/>
      <c r="J30" s="1160"/>
      <c r="K30" s="1164"/>
    </row>
    <row r="31" spans="1:11" ht="38.25">
      <c r="A31" s="950" t="s">
        <v>2591</v>
      </c>
      <c r="B31" s="1069" t="s">
        <v>1736</v>
      </c>
      <c r="C31" s="945" t="s">
        <v>206</v>
      </c>
      <c r="D31" s="950">
        <f>'[1]VIIA PANIKOILI SS'!D31</f>
        <v>9</v>
      </c>
      <c r="E31" s="1167">
        <v>2601.94</v>
      </c>
      <c r="F31" s="1167">
        <f t="shared" ref="F31:F32" si="12">E31*0.09</f>
        <v>234.1746</v>
      </c>
      <c r="G31" s="1167">
        <f t="shared" ref="G31:G32" si="13">E31*0.09</f>
        <v>234.1746</v>
      </c>
      <c r="H31" s="1167">
        <f t="shared" ref="H31:H32" si="14">E31+F31+G31</f>
        <v>3070.2891999999997</v>
      </c>
      <c r="I31" s="1248">
        <f t="shared" ref="I31:I32" si="15">H31*D31</f>
        <v>27632.602799999997</v>
      </c>
      <c r="J31" s="1160"/>
      <c r="K31" s="1171" t="s">
        <v>1885</v>
      </c>
    </row>
    <row r="32" spans="1:11" ht="38.25">
      <c r="A32" s="950" t="s">
        <v>2592</v>
      </c>
      <c r="B32" s="1069" t="s">
        <v>1737</v>
      </c>
      <c r="C32" s="945" t="s">
        <v>206</v>
      </c>
      <c r="D32" s="950">
        <f>'[1]VIIA PANIKOILI SS'!D32</f>
        <v>24</v>
      </c>
      <c r="E32" s="1167">
        <v>2601.94</v>
      </c>
      <c r="F32" s="1167">
        <f t="shared" si="12"/>
        <v>234.1746</v>
      </c>
      <c r="G32" s="1167">
        <f t="shared" si="13"/>
        <v>234.1746</v>
      </c>
      <c r="H32" s="1167">
        <f t="shared" si="14"/>
        <v>3070.2891999999997</v>
      </c>
      <c r="I32" s="1248">
        <f t="shared" si="15"/>
        <v>73686.940799999997</v>
      </c>
      <c r="J32" s="1160"/>
      <c r="K32" s="1171" t="s">
        <v>1885</v>
      </c>
    </row>
    <row r="33" spans="1:11">
      <c r="A33" s="950">
        <v>6.8</v>
      </c>
      <c r="B33" s="1177" t="s">
        <v>1381</v>
      </c>
      <c r="C33" s="945"/>
      <c r="D33" s="950"/>
      <c r="E33" s="1167"/>
      <c r="F33" s="1167"/>
      <c r="G33" s="1167"/>
      <c r="H33" s="1167"/>
      <c r="I33" s="1248"/>
      <c r="J33" s="1160"/>
      <c r="K33" s="1164"/>
    </row>
    <row r="34" spans="1:11">
      <c r="A34" s="950" t="s">
        <v>2593</v>
      </c>
      <c r="B34" s="1178" t="s">
        <v>1364</v>
      </c>
      <c r="C34" s="945" t="s">
        <v>206</v>
      </c>
      <c r="D34" s="950">
        <f>'[1]VIIA PANIKOILI SS'!D34+'[1]VIIA PANIKOILI SS'!D37</f>
        <v>24</v>
      </c>
      <c r="E34" s="1167">
        <v>6714.67</v>
      </c>
      <c r="F34" s="1167">
        <f t="shared" ref="F34:F41" si="16">E34*0.09</f>
        <v>604.32029999999997</v>
      </c>
      <c r="G34" s="1167">
        <f t="shared" ref="G34:G41" si="17">E34*0.09</f>
        <v>604.32029999999997</v>
      </c>
      <c r="H34" s="1167">
        <f t="shared" ref="H34:H41" si="18">E34+F34+G34</f>
        <v>7923.3106000000007</v>
      </c>
      <c r="I34" s="1248">
        <f t="shared" ref="I34:I41" si="19">H34*D34</f>
        <v>190159.45440000002</v>
      </c>
      <c r="J34" s="1160"/>
      <c r="K34" s="1171" t="s">
        <v>1886</v>
      </c>
    </row>
    <row r="35" spans="1:11">
      <c r="A35" s="950" t="s">
        <v>2594</v>
      </c>
      <c r="B35" s="1178" t="s">
        <v>1718</v>
      </c>
      <c r="C35" s="945" t="s">
        <v>206</v>
      </c>
      <c r="D35" s="950">
        <f>'[1]VIIA PANIKOILI SS'!D35</f>
        <v>8</v>
      </c>
      <c r="E35" s="1167">
        <v>10743.47</v>
      </c>
      <c r="F35" s="1167">
        <f t="shared" si="16"/>
        <v>966.91229999999996</v>
      </c>
      <c r="G35" s="1167">
        <f t="shared" si="17"/>
        <v>966.91229999999996</v>
      </c>
      <c r="H35" s="1167">
        <f t="shared" si="18"/>
        <v>12677.294599999999</v>
      </c>
      <c r="I35" s="1248">
        <f t="shared" si="19"/>
        <v>101418.35679999999</v>
      </c>
      <c r="J35" s="1160"/>
      <c r="K35" s="1171" t="s">
        <v>1887</v>
      </c>
    </row>
    <row r="36" spans="1:11">
      <c r="A36" s="950" t="s">
        <v>2595</v>
      </c>
      <c r="B36" s="1178" t="s">
        <v>1366</v>
      </c>
      <c r="C36" s="945" t="s">
        <v>206</v>
      </c>
      <c r="D36" s="950">
        <f>'[1]VIIA PANIKOILI SS'!D36</f>
        <v>0</v>
      </c>
      <c r="E36" s="1167">
        <v>9736.27</v>
      </c>
      <c r="F36" s="1167">
        <f t="shared" si="16"/>
        <v>876.26430000000005</v>
      </c>
      <c r="G36" s="1167">
        <f t="shared" si="17"/>
        <v>876.26430000000005</v>
      </c>
      <c r="H36" s="1167">
        <f t="shared" si="18"/>
        <v>11488.798600000002</v>
      </c>
      <c r="I36" s="1248">
        <f t="shared" si="19"/>
        <v>0</v>
      </c>
      <c r="J36" s="1160"/>
      <c r="K36" s="1171" t="s">
        <v>1888</v>
      </c>
    </row>
    <row r="37" spans="1:11">
      <c r="A37" s="950" t="s">
        <v>2596</v>
      </c>
      <c r="B37" s="1178" t="s">
        <v>1382</v>
      </c>
      <c r="C37" s="945" t="s">
        <v>206</v>
      </c>
      <c r="D37" s="950">
        <f>'[1]VIIA PANIKOILI SS'!D38</f>
        <v>2</v>
      </c>
      <c r="E37" s="1167">
        <v>5539.6</v>
      </c>
      <c r="F37" s="1167">
        <f t="shared" si="16"/>
        <v>498.56400000000002</v>
      </c>
      <c r="G37" s="1167">
        <f t="shared" si="17"/>
        <v>498.56400000000002</v>
      </c>
      <c r="H37" s="1167">
        <f t="shared" si="18"/>
        <v>6536.728000000001</v>
      </c>
      <c r="I37" s="1248">
        <f t="shared" si="19"/>
        <v>13073.456000000002</v>
      </c>
      <c r="J37" s="1160"/>
      <c r="K37" s="1171" t="s">
        <v>1889</v>
      </c>
    </row>
    <row r="38" spans="1:11">
      <c r="A38" s="950">
        <v>6.9</v>
      </c>
      <c r="B38" s="1178" t="s">
        <v>1383</v>
      </c>
      <c r="C38" s="945" t="s">
        <v>206</v>
      </c>
      <c r="D38" s="950">
        <f>'[1]VIIA PANIKOILI SS'!D39</f>
        <v>30</v>
      </c>
      <c r="E38" s="1167">
        <v>1300.96</v>
      </c>
      <c r="F38" s="1167">
        <f t="shared" si="16"/>
        <v>117.0864</v>
      </c>
      <c r="G38" s="1167">
        <f t="shared" si="17"/>
        <v>117.0864</v>
      </c>
      <c r="H38" s="1167">
        <f t="shared" si="18"/>
        <v>1535.1327999999999</v>
      </c>
      <c r="I38" s="1248">
        <f t="shared" si="19"/>
        <v>46053.983999999997</v>
      </c>
      <c r="J38" s="1160"/>
      <c r="K38" s="1171" t="s">
        <v>1890</v>
      </c>
    </row>
    <row r="39" spans="1:11">
      <c r="A39" s="1105">
        <v>6.1</v>
      </c>
      <c r="B39" s="1178" t="s">
        <v>1384</v>
      </c>
      <c r="C39" s="945" t="s">
        <v>206</v>
      </c>
      <c r="D39" s="950">
        <f>'[1]VIIA PANIKOILI SS'!D40</f>
        <v>3</v>
      </c>
      <c r="E39" s="1167">
        <v>2350.13</v>
      </c>
      <c r="F39" s="1167">
        <f t="shared" si="16"/>
        <v>211.51169999999999</v>
      </c>
      <c r="G39" s="1167">
        <f t="shared" si="17"/>
        <v>211.51169999999999</v>
      </c>
      <c r="H39" s="1167">
        <f t="shared" si="18"/>
        <v>2773.1534000000001</v>
      </c>
      <c r="I39" s="1248">
        <f t="shared" si="19"/>
        <v>8319.4602000000014</v>
      </c>
      <c r="J39" s="1160"/>
      <c r="K39" s="1171" t="s">
        <v>1891</v>
      </c>
    </row>
    <row r="40" spans="1:11">
      <c r="A40" s="950">
        <v>6.11</v>
      </c>
      <c r="B40" s="1178" t="s">
        <v>1385</v>
      </c>
      <c r="C40" s="945" t="s">
        <v>206</v>
      </c>
      <c r="D40" s="950">
        <f>'[1]VIIA PANIKOILI SS'!D41</f>
        <v>11</v>
      </c>
      <c r="E40" s="1167">
        <v>24172.81</v>
      </c>
      <c r="F40" s="1167">
        <f t="shared" si="16"/>
        <v>2175.5529000000001</v>
      </c>
      <c r="G40" s="1167">
        <f t="shared" si="17"/>
        <v>2175.5529000000001</v>
      </c>
      <c r="H40" s="1167">
        <f t="shared" si="18"/>
        <v>28523.915799999999</v>
      </c>
      <c r="I40" s="1248">
        <f t="shared" si="19"/>
        <v>313763.07380000001</v>
      </c>
      <c r="J40" s="1160"/>
      <c r="K40" s="1171" t="s">
        <v>1892</v>
      </c>
    </row>
    <row r="41" spans="1:11">
      <c r="A41" s="950">
        <v>6.12</v>
      </c>
      <c r="B41" s="1178" t="s">
        <v>498</v>
      </c>
      <c r="C41" s="945" t="s">
        <v>206</v>
      </c>
      <c r="D41" s="950">
        <f>'[1]VIIA PANIKOILI SS'!D42</f>
        <v>33</v>
      </c>
      <c r="E41" s="1167">
        <v>654.67999999999995</v>
      </c>
      <c r="F41" s="1167">
        <f t="shared" si="16"/>
        <v>58.921199999999992</v>
      </c>
      <c r="G41" s="1167">
        <f t="shared" si="17"/>
        <v>58.921199999999992</v>
      </c>
      <c r="H41" s="1167">
        <f t="shared" si="18"/>
        <v>772.52239999999995</v>
      </c>
      <c r="I41" s="1248">
        <f t="shared" si="19"/>
        <v>25493.2392</v>
      </c>
      <c r="J41" s="1160"/>
      <c r="K41" s="1171" t="s">
        <v>1893</v>
      </c>
    </row>
    <row r="42" spans="1:11" ht="85.5">
      <c r="A42" s="1626">
        <v>7</v>
      </c>
      <c r="B42" s="1179" t="s">
        <v>499</v>
      </c>
      <c r="C42" s="950"/>
      <c r="D42" s="1164"/>
      <c r="E42" s="1168"/>
      <c r="F42" s="1167"/>
      <c r="G42" s="1167"/>
      <c r="H42" s="1167"/>
      <c r="I42" s="1248"/>
      <c r="J42" s="1160"/>
      <c r="K42" s="1164"/>
    </row>
    <row r="43" spans="1:11">
      <c r="A43" s="950" t="s">
        <v>2597</v>
      </c>
      <c r="B43" s="1180" t="s">
        <v>1420</v>
      </c>
      <c r="C43" s="950" t="s">
        <v>198</v>
      </c>
      <c r="D43" s="1164">
        <v>5000</v>
      </c>
      <c r="E43" s="1181">
        <v>184.65</v>
      </c>
      <c r="F43" s="1167">
        <f t="shared" si="0"/>
        <v>16.618500000000001</v>
      </c>
      <c r="G43" s="1167">
        <f t="shared" si="1"/>
        <v>16.618500000000001</v>
      </c>
      <c r="H43" s="1167">
        <f t="shared" si="2"/>
        <v>217.88700000000003</v>
      </c>
      <c r="I43" s="1248">
        <f t="shared" si="3"/>
        <v>1089435.0000000002</v>
      </c>
      <c r="J43" s="1160"/>
      <c r="K43" s="827" t="s">
        <v>1894</v>
      </c>
    </row>
    <row r="44" spans="1:11">
      <c r="A44" s="950" t="s">
        <v>2598</v>
      </c>
      <c r="B44" s="1180" t="s">
        <v>1421</v>
      </c>
      <c r="C44" s="950" t="s">
        <v>198</v>
      </c>
      <c r="D44" s="1164">
        <v>3500</v>
      </c>
      <c r="E44" s="1181">
        <v>252.05</v>
      </c>
      <c r="F44" s="1167">
        <f t="shared" si="0"/>
        <v>22.6845</v>
      </c>
      <c r="G44" s="1167">
        <f t="shared" si="1"/>
        <v>22.6845</v>
      </c>
      <c r="H44" s="1167">
        <f t="shared" si="2"/>
        <v>297.41900000000004</v>
      </c>
      <c r="I44" s="1248">
        <f t="shared" si="3"/>
        <v>1040966.5000000001</v>
      </c>
      <c r="J44" s="1160"/>
      <c r="K44" s="827" t="s">
        <v>1895</v>
      </c>
    </row>
    <row r="45" spans="1:11" ht="57">
      <c r="A45" s="950">
        <v>7.2</v>
      </c>
      <c r="B45" s="818" t="s">
        <v>2356</v>
      </c>
      <c r="C45" s="950" t="s">
        <v>198</v>
      </c>
      <c r="D45" s="1164">
        <f>'[1]VIIA PANIKOILI SS'!D55</f>
        <v>400</v>
      </c>
      <c r="E45" s="1182">
        <f>279/1.18</f>
        <v>236.4406779661017</v>
      </c>
      <c r="F45" s="1183">
        <f t="shared" si="0"/>
        <v>21.279661016949152</v>
      </c>
      <c r="G45" s="1183">
        <f t="shared" si="1"/>
        <v>21.279661016949152</v>
      </c>
      <c r="H45" s="1183">
        <f t="shared" si="2"/>
        <v>279</v>
      </c>
      <c r="I45" s="1200">
        <f t="shared" si="3"/>
        <v>111600</v>
      </c>
      <c r="J45" s="1160"/>
      <c r="K45" s="1184" t="s">
        <v>1399</v>
      </c>
    </row>
    <row r="46" spans="1:11" ht="29.25">
      <c r="A46" s="950">
        <v>7.3</v>
      </c>
      <c r="B46" s="1062" t="s">
        <v>2433</v>
      </c>
      <c r="C46" s="945" t="s">
        <v>198</v>
      </c>
      <c r="D46" s="945">
        <v>300</v>
      </c>
      <c r="E46" s="1182">
        <v>220</v>
      </c>
      <c r="F46" s="1183">
        <f t="shared" si="0"/>
        <v>19.8</v>
      </c>
      <c r="G46" s="1183">
        <f t="shared" si="1"/>
        <v>19.8</v>
      </c>
      <c r="H46" s="1183">
        <f t="shared" si="2"/>
        <v>259.60000000000002</v>
      </c>
      <c r="I46" s="1200">
        <f t="shared" si="3"/>
        <v>77880</v>
      </c>
      <c r="J46" s="1160"/>
      <c r="K46" s="1184" t="s">
        <v>63</v>
      </c>
    </row>
    <row r="47" spans="1:11">
      <c r="A47" s="950">
        <v>7.4</v>
      </c>
      <c r="B47" s="1185" t="s">
        <v>1422</v>
      </c>
      <c r="C47" s="950"/>
      <c r="D47" s="1164"/>
      <c r="E47" s="1182"/>
      <c r="F47" s="1183"/>
      <c r="G47" s="1183"/>
      <c r="H47" s="1183"/>
      <c r="I47" s="1200"/>
      <c r="J47" s="1160"/>
      <c r="K47" s="1184"/>
    </row>
    <row r="48" spans="1:11" ht="28.5">
      <c r="A48" s="950" t="s">
        <v>2599</v>
      </c>
      <c r="B48" s="1185" t="s">
        <v>1423</v>
      </c>
      <c r="C48" s="950" t="s">
        <v>198</v>
      </c>
      <c r="D48" s="1164">
        <v>1200</v>
      </c>
      <c r="E48" s="1181">
        <v>134.30000000000001</v>
      </c>
      <c r="F48" s="1167">
        <f t="shared" ref="F48:F49" si="20">E48*0.09</f>
        <v>12.087</v>
      </c>
      <c r="G48" s="1167">
        <f t="shared" ref="G48:G49" si="21">E48*0.09</f>
        <v>12.087</v>
      </c>
      <c r="H48" s="1167">
        <f t="shared" ref="H48:H49" si="22">E48+F48+G48</f>
        <v>158.47399999999999</v>
      </c>
      <c r="I48" s="1248">
        <f t="shared" ref="I48:I49" si="23">H48*D48</f>
        <v>190168.8</v>
      </c>
      <c r="J48" s="1160"/>
      <c r="K48" s="827" t="s">
        <v>1896</v>
      </c>
    </row>
    <row r="49" spans="1:11" ht="28.5">
      <c r="A49" s="950" t="s">
        <v>2600</v>
      </c>
      <c r="B49" s="1185" t="s">
        <v>1424</v>
      </c>
      <c r="C49" s="950" t="s">
        <v>198</v>
      </c>
      <c r="D49" s="1164">
        <v>800</v>
      </c>
      <c r="E49" s="1181">
        <v>184.65</v>
      </c>
      <c r="F49" s="1167">
        <f t="shared" si="20"/>
        <v>16.618500000000001</v>
      </c>
      <c r="G49" s="1167">
        <f t="shared" si="21"/>
        <v>16.618500000000001</v>
      </c>
      <c r="H49" s="1167">
        <f t="shared" si="22"/>
        <v>217.88700000000003</v>
      </c>
      <c r="I49" s="1248">
        <f t="shared" si="23"/>
        <v>174309.60000000003</v>
      </c>
      <c r="J49" s="1160"/>
      <c r="K49" s="827" t="s">
        <v>1897</v>
      </c>
    </row>
    <row r="50" spans="1:11">
      <c r="A50" s="950">
        <v>7.5</v>
      </c>
      <c r="B50" s="818" t="s">
        <v>515</v>
      </c>
      <c r="C50" s="950" t="s">
        <v>198</v>
      </c>
      <c r="D50" s="1164">
        <f>'[1]VIIA PANIKOILI SS'!D57*1000</f>
        <v>100</v>
      </c>
      <c r="E50" s="1167">
        <v>100.73</v>
      </c>
      <c r="F50" s="1167">
        <f t="shared" si="0"/>
        <v>9.0656999999999996</v>
      </c>
      <c r="G50" s="1167">
        <f t="shared" si="1"/>
        <v>9.0656999999999996</v>
      </c>
      <c r="H50" s="1167">
        <f t="shared" si="2"/>
        <v>118.8614</v>
      </c>
      <c r="I50" s="1248">
        <f t="shared" si="3"/>
        <v>11886.14</v>
      </c>
      <c r="J50" s="1160"/>
      <c r="K50" s="827" t="s">
        <v>1912</v>
      </c>
    </row>
    <row r="51" spans="1:11" ht="236.25">
      <c r="A51" s="1626">
        <v>8</v>
      </c>
      <c r="B51" s="1186" t="s">
        <v>2463</v>
      </c>
      <c r="C51" s="950"/>
      <c r="D51" s="1164"/>
      <c r="E51" s="1187"/>
      <c r="F51" s="1167"/>
      <c r="G51" s="1167"/>
      <c r="H51" s="1167"/>
      <c r="I51" s="1248"/>
      <c r="J51" s="1160"/>
      <c r="K51" s="1164"/>
    </row>
    <row r="52" spans="1:11" ht="220.5">
      <c r="A52" s="950"/>
      <c r="B52" s="1186" t="s">
        <v>1349</v>
      </c>
      <c r="C52" s="950"/>
      <c r="D52" s="1164"/>
      <c r="E52" s="1187"/>
      <c r="F52" s="1167"/>
      <c r="G52" s="1167"/>
      <c r="H52" s="1167"/>
      <c r="I52" s="1248"/>
      <c r="J52" s="1160"/>
      <c r="K52" s="1164"/>
    </row>
    <row r="53" spans="1:11" ht="42.75">
      <c r="A53" s="950">
        <v>8.1</v>
      </c>
      <c r="B53" s="818" t="s">
        <v>1302</v>
      </c>
      <c r="C53" s="950" t="s">
        <v>198</v>
      </c>
      <c r="D53" s="1164">
        <f>ROUND('[1]VIIA PANIKOILI SS'!D63:D63*1000/5.899,0)</f>
        <v>15257</v>
      </c>
      <c r="E53" s="1167">
        <v>110.27</v>
      </c>
      <c r="F53" s="1167">
        <f t="shared" si="0"/>
        <v>9.9242999999999988</v>
      </c>
      <c r="G53" s="1167">
        <f t="shared" si="1"/>
        <v>9.9242999999999988</v>
      </c>
      <c r="H53" s="1167">
        <f t="shared" si="2"/>
        <v>130.11859999999999</v>
      </c>
      <c r="I53" s="1248">
        <f t="shared" si="3"/>
        <v>1985219.4801999999</v>
      </c>
      <c r="J53" s="1160"/>
      <c r="K53" s="1188" t="s">
        <v>1913</v>
      </c>
    </row>
    <row r="54" spans="1:11" ht="57">
      <c r="A54" s="950">
        <v>8.1999999999999993</v>
      </c>
      <c r="B54" s="818" t="s">
        <v>1303</v>
      </c>
      <c r="C54" s="950" t="s">
        <v>198</v>
      </c>
      <c r="D54" s="1164">
        <f>ROUND('[1]VIIA PANIKOILI SS'!D64:D64*1000/2.389,0)</f>
        <v>20929</v>
      </c>
      <c r="E54" s="1167">
        <v>110.27</v>
      </c>
      <c r="F54" s="1167">
        <f t="shared" si="0"/>
        <v>9.9242999999999988</v>
      </c>
      <c r="G54" s="1167">
        <f t="shared" si="1"/>
        <v>9.9242999999999988</v>
      </c>
      <c r="H54" s="1167">
        <f t="shared" si="2"/>
        <v>130.11859999999999</v>
      </c>
      <c r="I54" s="1248">
        <f t="shared" si="3"/>
        <v>2723252.1793999998</v>
      </c>
      <c r="J54" s="1160"/>
      <c r="K54" s="1188" t="s">
        <v>1914</v>
      </c>
    </row>
    <row r="55" spans="1:11" ht="28.5">
      <c r="A55" s="950">
        <v>8.3000000000000007</v>
      </c>
      <c r="B55" s="818" t="s">
        <v>523</v>
      </c>
      <c r="C55" s="950" t="s">
        <v>206</v>
      </c>
      <c r="D55" s="1164">
        <f>'[1]VIIA PANIKOILI SS'!D65:D65</f>
        <v>450</v>
      </c>
      <c r="E55" s="1167">
        <v>2993</v>
      </c>
      <c r="F55" s="1167">
        <f t="shared" si="0"/>
        <v>269.37</v>
      </c>
      <c r="G55" s="1167">
        <f t="shared" si="1"/>
        <v>269.37</v>
      </c>
      <c r="H55" s="1167">
        <f t="shared" si="2"/>
        <v>3531.74</v>
      </c>
      <c r="I55" s="1248">
        <f t="shared" si="3"/>
        <v>1589283</v>
      </c>
      <c r="J55" s="1160"/>
      <c r="K55" s="1188" t="s">
        <v>1915</v>
      </c>
    </row>
    <row r="56" spans="1:11" ht="212.25" customHeight="1">
      <c r="A56" s="950">
        <v>8.4</v>
      </c>
      <c r="B56" s="1189" t="s">
        <v>2464</v>
      </c>
      <c r="C56" s="1190" t="s">
        <v>218</v>
      </c>
      <c r="D56" s="945">
        <v>1</v>
      </c>
      <c r="E56" s="820">
        <v>100000</v>
      </c>
      <c r="F56" s="1191">
        <f t="shared" si="0"/>
        <v>9000</v>
      </c>
      <c r="G56" s="1191">
        <f t="shared" si="1"/>
        <v>9000</v>
      </c>
      <c r="H56" s="1191">
        <f t="shared" si="2"/>
        <v>118000</v>
      </c>
      <c r="I56" s="1590">
        <f t="shared" si="3"/>
        <v>118000</v>
      </c>
      <c r="J56" s="1160"/>
      <c r="K56" s="827" t="s">
        <v>63</v>
      </c>
    </row>
    <row r="57" spans="1:11" ht="42.75">
      <c r="A57" s="950">
        <v>8.5</v>
      </c>
      <c r="B57" s="818" t="s">
        <v>526</v>
      </c>
      <c r="C57" s="950" t="s">
        <v>365</v>
      </c>
      <c r="D57" s="1164">
        <v>1</v>
      </c>
      <c r="E57" s="1167">
        <v>100000</v>
      </c>
      <c r="F57" s="1167">
        <f t="shared" si="0"/>
        <v>9000</v>
      </c>
      <c r="G57" s="1167">
        <f t="shared" si="1"/>
        <v>9000</v>
      </c>
      <c r="H57" s="1167">
        <f t="shared" si="2"/>
        <v>118000</v>
      </c>
      <c r="I57" s="1248">
        <f t="shared" si="3"/>
        <v>118000</v>
      </c>
      <c r="J57" s="1160"/>
      <c r="K57" s="1164" t="s">
        <v>2369</v>
      </c>
    </row>
    <row r="58" spans="1:11" ht="42.75">
      <c r="A58" s="950">
        <v>9</v>
      </c>
      <c r="B58" s="818" t="s">
        <v>527</v>
      </c>
      <c r="C58" s="950" t="s">
        <v>218</v>
      </c>
      <c r="D58" s="1164">
        <v>1</v>
      </c>
      <c r="E58" s="1167">
        <v>1856180</v>
      </c>
      <c r="F58" s="1167">
        <f t="shared" si="0"/>
        <v>167056.19999999998</v>
      </c>
      <c r="G58" s="1167">
        <f t="shared" si="1"/>
        <v>167056.19999999998</v>
      </c>
      <c r="H58" s="1167">
        <f t="shared" si="2"/>
        <v>2190292.4</v>
      </c>
      <c r="I58" s="1248">
        <f t="shared" si="3"/>
        <v>2190292.4</v>
      </c>
      <c r="J58" s="1160"/>
      <c r="K58" s="1164" t="s">
        <v>2371</v>
      </c>
    </row>
    <row r="59" spans="1:11" ht="28.5">
      <c r="A59" s="950">
        <v>10</v>
      </c>
      <c r="B59" s="1192" t="s">
        <v>2344</v>
      </c>
      <c r="C59" s="1193"/>
      <c r="D59" s="1164"/>
      <c r="E59" s="1194"/>
      <c r="F59" s="1167"/>
      <c r="G59" s="1167"/>
      <c r="H59" s="1167"/>
      <c r="I59" s="1248"/>
      <c r="J59" s="1160"/>
      <c r="K59" s="1164"/>
    </row>
    <row r="60" spans="1:11" ht="28.5">
      <c r="A60" s="950">
        <v>10.1</v>
      </c>
      <c r="B60" s="1192" t="s">
        <v>529</v>
      </c>
      <c r="C60" s="1193"/>
      <c r="D60" s="1164"/>
      <c r="E60" s="1194"/>
      <c r="F60" s="1167"/>
      <c r="G60" s="1167"/>
      <c r="H60" s="1167"/>
      <c r="I60" s="1248"/>
      <c r="J60" s="1160"/>
      <c r="K60" s="1164"/>
    </row>
    <row r="61" spans="1:11">
      <c r="A61" s="950" t="s">
        <v>2405</v>
      </c>
      <c r="B61" s="818" t="s">
        <v>1404</v>
      </c>
      <c r="C61" s="950" t="s">
        <v>218</v>
      </c>
      <c r="D61" s="1164">
        <v>1</v>
      </c>
      <c r="E61" s="1194"/>
      <c r="F61" s="1167"/>
      <c r="G61" s="1167"/>
      <c r="H61" s="1167"/>
      <c r="I61" s="1248"/>
      <c r="J61" s="1160"/>
      <c r="K61" s="1164"/>
    </row>
    <row r="62" spans="1:11">
      <c r="A62" s="950" t="s">
        <v>2406</v>
      </c>
      <c r="B62" s="818" t="s">
        <v>1405</v>
      </c>
      <c r="C62" s="950" t="s">
        <v>218</v>
      </c>
      <c r="D62" s="1164">
        <v>1</v>
      </c>
      <c r="E62" s="1194"/>
      <c r="F62" s="1167"/>
      <c r="G62" s="1167"/>
      <c r="H62" s="1167"/>
      <c r="I62" s="1248"/>
      <c r="J62" s="1160"/>
      <c r="K62" s="1164"/>
    </row>
    <row r="63" spans="1:11">
      <c r="A63" s="950" t="s">
        <v>2407</v>
      </c>
      <c r="B63" s="818" t="s">
        <v>535</v>
      </c>
      <c r="C63" s="950"/>
      <c r="D63" s="1164"/>
      <c r="E63" s="1194"/>
      <c r="F63" s="1167"/>
      <c r="G63" s="1167"/>
      <c r="H63" s="1167"/>
      <c r="I63" s="1248"/>
      <c r="J63" s="1160"/>
      <c r="K63" s="1164"/>
    </row>
    <row r="64" spans="1:11">
      <c r="A64" s="950" t="s">
        <v>2408</v>
      </c>
      <c r="B64" s="818" t="s">
        <v>536</v>
      </c>
      <c r="C64" s="950" t="s">
        <v>176</v>
      </c>
      <c r="D64" s="1162">
        <f>'[1]VIIA PANIKOILI SS'!D87:D87</f>
        <v>429.98000000000008</v>
      </c>
      <c r="E64" s="1167">
        <v>5828.47</v>
      </c>
      <c r="F64" s="1167">
        <f t="shared" si="0"/>
        <v>524.56230000000005</v>
      </c>
      <c r="G64" s="1167">
        <f t="shared" si="1"/>
        <v>524.56230000000005</v>
      </c>
      <c r="H64" s="1167">
        <f t="shared" si="2"/>
        <v>6877.5946000000004</v>
      </c>
      <c r="I64" s="1248">
        <f t="shared" si="3"/>
        <v>2957228.1261080005</v>
      </c>
      <c r="J64" s="1160"/>
      <c r="K64" s="1164" t="s">
        <v>1898</v>
      </c>
    </row>
    <row r="65" spans="1:11" ht="42.75">
      <c r="A65" s="950">
        <v>10.199999999999999</v>
      </c>
      <c r="B65" s="1192" t="s">
        <v>2345</v>
      </c>
      <c r="C65" s="1195"/>
      <c r="D65" s="1164"/>
      <c r="E65" s="1168"/>
      <c r="F65" s="1167"/>
      <c r="G65" s="1167"/>
      <c r="H65" s="1167"/>
      <c r="I65" s="1248"/>
      <c r="J65" s="1160"/>
      <c r="K65" s="1164"/>
    </row>
    <row r="66" spans="1:11">
      <c r="A66" s="950" t="s">
        <v>2601</v>
      </c>
      <c r="B66" s="818" t="s">
        <v>542</v>
      </c>
      <c r="C66" s="950" t="s">
        <v>218</v>
      </c>
      <c r="D66" s="1164">
        <v>1</v>
      </c>
      <c r="E66" s="1194"/>
      <c r="F66" s="1167"/>
      <c r="G66" s="1167"/>
      <c r="H66" s="1167"/>
      <c r="I66" s="1248"/>
      <c r="J66" s="1160"/>
      <c r="K66" s="1164"/>
    </row>
    <row r="67" spans="1:11">
      <c r="A67" s="950" t="s">
        <v>2602</v>
      </c>
      <c r="B67" s="818" t="s">
        <v>1406</v>
      </c>
      <c r="C67" s="950" t="s">
        <v>218</v>
      </c>
      <c r="D67" s="1164">
        <v>1</v>
      </c>
      <c r="E67" s="1194"/>
      <c r="F67" s="1167"/>
      <c r="G67" s="1167"/>
      <c r="H67" s="1167"/>
      <c r="I67" s="1248"/>
      <c r="J67" s="1160"/>
      <c r="K67" s="1164"/>
    </row>
    <row r="68" spans="1:11">
      <c r="A68" s="950" t="s">
        <v>2603</v>
      </c>
      <c r="B68" s="818" t="s">
        <v>1346</v>
      </c>
      <c r="C68" s="950" t="s">
        <v>218</v>
      </c>
      <c r="D68" s="1164">
        <v>1</v>
      </c>
      <c r="E68" s="1168"/>
      <c r="F68" s="1167"/>
      <c r="G68" s="1167"/>
      <c r="H68" s="1167"/>
      <c r="I68" s="1248"/>
      <c r="J68" s="1160"/>
      <c r="K68" s="1164"/>
    </row>
    <row r="69" spans="1:11">
      <c r="A69" s="950" t="s">
        <v>2604</v>
      </c>
      <c r="B69" s="818" t="s">
        <v>545</v>
      </c>
      <c r="C69" s="950" t="s">
        <v>176</v>
      </c>
      <c r="D69" s="1162">
        <f>'[1]VIIA PANIKOILI SS'!D109:D109</f>
        <v>198.44199999999998</v>
      </c>
      <c r="E69" s="1167">
        <v>5828.47</v>
      </c>
      <c r="F69" s="1167">
        <f t="shared" si="0"/>
        <v>524.56230000000005</v>
      </c>
      <c r="G69" s="1167">
        <f t="shared" si="1"/>
        <v>524.56230000000005</v>
      </c>
      <c r="H69" s="1167">
        <f t="shared" si="2"/>
        <v>6877.5946000000004</v>
      </c>
      <c r="I69" s="1248">
        <f t="shared" si="3"/>
        <v>1364803.6276131999</v>
      </c>
      <c r="J69" s="1160"/>
      <c r="K69" s="1164" t="s">
        <v>1898</v>
      </c>
    </row>
    <row r="70" spans="1:11">
      <c r="A70" s="950">
        <v>11</v>
      </c>
      <c r="B70" s="1192" t="s">
        <v>547</v>
      </c>
      <c r="C70" s="1195"/>
      <c r="D70" s="1164"/>
      <c r="E70" s="1168"/>
      <c r="F70" s="1167"/>
      <c r="G70" s="1167"/>
      <c r="H70" s="1167"/>
      <c r="I70" s="1248"/>
      <c r="J70" s="1160"/>
      <c r="K70" s="1164"/>
    </row>
    <row r="71" spans="1:11" ht="28.5">
      <c r="A71" s="950">
        <v>11.1</v>
      </c>
      <c r="B71" s="1192" t="s">
        <v>548</v>
      </c>
      <c r="C71" s="1195"/>
      <c r="D71" s="1164"/>
      <c r="E71" s="1168"/>
      <c r="F71" s="1167"/>
      <c r="G71" s="1167"/>
      <c r="H71" s="1167"/>
      <c r="I71" s="1248"/>
      <c r="J71" s="1160"/>
      <c r="K71" s="1164"/>
    </row>
    <row r="72" spans="1:11">
      <c r="A72" s="950" t="s">
        <v>2605</v>
      </c>
      <c r="B72" s="1196" t="s">
        <v>550</v>
      </c>
      <c r="C72" s="950" t="s">
        <v>198</v>
      </c>
      <c r="D72" s="1164">
        <v>800</v>
      </c>
      <c r="E72" s="1167">
        <f>2246.83*1.1</f>
        <v>2471.5129999999999</v>
      </c>
      <c r="F72" s="1167">
        <f t="shared" si="0"/>
        <v>222.43616999999998</v>
      </c>
      <c r="G72" s="1167">
        <f t="shared" si="1"/>
        <v>222.43616999999998</v>
      </c>
      <c r="H72" s="1167">
        <f t="shared" si="2"/>
        <v>2916.3853399999998</v>
      </c>
      <c r="I72" s="1248">
        <f t="shared" si="3"/>
        <v>2333108.2719999999</v>
      </c>
      <c r="J72" s="1160"/>
      <c r="K72" s="1197" t="s">
        <v>1917</v>
      </c>
    </row>
    <row r="73" spans="1:11">
      <c r="A73" s="950" t="s">
        <v>2606</v>
      </c>
      <c r="B73" s="1196" t="s">
        <v>552</v>
      </c>
      <c r="C73" s="950" t="s">
        <v>198</v>
      </c>
      <c r="D73" s="1164">
        <f>'[1]VIIA PANIKOILI SS'!D113:D113*1000</f>
        <v>800</v>
      </c>
      <c r="E73" s="1167">
        <v>1732.79</v>
      </c>
      <c r="F73" s="1167">
        <f t="shared" si="0"/>
        <v>155.9511</v>
      </c>
      <c r="G73" s="1167">
        <f t="shared" si="1"/>
        <v>155.9511</v>
      </c>
      <c r="H73" s="1167">
        <f t="shared" si="2"/>
        <v>2044.6922</v>
      </c>
      <c r="I73" s="1248">
        <f t="shared" si="3"/>
        <v>1635753.76</v>
      </c>
      <c r="J73" s="1160"/>
      <c r="K73" s="1164" t="s">
        <v>1899</v>
      </c>
    </row>
    <row r="74" spans="1:11">
      <c r="A74" s="950" t="s">
        <v>2607</v>
      </c>
      <c r="B74" s="1196" t="s">
        <v>554</v>
      </c>
      <c r="C74" s="950" t="s">
        <v>198</v>
      </c>
      <c r="D74" s="1164">
        <f>'[1]VIIA PANIKOILI SS'!D114:D114*1000</f>
        <v>200</v>
      </c>
      <c r="E74" s="1167">
        <v>1023.93</v>
      </c>
      <c r="F74" s="1167">
        <f t="shared" si="0"/>
        <v>92.153699999999986</v>
      </c>
      <c r="G74" s="1167">
        <f t="shared" si="1"/>
        <v>92.153699999999986</v>
      </c>
      <c r="H74" s="1167">
        <f t="shared" si="2"/>
        <v>1208.2374</v>
      </c>
      <c r="I74" s="1248">
        <f t="shared" si="3"/>
        <v>241647.47999999998</v>
      </c>
      <c r="J74" s="1160"/>
      <c r="K74" s="1164" t="s">
        <v>1900</v>
      </c>
    </row>
    <row r="75" spans="1:11">
      <c r="A75" s="950" t="s">
        <v>2608</v>
      </c>
      <c r="B75" s="1196" t="s">
        <v>556</v>
      </c>
      <c r="C75" s="950" t="s">
        <v>198</v>
      </c>
      <c r="D75" s="1164">
        <f>'[1]VIIA PANIKOILI SS'!D115:D115*1000</f>
        <v>500</v>
      </c>
      <c r="E75" s="1167">
        <v>685.24</v>
      </c>
      <c r="F75" s="1167">
        <f t="shared" si="0"/>
        <v>61.671599999999998</v>
      </c>
      <c r="G75" s="1167">
        <f t="shared" si="1"/>
        <v>61.671599999999998</v>
      </c>
      <c r="H75" s="1167">
        <f t="shared" si="2"/>
        <v>808.58320000000003</v>
      </c>
      <c r="I75" s="1248">
        <f t="shared" si="3"/>
        <v>404291.60000000003</v>
      </c>
      <c r="J75" s="1160"/>
      <c r="K75" s="1164" t="s">
        <v>1901</v>
      </c>
    </row>
    <row r="76" spans="1:11">
      <c r="A76" s="950" t="s">
        <v>2609</v>
      </c>
      <c r="B76" s="1196" t="s">
        <v>558</v>
      </c>
      <c r="C76" s="950" t="s">
        <v>198</v>
      </c>
      <c r="D76" s="1164">
        <f>'[1]VIIA PANIKOILI SS'!D116:D116*1000</f>
        <v>2500</v>
      </c>
      <c r="E76" s="1167">
        <v>519.83000000000004</v>
      </c>
      <c r="F76" s="1167">
        <f t="shared" si="0"/>
        <v>46.784700000000001</v>
      </c>
      <c r="G76" s="1167">
        <f t="shared" si="1"/>
        <v>46.784700000000001</v>
      </c>
      <c r="H76" s="1167">
        <f t="shared" si="2"/>
        <v>613.39940000000013</v>
      </c>
      <c r="I76" s="1248">
        <f t="shared" si="3"/>
        <v>1533498.5000000002</v>
      </c>
      <c r="J76" s="1160"/>
      <c r="K76" s="1164" t="s">
        <v>1902</v>
      </c>
    </row>
    <row r="77" spans="1:11">
      <c r="A77" s="950" t="s">
        <v>2610</v>
      </c>
      <c r="B77" s="1196" t="s">
        <v>560</v>
      </c>
      <c r="C77" s="950" t="s">
        <v>198</v>
      </c>
      <c r="D77" s="1164">
        <f>'[1]VIIA PANIKOILI SS'!D117:D117*1000</f>
        <v>800</v>
      </c>
      <c r="E77" s="1167">
        <v>275.67</v>
      </c>
      <c r="F77" s="1167">
        <f t="shared" si="0"/>
        <v>24.810300000000002</v>
      </c>
      <c r="G77" s="1167">
        <f t="shared" si="1"/>
        <v>24.810300000000002</v>
      </c>
      <c r="H77" s="1167">
        <f t="shared" si="2"/>
        <v>325.29059999999998</v>
      </c>
      <c r="I77" s="1248">
        <f t="shared" si="3"/>
        <v>260232.47999999998</v>
      </c>
      <c r="J77" s="1160"/>
      <c r="K77" s="1164" t="s">
        <v>1903</v>
      </c>
    </row>
    <row r="78" spans="1:11" ht="28.5">
      <c r="A78" s="950">
        <v>11.2</v>
      </c>
      <c r="B78" s="1192" t="s">
        <v>565</v>
      </c>
      <c r="C78" s="1195"/>
      <c r="D78" s="1164"/>
      <c r="E78" s="1194"/>
      <c r="F78" s="1167"/>
      <c r="G78" s="1167"/>
      <c r="H78" s="1167"/>
      <c r="I78" s="1248"/>
      <c r="J78" s="1160"/>
      <c r="K78" s="1164"/>
    </row>
    <row r="79" spans="1:11">
      <c r="A79" s="950" t="s">
        <v>2611</v>
      </c>
      <c r="B79" s="1196" t="s">
        <v>567</v>
      </c>
      <c r="C79" s="950" t="s">
        <v>198</v>
      </c>
      <c r="D79" s="1164">
        <v>5000</v>
      </c>
      <c r="E79" s="1167">
        <v>55.14</v>
      </c>
      <c r="F79" s="1167">
        <f t="shared" ref="F79:F142" si="24">E79*0.09</f>
        <v>4.9626000000000001</v>
      </c>
      <c r="G79" s="1167">
        <f t="shared" ref="G79:G142" si="25">E79*0.09</f>
        <v>4.9626000000000001</v>
      </c>
      <c r="H79" s="1167">
        <f t="shared" ref="H79:H142" si="26">E79+F79+G79</f>
        <v>65.065200000000004</v>
      </c>
      <c r="I79" s="1248">
        <f t="shared" ref="I79:I100" si="27">H79*D79</f>
        <v>325326</v>
      </c>
      <c r="J79" s="1160"/>
      <c r="K79" s="1164" t="s">
        <v>1904</v>
      </c>
    </row>
    <row r="80" spans="1:11" s="1115" customFormat="1" ht="45">
      <c r="A80" s="1651" t="s">
        <v>2612</v>
      </c>
      <c r="B80" s="1652" t="s">
        <v>569</v>
      </c>
      <c r="C80" s="1651" t="s">
        <v>198</v>
      </c>
      <c r="D80" s="1653">
        <v>4000</v>
      </c>
      <c r="E80" s="1654">
        <v>55.14</v>
      </c>
      <c r="F80" s="1654">
        <f t="shared" ref="F80" si="28">E80*0.09</f>
        <v>4.9626000000000001</v>
      </c>
      <c r="G80" s="1654">
        <f t="shared" ref="G80" si="29">E80*0.09</f>
        <v>4.9626000000000001</v>
      </c>
      <c r="H80" s="1654">
        <f t="shared" ref="H80" si="30">E80+F80+G80</f>
        <v>65.065200000000004</v>
      </c>
      <c r="I80" s="1655">
        <f t="shared" ref="I80" si="31">H80*D80</f>
        <v>260260.80000000002</v>
      </c>
      <c r="J80" s="1656"/>
      <c r="K80" s="1653" t="s">
        <v>2672</v>
      </c>
    </row>
    <row r="81" spans="1:11">
      <c r="A81" s="950" t="s">
        <v>2613</v>
      </c>
      <c r="B81" s="1196" t="s">
        <v>571</v>
      </c>
      <c r="C81" s="950" t="s">
        <v>198</v>
      </c>
      <c r="D81" s="1164">
        <v>1500</v>
      </c>
      <c r="E81" s="1167">
        <v>55.14</v>
      </c>
      <c r="F81" s="1167">
        <f t="shared" si="24"/>
        <v>4.9626000000000001</v>
      </c>
      <c r="G81" s="1167">
        <f t="shared" si="25"/>
        <v>4.9626000000000001</v>
      </c>
      <c r="H81" s="1167">
        <f t="shared" si="26"/>
        <v>65.065200000000004</v>
      </c>
      <c r="I81" s="1248">
        <f t="shared" si="27"/>
        <v>97597.8</v>
      </c>
      <c r="J81" s="1160"/>
      <c r="K81" s="1164" t="s">
        <v>1905</v>
      </c>
    </row>
    <row r="82" spans="1:11">
      <c r="A82" s="950" t="s">
        <v>2614</v>
      </c>
      <c r="B82" s="1196" t="s">
        <v>573</v>
      </c>
      <c r="C82" s="950" t="s">
        <v>198</v>
      </c>
      <c r="D82" s="1164">
        <v>6000</v>
      </c>
      <c r="E82" s="1167">
        <v>63</v>
      </c>
      <c r="F82" s="1167">
        <f t="shared" si="24"/>
        <v>5.67</v>
      </c>
      <c r="G82" s="1167">
        <f t="shared" si="25"/>
        <v>5.67</v>
      </c>
      <c r="H82" s="1167">
        <f t="shared" si="26"/>
        <v>74.34</v>
      </c>
      <c r="I82" s="1248">
        <f t="shared" si="27"/>
        <v>446040</v>
      </c>
      <c r="J82" s="1160"/>
      <c r="K82" s="1164" t="s">
        <v>1906</v>
      </c>
    </row>
    <row r="83" spans="1:11">
      <c r="A83" s="950" t="s">
        <v>2615</v>
      </c>
      <c r="B83" s="1196" t="s">
        <v>575</v>
      </c>
      <c r="C83" s="950" t="s">
        <v>198</v>
      </c>
      <c r="D83" s="1164">
        <v>5000</v>
      </c>
      <c r="E83" s="1167">
        <v>63</v>
      </c>
      <c r="F83" s="1167">
        <f t="shared" si="24"/>
        <v>5.67</v>
      </c>
      <c r="G83" s="1167">
        <f t="shared" si="25"/>
        <v>5.67</v>
      </c>
      <c r="H83" s="1167">
        <f t="shared" si="26"/>
        <v>74.34</v>
      </c>
      <c r="I83" s="1248">
        <f t="shared" si="27"/>
        <v>371700</v>
      </c>
      <c r="J83" s="1160"/>
      <c r="K83" s="1164" t="s">
        <v>1907</v>
      </c>
    </row>
    <row r="84" spans="1:11">
      <c r="A84" s="950" t="s">
        <v>2616</v>
      </c>
      <c r="B84" s="1196" t="s">
        <v>577</v>
      </c>
      <c r="C84" s="950" t="s">
        <v>198</v>
      </c>
      <c r="D84" s="1164">
        <v>2000</v>
      </c>
      <c r="E84" s="1167">
        <v>63</v>
      </c>
      <c r="F84" s="1167">
        <f t="shared" si="24"/>
        <v>5.67</v>
      </c>
      <c r="G84" s="1167">
        <f t="shared" si="25"/>
        <v>5.67</v>
      </c>
      <c r="H84" s="1167">
        <f t="shared" si="26"/>
        <v>74.34</v>
      </c>
      <c r="I84" s="1248">
        <f t="shared" si="27"/>
        <v>148680</v>
      </c>
      <c r="J84" s="1160"/>
      <c r="K84" s="1164" t="s">
        <v>1908</v>
      </c>
    </row>
    <row r="85" spans="1:11">
      <c r="A85" s="950" t="s">
        <v>2617</v>
      </c>
      <c r="B85" s="1196" t="s">
        <v>579</v>
      </c>
      <c r="C85" s="950" t="s">
        <v>198</v>
      </c>
      <c r="D85" s="1164">
        <v>2000</v>
      </c>
      <c r="E85" s="1167">
        <v>78.77</v>
      </c>
      <c r="F85" s="1167">
        <f t="shared" si="24"/>
        <v>7.0892999999999997</v>
      </c>
      <c r="G85" s="1167">
        <f t="shared" si="25"/>
        <v>7.0892999999999997</v>
      </c>
      <c r="H85" s="1167">
        <f t="shared" si="26"/>
        <v>92.948599999999985</v>
      </c>
      <c r="I85" s="1248">
        <f t="shared" si="27"/>
        <v>185897.19999999998</v>
      </c>
      <c r="J85" s="1160"/>
      <c r="K85" s="1164" t="s">
        <v>1909</v>
      </c>
    </row>
    <row r="86" spans="1:11" ht="42.75">
      <c r="A86" s="950">
        <v>11.3</v>
      </c>
      <c r="B86" s="818" t="s">
        <v>580</v>
      </c>
      <c r="C86" s="1195"/>
      <c r="D86" s="1164"/>
      <c r="E86" s="1168"/>
      <c r="F86" s="1167"/>
      <c r="G86" s="1167"/>
      <c r="H86" s="1167"/>
      <c r="I86" s="1248"/>
      <c r="J86" s="1160"/>
      <c r="K86" s="1164"/>
    </row>
    <row r="87" spans="1:11">
      <c r="A87" s="950" t="s">
        <v>2618</v>
      </c>
      <c r="B87" s="818" t="s">
        <v>582</v>
      </c>
      <c r="C87" s="950" t="s">
        <v>198</v>
      </c>
      <c r="D87" s="1164">
        <v>600</v>
      </c>
      <c r="E87" s="1167">
        <v>1007.2</v>
      </c>
      <c r="F87" s="1167">
        <f t="shared" si="24"/>
        <v>90.647999999999996</v>
      </c>
      <c r="G87" s="1167">
        <f t="shared" si="25"/>
        <v>90.647999999999996</v>
      </c>
      <c r="H87" s="1167">
        <f t="shared" si="26"/>
        <v>1188.4959999999999</v>
      </c>
      <c r="I87" s="1248">
        <f t="shared" si="27"/>
        <v>713097.6</v>
      </c>
      <c r="J87" s="1160"/>
      <c r="K87" s="1164" t="s">
        <v>1916</v>
      </c>
    </row>
    <row r="88" spans="1:11" ht="42.75">
      <c r="A88" s="950">
        <v>11.4</v>
      </c>
      <c r="B88" s="818" t="s">
        <v>583</v>
      </c>
      <c r="C88" s="1195"/>
      <c r="D88" s="1164"/>
      <c r="E88" s="1168"/>
      <c r="F88" s="1167"/>
      <c r="G88" s="1167"/>
      <c r="H88" s="1167"/>
      <c r="I88" s="1248"/>
      <c r="J88" s="1160"/>
      <c r="K88" s="1164"/>
    </row>
    <row r="89" spans="1:11">
      <c r="A89" s="950" t="s">
        <v>2619</v>
      </c>
      <c r="B89" s="818" t="s">
        <v>585</v>
      </c>
      <c r="C89" s="950" t="s">
        <v>198</v>
      </c>
      <c r="D89" s="1164">
        <v>800</v>
      </c>
      <c r="E89" s="1167">
        <v>73</v>
      </c>
      <c r="F89" s="1167">
        <f t="shared" si="24"/>
        <v>6.5699999999999994</v>
      </c>
      <c r="G89" s="1167">
        <f t="shared" si="25"/>
        <v>6.5699999999999994</v>
      </c>
      <c r="H89" s="1167">
        <f t="shared" si="26"/>
        <v>86.139999999999986</v>
      </c>
      <c r="I89" s="1248">
        <f t="shared" si="27"/>
        <v>68911.999999999985</v>
      </c>
      <c r="J89" s="1160"/>
      <c r="K89" s="1164" t="s">
        <v>2369</v>
      </c>
    </row>
    <row r="90" spans="1:11">
      <c r="A90" s="950" t="s">
        <v>2620</v>
      </c>
      <c r="B90" s="818" t="s">
        <v>587</v>
      </c>
      <c r="C90" s="950" t="s">
        <v>198</v>
      </c>
      <c r="D90" s="1164">
        <v>400</v>
      </c>
      <c r="E90" s="1167">
        <v>62</v>
      </c>
      <c r="F90" s="1167">
        <f t="shared" si="24"/>
        <v>5.58</v>
      </c>
      <c r="G90" s="1167">
        <f t="shared" si="25"/>
        <v>5.58</v>
      </c>
      <c r="H90" s="1167">
        <f t="shared" si="26"/>
        <v>73.16</v>
      </c>
      <c r="I90" s="1248">
        <f t="shared" si="27"/>
        <v>29264</v>
      </c>
      <c r="J90" s="1160"/>
      <c r="K90" s="1164" t="s">
        <v>2369</v>
      </c>
    </row>
    <row r="91" spans="1:11" ht="28.5">
      <c r="A91" s="950">
        <v>12</v>
      </c>
      <c r="B91" s="1192" t="s">
        <v>588</v>
      </c>
      <c r="C91" s="950"/>
      <c r="D91" s="1164"/>
      <c r="E91" s="1168"/>
      <c r="F91" s="1167"/>
      <c r="G91" s="1167"/>
      <c r="H91" s="1167"/>
      <c r="I91" s="1248"/>
      <c r="J91" s="1160"/>
      <c r="K91" s="1164"/>
    </row>
    <row r="92" spans="1:11">
      <c r="A92" s="950">
        <v>12.1</v>
      </c>
      <c r="B92" s="818" t="s">
        <v>1918</v>
      </c>
      <c r="C92" s="950" t="s">
        <v>206</v>
      </c>
      <c r="D92" s="1164">
        <f>'[1]VIIA PANIKOILI SS'!D132</f>
        <v>2</v>
      </c>
      <c r="E92" s="1167">
        <v>28075.01</v>
      </c>
      <c r="F92" s="1167">
        <f t="shared" si="24"/>
        <v>2526.7508999999995</v>
      </c>
      <c r="G92" s="1167">
        <f t="shared" si="25"/>
        <v>2526.7508999999995</v>
      </c>
      <c r="H92" s="1167">
        <f t="shared" si="26"/>
        <v>33128.5118</v>
      </c>
      <c r="I92" s="1248">
        <f t="shared" si="27"/>
        <v>66257.0236</v>
      </c>
      <c r="J92" s="1160"/>
      <c r="K92" s="1164" t="s">
        <v>1919</v>
      </c>
    </row>
    <row r="93" spans="1:11">
      <c r="A93" s="950">
        <v>12.2</v>
      </c>
      <c r="B93" s="818" t="s">
        <v>1342</v>
      </c>
      <c r="C93" s="950"/>
      <c r="D93" s="1164"/>
      <c r="E93" s="1168"/>
      <c r="F93" s="1167">
        <f t="shared" si="24"/>
        <v>0</v>
      </c>
      <c r="G93" s="1167">
        <f t="shared" si="25"/>
        <v>0</v>
      </c>
      <c r="H93" s="1167">
        <f t="shared" si="26"/>
        <v>0</v>
      </c>
      <c r="I93" s="1248">
        <f t="shared" si="27"/>
        <v>0</v>
      </c>
      <c r="J93" s="1160"/>
      <c r="K93" s="1164"/>
    </row>
    <row r="94" spans="1:11">
      <c r="A94" s="950">
        <v>12.3</v>
      </c>
      <c r="B94" s="1192" t="s">
        <v>1343</v>
      </c>
      <c r="C94" s="950"/>
      <c r="D94" s="1164"/>
      <c r="E94" s="1168"/>
      <c r="F94" s="1167"/>
      <c r="G94" s="1167"/>
      <c r="H94" s="1167"/>
      <c r="I94" s="1248"/>
      <c r="J94" s="1160"/>
      <c r="K94" s="1164"/>
    </row>
    <row r="95" spans="1:11">
      <c r="A95" s="950" t="s">
        <v>2621</v>
      </c>
      <c r="B95" s="1198" t="s">
        <v>492</v>
      </c>
      <c r="C95" s="950" t="s">
        <v>206</v>
      </c>
      <c r="D95" s="1164">
        <f>'[1]VIIA PANIKOILI SS'!D136</f>
        <v>2</v>
      </c>
      <c r="E95" s="1167">
        <v>6714.67</v>
      </c>
      <c r="F95" s="1167">
        <f t="shared" ref="F95:F97" si="32">E95*0.09</f>
        <v>604.32029999999997</v>
      </c>
      <c r="G95" s="1167">
        <f t="shared" ref="G95:G97" si="33">E95*0.09</f>
        <v>604.32029999999997</v>
      </c>
      <c r="H95" s="1167">
        <f t="shared" ref="H95:H97" si="34">E95+F95+G95</f>
        <v>7923.3106000000007</v>
      </c>
      <c r="I95" s="1248">
        <f t="shared" ref="I95:I97" si="35">H95*D95</f>
        <v>15846.621200000001</v>
      </c>
      <c r="J95" s="1160"/>
      <c r="K95" s="1171" t="s">
        <v>1886</v>
      </c>
    </row>
    <row r="96" spans="1:11" ht="57">
      <c r="A96" s="950" t="s">
        <v>2622</v>
      </c>
      <c r="B96" s="818" t="s">
        <v>495</v>
      </c>
      <c r="C96" s="950" t="s">
        <v>206</v>
      </c>
      <c r="D96" s="1164">
        <f>'[1]VIIA PANIKOILI SS'!D137</f>
        <v>6</v>
      </c>
      <c r="E96" s="1167">
        <v>1300.96</v>
      </c>
      <c r="F96" s="1167">
        <f t="shared" si="32"/>
        <v>117.0864</v>
      </c>
      <c r="G96" s="1167">
        <f t="shared" si="33"/>
        <v>117.0864</v>
      </c>
      <c r="H96" s="1167">
        <f t="shared" si="34"/>
        <v>1535.1327999999999</v>
      </c>
      <c r="I96" s="1248">
        <f t="shared" si="35"/>
        <v>9210.7968000000001</v>
      </c>
      <c r="J96" s="1160"/>
      <c r="K96" s="1171" t="s">
        <v>1890</v>
      </c>
    </row>
    <row r="97" spans="1:11" ht="85.5">
      <c r="A97" s="950">
        <v>12.4</v>
      </c>
      <c r="B97" s="818" t="s">
        <v>2197</v>
      </c>
      <c r="C97" s="950" t="s">
        <v>595</v>
      </c>
      <c r="D97" s="1164">
        <v>2</v>
      </c>
      <c r="E97" s="1167">
        <v>100000</v>
      </c>
      <c r="F97" s="1167">
        <f t="shared" si="32"/>
        <v>9000</v>
      </c>
      <c r="G97" s="1167">
        <f t="shared" si="33"/>
        <v>9000</v>
      </c>
      <c r="H97" s="1167">
        <f t="shared" si="34"/>
        <v>118000</v>
      </c>
      <c r="I97" s="1248">
        <f t="shared" si="35"/>
        <v>236000</v>
      </c>
      <c r="J97" s="1160"/>
      <c r="K97" s="1171" t="s">
        <v>63</v>
      </c>
    </row>
    <row r="98" spans="1:11" ht="28.5">
      <c r="A98" s="950">
        <v>13</v>
      </c>
      <c r="B98" s="1192" t="s">
        <v>592</v>
      </c>
      <c r="C98" s="950"/>
      <c r="D98" s="1164"/>
      <c r="E98" s="1168"/>
      <c r="F98" s="1167"/>
      <c r="G98" s="1167"/>
      <c r="H98" s="1167"/>
      <c r="I98" s="1248"/>
      <c r="J98" s="1160"/>
      <c r="K98" s="1164"/>
    </row>
    <row r="99" spans="1:11" ht="71.25">
      <c r="A99" s="950">
        <v>13.1</v>
      </c>
      <c r="B99" s="818" t="s">
        <v>593</v>
      </c>
      <c r="C99" s="950" t="s">
        <v>206</v>
      </c>
      <c r="D99" s="1164">
        <f>'[1]VIIA PANIKOILI SS'!D140</f>
        <v>150</v>
      </c>
      <c r="E99" s="1167">
        <v>2219.6</v>
      </c>
      <c r="F99" s="1167">
        <f t="shared" si="24"/>
        <v>199.76399999999998</v>
      </c>
      <c r="G99" s="1167">
        <f t="shared" si="25"/>
        <v>199.76399999999998</v>
      </c>
      <c r="H99" s="1167">
        <f t="shared" si="26"/>
        <v>2619.1280000000002</v>
      </c>
      <c r="I99" s="1248">
        <f t="shared" si="27"/>
        <v>392869.2</v>
      </c>
      <c r="J99" s="1160"/>
      <c r="K99" s="1164" t="s">
        <v>2369</v>
      </c>
    </row>
    <row r="100" spans="1:11" ht="142.5">
      <c r="A100" s="950">
        <v>13.2</v>
      </c>
      <c r="B100" s="818" t="s">
        <v>1347</v>
      </c>
      <c r="C100" s="950" t="s">
        <v>595</v>
      </c>
      <c r="D100" s="1164">
        <f>'[1]VIIA PANIKOILI SS'!D141</f>
        <v>70</v>
      </c>
      <c r="E100" s="1167">
        <v>2219.6</v>
      </c>
      <c r="F100" s="1167">
        <f t="shared" si="24"/>
        <v>199.76399999999998</v>
      </c>
      <c r="G100" s="1167">
        <f t="shared" si="25"/>
        <v>199.76399999999998</v>
      </c>
      <c r="H100" s="1167">
        <f t="shared" si="26"/>
        <v>2619.1280000000002</v>
      </c>
      <c r="I100" s="1248">
        <f t="shared" si="27"/>
        <v>183338.96000000002</v>
      </c>
      <c r="J100" s="1160"/>
      <c r="K100" s="1164" t="s">
        <v>2369</v>
      </c>
    </row>
    <row r="101" spans="1:11" ht="42.75">
      <c r="A101" s="950">
        <v>14</v>
      </c>
      <c r="B101" s="818" t="s">
        <v>1348</v>
      </c>
      <c r="C101" s="1195"/>
      <c r="D101" s="1164"/>
      <c r="E101" s="1168"/>
      <c r="F101" s="1167"/>
      <c r="G101" s="1167"/>
      <c r="H101" s="1167"/>
      <c r="I101" s="1248"/>
      <c r="J101" s="1160"/>
      <c r="K101" s="1164"/>
    </row>
    <row r="102" spans="1:11">
      <c r="A102" s="950">
        <v>14.1</v>
      </c>
      <c r="B102" s="955" t="s">
        <v>1755</v>
      </c>
      <c r="C102" s="945" t="s">
        <v>206</v>
      </c>
      <c r="D102" s="950">
        <v>4</v>
      </c>
      <c r="E102" s="1747">
        <v>100000</v>
      </c>
      <c r="F102" s="1747">
        <f>E102*0.09</f>
        <v>9000</v>
      </c>
      <c r="G102" s="1747">
        <f>E102*0.09</f>
        <v>9000</v>
      </c>
      <c r="H102" s="1747">
        <f>E102+F102+G102</f>
        <v>118000</v>
      </c>
      <c r="I102" s="1735">
        <f>H102</f>
        <v>118000</v>
      </c>
      <c r="J102" s="1160"/>
      <c r="K102" s="1751" t="s">
        <v>63</v>
      </c>
    </row>
    <row r="103" spans="1:11">
      <c r="A103" s="950">
        <v>14.2</v>
      </c>
      <c r="B103" s="955" t="s">
        <v>1756</v>
      </c>
      <c r="C103" s="945" t="s">
        <v>206</v>
      </c>
      <c r="D103" s="950">
        <v>4</v>
      </c>
      <c r="E103" s="1748"/>
      <c r="F103" s="1748"/>
      <c r="G103" s="1748"/>
      <c r="H103" s="1748"/>
      <c r="I103" s="1736"/>
      <c r="J103" s="1160"/>
      <c r="K103" s="1751"/>
    </row>
    <row r="104" spans="1:11">
      <c r="A104" s="950">
        <v>14.3</v>
      </c>
      <c r="B104" s="955" t="s">
        <v>1757</v>
      </c>
      <c r="C104" s="945" t="s">
        <v>206</v>
      </c>
      <c r="D104" s="950">
        <v>2</v>
      </c>
      <c r="E104" s="1748"/>
      <c r="F104" s="1748"/>
      <c r="G104" s="1748"/>
      <c r="H104" s="1748"/>
      <c r="I104" s="1736"/>
      <c r="J104" s="1160"/>
      <c r="K104" s="1751"/>
    </row>
    <row r="105" spans="1:11">
      <c r="A105" s="950">
        <v>14.4</v>
      </c>
      <c r="B105" s="955" t="s">
        <v>1758</v>
      </c>
      <c r="C105" s="945" t="s">
        <v>206</v>
      </c>
      <c r="D105" s="950">
        <v>2</v>
      </c>
      <c r="E105" s="1748"/>
      <c r="F105" s="1748"/>
      <c r="G105" s="1748"/>
      <c r="H105" s="1748"/>
      <c r="I105" s="1736"/>
      <c r="J105" s="1160"/>
      <c r="K105" s="1751"/>
    </row>
    <row r="106" spans="1:11">
      <c r="A106" s="950">
        <v>14.5</v>
      </c>
      <c r="B106" s="955" t="s">
        <v>1760</v>
      </c>
      <c r="C106" s="945" t="s">
        <v>206</v>
      </c>
      <c r="D106" s="950">
        <v>17</v>
      </c>
      <c r="E106" s="1748"/>
      <c r="F106" s="1748"/>
      <c r="G106" s="1748"/>
      <c r="H106" s="1748"/>
      <c r="I106" s="1736"/>
      <c r="J106" s="1160"/>
      <c r="K106" s="1751"/>
    </row>
    <row r="107" spans="1:11">
      <c r="A107" s="950">
        <v>14.6</v>
      </c>
      <c r="B107" s="955" t="s">
        <v>1759</v>
      </c>
      <c r="C107" s="945" t="s">
        <v>206</v>
      </c>
      <c r="D107" s="950">
        <v>20</v>
      </c>
      <c r="E107" s="1748"/>
      <c r="F107" s="1748"/>
      <c r="G107" s="1748"/>
      <c r="H107" s="1748"/>
      <c r="I107" s="1736"/>
      <c r="J107" s="1160"/>
      <c r="K107" s="1751"/>
    </row>
    <row r="108" spans="1:11">
      <c r="A108" s="950">
        <v>14.7</v>
      </c>
      <c r="B108" s="955" t="s">
        <v>1762</v>
      </c>
      <c r="C108" s="945" t="s">
        <v>206</v>
      </c>
      <c r="D108" s="950">
        <v>4</v>
      </c>
      <c r="E108" s="1748"/>
      <c r="F108" s="1748"/>
      <c r="G108" s="1748"/>
      <c r="H108" s="1748"/>
      <c r="I108" s="1736"/>
      <c r="J108" s="1160"/>
      <c r="K108" s="1751"/>
    </row>
    <row r="109" spans="1:11">
      <c r="A109" s="950">
        <v>14.8</v>
      </c>
      <c r="B109" s="955" t="s">
        <v>1761</v>
      </c>
      <c r="C109" s="945" t="s">
        <v>206</v>
      </c>
      <c r="D109" s="950">
        <v>4</v>
      </c>
      <c r="E109" s="1748"/>
      <c r="F109" s="1748"/>
      <c r="G109" s="1748"/>
      <c r="H109" s="1748"/>
      <c r="I109" s="1736"/>
      <c r="J109" s="1160"/>
      <c r="K109" s="1751"/>
    </row>
    <row r="110" spans="1:11">
      <c r="A110" s="950">
        <v>14.9</v>
      </c>
      <c r="B110" s="955" t="s">
        <v>1763</v>
      </c>
      <c r="C110" s="945" t="s">
        <v>206</v>
      </c>
      <c r="D110" s="950">
        <v>0</v>
      </c>
      <c r="E110" s="1749"/>
      <c r="F110" s="1749"/>
      <c r="G110" s="1749"/>
      <c r="H110" s="1749"/>
      <c r="I110" s="1737"/>
      <c r="J110" s="1160"/>
      <c r="K110" s="1751"/>
    </row>
    <row r="111" spans="1:11" ht="99.75">
      <c r="A111" s="950">
        <v>15</v>
      </c>
      <c r="B111" s="1192" t="s">
        <v>2190</v>
      </c>
      <c r="C111" s="1195"/>
      <c r="D111" s="1164"/>
      <c r="E111" s="1168"/>
      <c r="F111" s="1167"/>
      <c r="G111" s="1167"/>
      <c r="H111" s="1167"/>
      <c r="I111" s="1248"/>
      <c r="J111" s="1160"/>
      <c r="K111" s="1164"/>
    </row>
    <row r="112" spans="1:11" ht="204">
      <c r="A112" s="950">
        <v>15.1</v>
      </c>
      <c r="B112" s="1079" t="s">
        <v>2465</v>
      </c>
      <c r="C112" s="1741" t="s">
        <v>365</v>
      </c>
      <c r="D112" s="1744">
        <v>1</v>
      </c>
      <c r="E112" s="1747">
        <v>190000</v>
      </c>
      <c r="F112" s="1747">
        <f>E112*0.09</f>
        <v>17100</v>
      </c>
      <c r="G112" s="1747">
        <f>E112*0.09</f>
        <v>17100</v>
      </c>
      <c r="H112" s="1747">
        <f>E112+F112+G112</f>
        <v>224200</v>
      </c>
      <c r="I112" s="1735">
        <f>H112</f>
        <v>224200</v>
      </c>
      <c r="J112" s="1160"/>
      <c r="K112" s="1738" t="s">
        <v>2369</v>
      </c>
    </row>
    <row r="113" spans="1:11" ht="180">
      <c r="A113" s="950"/>
      <c r="B113" s="1114" t="s">
        <v>2438</v>
      </c>
      <c r="C113" s="1742"/>
      <c r="D113" s="1745"/>
      <c r="E113" s="1748"/>
      <c r="F113" s="1748"/>
      <c r="G113" s="1748"/>
      <c r="H113" s="1748"/>
      <c r="I113" s="1736"/>
      <c r="J113" s="1160"/>
      <c r="K113" s="1739"/>
    </row>
    <row r="114" spans="1:11">
      <c r="A114" s="950">
        <v>15.2</v>
      </c>
      <c r="B114" s="1114" t="s">
        <v>1318</v>
      </c>
      <c r="C114" s="1742"/>
      <c r="D114" s="1745"/>
      <c r="E114" s="1748"/>
      <c r="F114" s="1748"/>
      <c r="G114" s="1748"/>
      <c r="H114" s="1748"/>
      <c r="I114" s="1736"/>
      <c r="J114" s="1160"/>
      <c r="K114" s="1739"/>
    </row>
    <row r="115" spans="1:11">
      <c r="A115" s="950">
        <v>15.3</v>
      </c>
      <c r="B115" s="1114" t="s">
        <v>1319</v>
      </c>
      <c r="C115" s="1742"/>
      <c r="D115" s="1745"/>
      <c r="E115" s="1748"/>
      <c r="F115" s="1748"/>
      <c r="G115" s="1748"/>
      <c r="H115" s="1748"/>
      <c r="I115" s="1736"/>
      <c r="J115" s="1160"/>
      <c r="K115" s="1739"/>
    </row>
    <row r="116" spans="1:11">
      <c r="A116" s="950">
        <v>15.4</v>
      </c>
      <c r="B116" s="1114" t="s">
        <v>1320</v>
      </c>
      <c r="C116" s="1742"/>
      <c r="D116" s="1745"/>
      <c r="E116" s="1748"/>
      <c r="F116" s="1748"/>
      <c r="G116" s="1748"/>
      <c r="H116" s="1748"/>
      <c r="I116" s="1736"/>
      <c r="J116" s="1160"/>
      <c r="K116" s="1739"/>
    </row>
    <row r="117" spans="1:11">
      <c r="A117" s="950">
        <v>15.5</v>
      </c>
      <c r="B117" s="1114" t="s">
        <v>1780</v>
      </c>
      <c r="C117" s="1742"/>
      <c r="D117" s="1745"/>
      <c r="E117" s="1748"/>
      <c r="F117" s="1748"/>
      <c r="G117" s="1748"/>
      <c r="H117" s="1748"/>
      <c r="I117" s="1736"/>
      <c r="J117" s="1160"/>
      <c r="K117" s="1739"/>
    </row>
    <row r="118" spans="1:11">
      <c r="A118" s="950">
        <v>15.6</v>
      </c>
      <c r="B118" s="1114" t="s">
        <v>1321</v>
      </c>
      <c r="C118" s="1742"/>
      <c r="D118" s="1745"/>
      <c r="E118" s="1748"/>
      <c r="F118" s="1748"/>
      <c r="G118" s="1748"/>
      <c r="H118" s="1748"/>
      <c r="I118" s="1736"/>
      <c r="J118" s="1160"/>
      <c r="K118" s="1739"/>
    </row>
    <row r="119" spans="1:11">
      <c r="A119" s="950">
        <v>15.7</v>
      </c>
      <c r="B119" s="1114" t="s">
        <v>1322</v>
      </c>
      <c r="C119" s="1742"/>
      <c r="D119" s="1745"/>
      <c r="E119" s="1748"/>
      <c r="F119" s="1748"/>
      <c r="G119" s="1748"/>
      <c r="H119" s="1748"/>
      <c r="I119" s="1736"/>
      <c r="J119" s="1160"/>
      <c r="K119" s="1739"/>
    </row>
    <row r="120" spans="1:11">
      <c r="A120" s="950">
        <v>15.8</v>
      </c>
      <c r="B120" s="1114" t="s">
        <v>608</v>
      </c>
      <c r="C120" s="1742"/>
      <c r="D120" s="1745"/>
      <c r="E120" s="1748"/>
      <c r="F120" s="1748"/>
      <c r="G120" s="1748"/>
      <c r="H120" s="1748"/>
      <c r="I120" s="1736"/>
      <c r="J120" s="1160"/>
      <c r="K120" s="1739"/>
    </row>
    <row r="121" spans="1:11">
      <c r="A121" s="950">
        <v>15.9</v>
      </c>
      <c r="B121" s="1114" t="s">
        <v>1863</v>
      </c>
      <c r="C121" s="1743"/>
      <c r="D121" s="1746"/>
      <c r="E121" s="1749"/>
      <c r="F121" s="1749"/>
      <c r="G121" s="1749"/>
      <c r="H121" s="1749"/>
      <c r="I121" s="1737"/>
      <c r="J121" s="1160"/>
      <c r="K121" s="1740"/>
    </row>
    <row r="122" spans="1:11">
      <c r="A122" s="950">
        <v>16</v>
      </c>
      <c r="B122" s="1192" t="s">
        <v>610</v>
      </c>
      <c r="C122" s="1195"/>
      <c r="D122" s="1164"/>
      <c r="E122" s="1168"/>
      <c r="F122" s="1167"/>
      <c r="G122" s="1167"/>
      <c r="H122" s="1167"/>
      <c r="I122" s="1248"/>
      <c r="J122" s="1160"/>
      <c r="K122" s="1164"/>
    </row>
    <row r="123" spans="1:11" ht="57">
      <c r="A123" s="950">
        <v>16.100000000000001</v>
      </c>
      <c r="B123" s="818" t="s">
        <v>1336</v>
      </c>
      <c r="C123" s="950" t="s">
        <v>206</v>
      </c>
      <c r="D123" s="1164">
        <f>'[1]VIIA PANIKOILI SS'!D174</f>
        <v>4</v>
      </c>
      <c r="E123" s="1167">
        <v>31894.68</v>
      </c>
      <c r="F123" s="1167">
        <f t="shared" si="24"/>
        <v>2870.5212000000001</v>
      </c>
      <c r="G123" s="1167">
        <f t="shared" si="25"/>
        <v>2870.5212000000001</v>
      </c>
      <c r="H123" s="1167">
        <f t="shared" si="26"/>
        <v>37635.722400000006</v>
      </c>
      <c r="I123" s="1248">
        <f t="shared" ref="I123:I173" si="36">H123*D123</f>
        <v>150542.88960000002</v>
      </c>
      <c r="J123" s="1160"/>
      <c r="K123" s="1164" t="s">
        <v>1833</v>
      </c>
    </row>
    <row r="124" spans="1:11" ht="42.75">
      <c r="A124" s="950">
        <v>16.2</v>
      </c>
      <c r="B124" s="818" t="s">
        <v>1425</v>
      </c>
      <c r="C124" s="950" t="s">
        <v>206</v>
      </c>
      <c r="D124" s="1164">
        <f>'[1]VIIA PANIKOILI SS'!D176</f>
        <v>2</v>
      </c>
      <c r="E124" s="1167">
        <v>31894.68</v>
      </c>
      <c r="F124" s="1167">
        <f t="shared" si="24"/>
        <v>2870.5212000000001</v>
      </c>
      <c r="G124" s="1167">
        <f t="shared" si="25"/>
        <v>2870.5212000000001</v>
      </c>
      <c r="H124" s="1167">
        <f t="shared" si="26"/>
        <v>37635.722400000006</v>
      </c>
      <c r="I124" s="1248">
        <f t="shared" si="36"/>
        <v>75271.444800000012</v>
      </c>
      <c r="J124" s="1160"/>
      <c r="K124" s="1164" t="s">
        <v>1833</v>
      </c>
    </row>
    <row r="125" spans="1:11" ht="63.75">
      <c r="A125" s="950">
        <v>16.3</v>
      </c>
      <c r="B125" s="1082" t="s">
        <v>1865</v>
      </c>
      <c r="C125" s="950" t="s">
        <v>206</v>
      </c>
      <c r="D125" s="1164">
        <f>'[1]VIIA PANIKOILI SS'!D175</f>
        <v>2</v>
      </c>
      <c r="E125" s="1167">
        <v>31894.68</v>
      </c>
      <c r="F125" s="1167">
        <f t="shared" si="24"/>
        <v>2870.5212000000001</v>
      </c>
      <c r="G125" s="1167">
        <f t="shared" si="25"/>
        <v>2870.5212000000001</v>
      </c>
      <c r="H125" s="1167">
        <f t="shared" si="26"/>
        <v>37635.722400000006</v>
      </c>
      <c r="I125" s="1248">
        <f t="shared" si="36"/>
        <v>75271.444800000012</v>
      </c>
      <c r="J125" s="1160"/>
      <c r="K125" s="1164" t="s">
        <v>1833</v>
      </c>
    </row>
    <row r="126" spans="1:11" ht="57">
      <c r="A126" s="950">
        <v>16.399999999999999</v>
      </c>
      <c r="B126" s="818" t="s">
        <v>1337</v>
      </c>
      <c r="C126" s="950" t="s">
        <v>206</v>
      </c>
      <c r="D126" s="1164">
        <f>'[1]VIIA PANIKOILI SS'!D177</f>
        <v>1</v>
      </c>
      <c r="E126" s="1167">
        <v>31894.68</v>
      </c>
      <c r="F126" s="1167">
        <f t="shared" si="24"/>
        <v>2870.5212000000001</v>
      </c>
      <c r="G126" s="1167">
        <f t="shared" si="25"/>
        <v>2870.5212000000001</v>
      </c>
      <c r="H126" s="1167">
        <f t="shared" si="26"/>
        <v>37635.722400000006</v>
      </c>
      <c r="I126" s="1248">
        <f t="shared" si="36"/>
        <v>37635.722400000006</v>
      </c>
      <c r="J126" s="1160"/>
      <c r="K126" s="1164" t="s">
        <v>1833</v>
      </c>
    </row>
    <row r="127" spans="1:11" ht="71.25">
      <c r="A127" s="950">
        <v>16.5</v>
      </c>
      <c r="B127" s="818" t="s">
        <v>2186</v>
      </c>
      <c r="C127" s="950" t="s">
        <v>206</v>
      </c>
      <c r="D127" s="1164">
        <f>'[1]VIIA PANIKOILI SS'!D178</f>
        <v>1</v>
      </c>
      <c r="E127" s="1167">
        <v>31894.68</v>
      </c>
      <c r="F127" s="1167">
        <f t="shared" si="24"/>
        <v>2870.5212000000001</v>
      </c>
      <c r="G127" s="1167">
        <f t="shared" si="25"/>
        <v>2870.5212000000001</v>
      </c>
      <c r="H127" s="1167">
        <f t="shared" si="26"/>
        <v>37635.722400000006</v>
      </c>
      <c r="I127" s="1248">
        <f t="shared" si="36"/>
        <v>37635.722400000006</v>
      </c>
      <c r="J127" s="1160"/>
      <c r="K127" s="1164" t="s">
        <v>1833</v>
      </c>
    </row>
    <row r="128" spans="1:11" ht="71.25">
      <c r="A128" s="950">
        <v>16.600000000000001</v>
      </c>
      <c r="B128" s="1199" t="s">
        <v>1426</v>
      </c>
      <c r="C128" s="950" t="s">
        <v>206</v>
      </c>
      <c r="D128" s="1164">
        <f>'[1]VIIA PANIKOILI SS'!D180</f>
        <v>4</v>
      </c>
      <c r="E128" s="834">
        <v>28957.02</v>
      </c>
      <c r="F128" s="1167">
        <f t="shared" si="24"/>
        <v>2606.1318000000001</v>
      </c>
      <c r="G128" s="1167">
        <f t="shared" si="25"/>
        <v>2606.1318000000001</v>
      </c>
      <c r="H128" s="1167">
        <f t="shared" si="26"/>
        <v>34169.283600000002</v>
      </c>
      <c r="I128" s="1248">
        <f t="shared" si="36"/>
        <v>136677.13440000001</v>
      </c>
      <c r="J128" s="1160"/>
      <c r="K128" s="1164" t="s">
        <v>1834</v>
      </c>
    </row>
    <row r="129" spans="1:11" ht="42.75">
      <c r="A129" s="950">
        <v>16.7</v>
      </c>
      <c r="B129" s="818" t="s">
        <v>2357</v>
      </c>
      <c r="C129" s="950" t="s">
        <v>206</v>
      </c>
      <c r="D129" s="1164">
        <f>'[1]VIIA PANIKOILI SS'!D182</f>
        <v>1</v>
      </c>
      <c r="E129" s="834">
        <v>28957.02</v>
      </c>
      <c r="F129" s="1167">
        <f t="shared" si="24"/>
        <v>2606.1318000000001</v>
      </c>
      <c r="G129" s="1167">
        <f t="shared" si="25"/>
        <v>2606.1318000000001</v>
      </c>
      <c r="H129" s="1167">
        <f t="shared" si="26"/>
        <v>34169.283600000002</v>
      </c>
      <c r="I129" s="1248">
        <f t="shared" si="36"/>
        <v>34169.283600000002</v>
      </c>
      <c r="J129" s="1160"/>
      <c r="K129" s="1164" t="s">
        <v>1834</v>
      </c>
    </row>
    <row r="130" spans="1:11" ht="71.25">
      <c r="A130" s="950">
        <v>16.8</v>
      </c>
      <c r="B130" s="818" t="s">
        <v>2358</v>
      </c>
      <c r="C130" s="950" t="s">
        <v>206</v>
      </c>
      <c r="D130" s="1164">
        <f>'[1]VIIA PANIKOILI SS'!D181</f>
        <v>2</v>
      </c>
      <c r="E130" s="834">
        <v>28957.02</v>
      </c>
      <c r="F130" s="1167">
        <f t="shared" si="24"/>
        <v>2606.1318000000001</v>
      </c>
      <c r="G130" s="1167">
        <f t="shared" si="25"/>
        <v>2606.1318000000001</v>
      </c>
      <c r="H130" s="1167">
        <f t="shared" si="26"/>
        <v>34169.283600000002</v>
      </c>
      <c r="I130" s="1248">
        <f t="shared" si="36"/>
        <v>68338.567200000005</v>
      </c>
      <c r="J130" s="1160"/>
      <c r="K130" s="1164" t="s">
        <v>1834</v>
      </c>
    </row>
    <row r="131" spans="1:11" ht="28.5">
      <c r="A131" s="950">
        <v>17</v>
      </c>
      <c r="B131" s="1192" t="s">
        <v>611</v>
      </c>
      <c r="C131" s="950" t="s">
        <v>206</v>
      </c>
      <c r="D131" s="1164">
        <f>'[1]VIIA PANIKOILI SS'!D184</f>
        <v>5</v>
      </c>
      <c r="E131" s="1167">
        <v>19052.88</v>
      </c>
      <c r="F131" s="1167">
        <f t="shared" si="24"/>
        <v>1714.7592</v>
      </c>
      <c r="G131" s="1167">
        <f t="shared" si="25"/>
        <v>1714.7592</v>
      </c>
      <c r="H131" s="1167">
        <f t="shared" si="26"/>
        <v>22482.398400000002</v>
      </c>
      <c r="I131" s="1248">
        <f t="shared" si="36"/>
        <v>112411.99200000001</v>
      </c>
      <c r="J131" s="1160"/>
      <c r="K131" s="1164" t="s">
        <v>1835</v>
      </c>
    </row>
    <row r="132" spans="1:11" ht="71.25">
      <c r="A132" s="950">
        <v>17.100000000000001</v>
      </c>
      <c r="B132" s="1192" t="s">
        <v>2359</v>
      </c>
      <c r="C132" s="950" t="s">
        <v>206</v>
      </c>
      <c r="D132" s="1164">
        <f>'[1]VIIA PANIKOILI SS'!D185</f>
        <v>1</v>
      </c>
      <c r="E132" s="1167">
        <v>18741.68</v>
      </c>
      <c r="F132" s="1167">
        <f t="shared" si="24"/>
        <v>1686.7511999999999</v>
      </c>
      <c r="G132" s="1167">
        <f t="shared" si="25"/>
        <v>1686.7511999999999</v>
      </c>
      <c r="H132" s="1167">
        <f t="shared" si="26"/>
        <v>22115.182399999998</v>
      </c>
      <c r="I132" s="1248">
        <f t="shared" si="36"/>
        <v>22115.182399999998</v>
      </c>
      <c r="J132" s="1160"/>
      <c r="K132" s="1164" t="s">
        <v>1835</v>
      </c>
    </row>
    <row r="133" spans="1:11" ht="293.25">
      <c r="A133" s="950"/>
      <c r="B133" s="1079" t="s">
        <v>1822</v>
      </c>
      <c r="C133" s="945" t="s">
        <v>218</v>
      </c>
      <c r="D133" s="945">
        <v>1</v>
      </c>
      <c r="E133" s="1200">
        <v>100000</v>
      </c>
      <c r="F133" s="1200">
        <f t="shared" si="24"/>
        <v>9000</v>
      </c>
      <c r="G133" s="1200">
        <f t="shared" si="25"/>
        <v>9000</v>
      </c>
      <c r="H133" s="1200">
        <f t="shared" si="26"/>
        <v>118000</v>
      </c>
      <c r="I133" s="1200">
        <f>H133*D133</f>
        <v>118000</v>
      </c>
      <c r="J133" s="1201"/>
      <c r="K133" s="1202" t="s">
        <v>63</v>
      </c>
    </row>
    <row r="134" spans="1:11">
      <c r="A134" s="950">
        <v>18</v>
      </c>
      <c r="B134" s="1192" t="s">
        <v>613</v>
      </c>
      <c r="C134" s="950"/>
      <c r="D134" s="1164"/>
      <c r="E134" s="1168"/>
      <c r="F134" s="1167"/>
      <c r="G134" s="1167"/>
      <c r="H134" s="1167"/>
      <c r="I134" s="1248"/>
      <c r="J134" s="1160"/>
      <c r="K134" s="1164"/>
    </row>
    <row r="135" spans="1:11" ht="28.5">
      <c r="A135" s="950">
        <v>18.100000000000001</v>
      </c>
      <c r="B135" s="1192" t="s">
        <v>614</v>
      </c>
      <c r="C135" s="950"/>
      <c r="D135" s="1164"/>
      <c r="E135" s="1168"/>
      <c r="F135" s="1167"/>
      <c r="G135" s="1167"/>
      <c r="H135" s="1167"/>
      <c r="I135" s="1248"/>
      <c r="J135" s="1160"/>
      <c r="K135" s="1164"/>
    </row>
    <row r="136" spans="1:11" ht="71.25">
      <c r="A136" s="950" t="s">
        <v>2623</v>
      </c>
      <c r="B136" s="818" t="s">
        <v>616</v>
      </c>
      <c r="C136" s="950" t="s">
        <v>604</v>
      </c>
      <c r="D136" s="1164">
        <v>1</v>
      </c>
      <c r="E136" s="1167">
        <v>7357.07</v>
      </c>
      <c r="F136" s="1167">
        <f t="shared" si="24"/>
        <v>662.13630000000001</v>
      </c>
      <c r="G136" s="1167">
        <f t="shared" si="25"/>
        <v>662.13630000000001</v>
      </c>
      <c r="H136" s="1167">
        <f t="shared" si="26"/>
        <v>8681.3425999999999</v>
      </c>
      <c r="I136" s="1248">
        <f t="shared" si="36"/>
        <v>8681.3425999999999</v>
      </c>
      <c r="J136" s="1160"/>
      <c r="K136" s="1203" t="s">
        <v>2372</v>
      </c>
    </row>
    <row r="137" spans="1:11" ht="185.25">
      <c r="A137" s="950" t="s">
        <v>2624</v>
      </c>
      <c r="B137" s="818" t="s">
        <v>618</v>
      </c>
      <c r="C137" s="950" t="s">
        <v>604</v>
      </c>
      <c r="D137" s="1164">
        <v>1</v>
      </c>
      <c r="E137" s="1167">
        <v>7357.07</v>
      </c>
      <c r="F137" s="1167">
        <f t="shared" si="24"/>
        <v>662.13630000000001</v>
      </c>
      <c r="G137" s="1167">
        <f t="shared" si="25"/>
        <v>662.13630000000001</v>
      </c>
      <c r="H137" s="1167">
        <f t="shared" si="26"/>
        <v>8681.3425999999999</v>
      </c>
      <c r="I137" s="1248">
        <f t="shared" si="36"/>
        <v>8681.3425999999999</v>
      </c>
      <c r="J137" s="1160"/>
      <c r="K137" s="1203" t="s">
        <v>2372</v>
      </c>
    </row>
    <row r="138" spans="1:11" ht="28.5">
      <c r="A138" s="950" t="s">
        <v>2625</v>
      </c>
      <c r="B138" s="818" t="s">
        <v>620</v>
      </c>
      <c r="C138" s="950" t="s">
        <v>604</v>
      </c>
      <c r="D138" s="1164">
        <v>1</v>
      </c>
      <c r="E138" s="1167">
        <v>6956.21</v>
      </c>
      <c r="F138" s="1167">
        <f t="shared" si="24"/>
        <v>626.05889999999999</v>
      </c>
      <c r="G138" s="1167">
        <f t="shared" si="25"/>
        <v>626.05889999999999</v>
      </c>
      <c r="H138" s="1167">
        <f t="shared" si="26"/>
        <v>8208.3277999999991</v>
      </c>
      <c r="I138" s="1248">
        <f t="shared" si="36"/>
        <v>8208.3277999999991</v>
      </c>
      <c r="J138" s="1160"/>
      <c r="K138" s="1203" t="s">
        <v>2372</v>
      </c>
    </row>
    <row r="139" spans="1:11">
      <c r="A139" s="950" t="s">
        <v>2626</v>
      </c>
      <c r="B139" s="818" t="s">
        <v>622</v>
      </c>
      <c r="C139" s="950" t="s">
        <v>604</v>
      </c>
      <c r="D139" s="1164">
        <v>1</v>
      </c>
      <c r="E139" s="1167">
        <v>6956.21</v>
      </c>
      <c r="F139" s="1167">
        <f t="shared" si="24"/>
        <v>626.05889999999999</v>
      </c>
      <c r="G139" s="1167">
        <f t="shared" si="25"/>
        <v>626.05889999999999</v>
      </c>
      <c r="H139" s="1167">
        <f t="shared" si="26"/>
        <v>8208.3277999999991</v>
      </c>
      <c r="I139" s="1248">
        <f t="shared" si="36"/>
        <v>8208.3277999999991</v>
      </c>
      <c r="J139" s="1160"/>
      <c r="K139" s="1203" t="s">
        <v>2372</v>
      </c>
    </row>
    <row r="140" spans="1:11" ht="28.5">
      <c r="A140" s="950" t="s">
        <v>2627</v>
      </c>
      <c r="B140" s="818" t="s">
        <v>624</v>
      </c>
      <c r="C140" s="950" t="s">
        <v>604</v>
      </c>
      <c r="D140" s="1164">
        <v>1</v>
      </c>
      <c r="E140" s="1167">
        <v>6956.21</v>
      </c>
      <c r="F140" s="1167">
        <f t="shared" si="24"/>
        <v>626.05889999999999</v>
      </c>
      <c r="G140" s="1167">
        <f t="shared" si="25"/>
        <v>626.05889999999999</v>
      </c>
      <c r="H140" s="1167">
        <f t="shared" si="26"/>
        <v>8208.3277999999991</v>
      </c>
      <c r="I140" s="1248">
        <f t="shared" si="36"/>
        <v>8208.3277999999991</v>
      </c>
      <c r="J140" s="1160"/>
      <c r="K140" s="1203" t="s">
        <v>2372</v>
      </c>
    </row>
    <row r="141" spans="1:11">
      <c r="A141" s="950" t="s">
        <v>2628</v>
      </c>
      <c r="B141" s="818" t="s">
        <v>626</v>
      </c>
      <c r="C141" s="950" t="s">
        <v>604</v>
      </c>
      <c r="D141" s="1164">
        <f>'[1]VIIA PANIKOILI SS'!D194:D194</f>
        <v>2</v>
      </c>
      <c r="E141" s="1167">
        <v>6956.21</v>
      </c>
      <c r="F141" s="1167">
        <f t="shared" si="24"/>
        <v>626.05889999999999</v>
      </c>
      <c r="G141" s="1167">
        <f t="shared" si="25"/>
        <v>626.05889999999999</v>
      </c>
      <c r="H141" s="1167">
        <f t="shared" si="26"/>
        <v>8208.3277999999991</v>
      </c>
      <c r="I141" s="1248">
        <f t="shared" si="36"/>
        <v>16416.655599999998</v>
      </c>
      <c r="J141" s="1160"/>
      <c r="K141" s="1203" t="s">
        <v>2372</v>
      </c>
    </row>
    <row r="142" spans="1:11" ht="28.5">
      <c r="A142" s="950" t="s">
        <v>2629</v>
      </c>
      <c r="B142" s="818" t="s">
        <v>628</v>
      </c>
      <c r="C142" s="950" t="s">
        <v>604</v>
      </c>
      <c r="D142" s="1164">
        <f>'[1]VIIA PANIKOILI SS'!D195:D195</f>
        <v>3</v>
      </c>
      <c r="E142" s="1167">
        <v>6601</v>
      </c>
      <c r="F142" s="1167">
        <f t="shared" si="24"/>
        <v>594.09</v>
      </c>
      <c r="G142" s="1167">
        <f t="shared" si="25"/>
        <v>594.09</v>
      </c>
      <c r="H142" s="1167">
        <f t="shared" si="26"/>
        <v>7789.18</v>
      </c>
      <c r="I142" s="1248">
        <f t="shared" si="36"/>
        <v>23367.54</v>
      </c>
      <c r="J142" s="1160"/>
      <c r="K142" s="1203" t="s">
        <v>2372</v>
      </c>
    </row>
    <row r="143" spans="1:11" ht="42.75">
      <c r="A143" s="950">
        <v>18.2</v>
      </c>
      <c r="B143" s="1192" t="s">
        <v>629</v>
      </c>
      <c r="C143" s="950"/>
      <c r="D143" s="1164"/>
      <c r="E143" s="1204"/>
      <c r="F143" s="1167"/>
      <c r="G143" s="1167"/>
      <c r="H143" s="1167"/>
      <c r="I143" s="1248"/>
      <c r="J143" s="1160"/>
      <c r="K143" s="1164"/>
    </row>
    <row r="144" spans="1:11" ht="28.5">
      <c r="A144" s="950" t="s">
        <v>2630</v>
      </c>
      <c r="B144" s="818" t="s">
        <v>2360</v>
      </c>
      <c r="C144" s="950" t="s">
        <v>604</v>
      </c>
      <c r="D144" s="1164">
        <f>'[1]VIIA PANIKOILI SS'!D197:D197</f>
        <v>12</v>
      </c>
      <c r="E144" s="1167">
        <v>6601</v>
      </c>
      <c r="F144" s="1167">
        <f t="shared" ref="F144:F210" si="37">E144*0.09</f>
        <v>594.09</v>
      </c>
      <c r="G144" s="1167">
        <f t="shared" ref="G144:G210" si="38">E144*0.09</f>
        <v>594.09</v>
      </c>
      <c r="H144" s="1167">
        <f t="shared" ref="H144:H210" si="39">E144+F144+G144</f>
        <v>7789.18</v>
      </c>
      <c r="I144" s="1248">
        <f t="shared" si="36"/>
        <v>93470.16</v>
      </c>
      <c r="J144" s="1160"/>
      <c r="K144" s="1203" t="s">
        <v>2372</v>
      </c>
    </row>
    <row r="145" spans="1:11">
      <c r="A145" s="950" t="s">
        <v>2631</v>
      </c>
      <c r="B145" s="818" t="s">
        <v>633</v>
      </c>
      <c r="C145" s="950" t="s">
        <v>604</v>
      </c>
      <c r="D145" s="1164">
        <f>'[1]VIIA PANIKOILI SS'!D198:D198</f>
        <v>5</v>
      </c>
      <c r="E145" s="1167">
        <v>7703.3</v>
      </c>
      <c r="F145" s="1167">
        <f t="shared" si="37"/>
        <v>693.29700000000003</v>
      </c>
      <c r="G145" s="1167">
        <f t="shared" si="38"/>
        <v>693.29700000000003</v>
      </c>
      <c r="H145" s="1167">
        <f t="shared" si="39"/>
        <v>9089.8940000000002</v>
      </c>
      <c r="I145" s="1248">
        <f t="shared" si="36"/>
        <v>45449.47</v>
      </c>
      <c r="J145" s="1160"/>
      <c r="K145" s="1203" t="s">
        <v>2372</v>
      </c>
    </row>
    <row r="146" spans="1:11">
      <c r="A146" s="950" t="s">
        <v>2632</v>
      </c>
      <c r="B146" s="818" t="s">
        <v>635</v>
      </c>
      <c r="C146" s="950" t="s">
        <v>604</v>
      </c>
      <c r="D146" s="1164">
        <f>'[1]VIIA PANIKOILI SS'!D199:D199</f>
        <v>4</v>
      </c>
      <c r="E146" s="1167">
        <v>7703.3</v>
      </c>
      <c r="F146" s="1167">
        <f t="shared" si="37"/>
        <v>693.29700000000003</v>
      </c>
      <c r="G146" s="1167">
        <f t="shared" si="38"/>
        <v>693.29700000000003</v>
      </c>
      <c r="H146" s="1167">
        <f t="shared" si="39"/>
        <v>9089.8940000000002</v>
      </c>
      <c r="I146" s="1248">
        <f t="shared" si="36"/>
        <v>36359.576000000001</v>
      </c>
      <c r="J146" s="1160"/>
      <c r="K146" s="1203" t="s">
        <v>2372</v>
      </c>
    </row>
    <row r="147" spans="1:11">
      <c r="A147" s="950" t="s">
        <v>2633</v>
      </c>
      <c r="B147" s="818" t="s">
        <v>637</v>
      </c>
      <c r="C147" s="950" t="s">
        <v>604</v>
      </c>
      <c r="D147" s="1164">
        <f>'[1]VIIA PANIKOILI SS'!D200:D200</f>
        <v>3</v>
      </c>
      <c r="E147" s="1167">
        <v>7703.3</v>
      </c>
      <c r="F147" s="1167">
        <f t="shared" si="37"/>
        <v>693.29700000000003</v>
      </c>
      <c r="G147" s="1167">
        <f t="shared" si="38"/>
        <v>693.29700000000003</v>
      </c>
      <c r="H147" s="1167">
        <f t="shared" si="39"/>
        <v>9089.8940000000002</v>
      </c>
      <c r="I147" s="1248">
        <f t="shared" si="36"/>
        <v>27269.682000000001</v>
      </c>
      <c r="J147" s="1160"/>
      <c r="K147" s="1203" t="s">
        <v>2372</v>
      </c>
    </row>
    <row r="148" spans="1:11">
      <c r="A148" s="950" t="s">
        <v>2634</v>
      </c>
      <c r="B148" s="818" t="s">
        <v>639</v>
      </c>
      <c r="C148" s="950" t="s">
        <v>604</v>
      </c>
      <c r="D148" s="1164">
        <f>'[1]VIIA PANIKOILI SS'!D201:D201</f>
        <v>36</v>
      </c>
      <c r="E148" s="1167">
        <v>3055.17</v>
      </c>
      <c r="F148" s="1167">
        <f t="shared" si="37"/>
        <v>274.96530000000001</v>
      </c>
      <c r="G148" s="1167">
        <f t="shared" si="38"/>
        <v>274.96530000000001</v>
      </c>
      <c r="H148" s="1167">
        <f t="shared" si="39"/>
        <v>3605.1005999999998</v>
      </c>
      <c r="I148" s="1248">
        <f t="shared" si="36"/>
        <v>129783.62159999998</v>
      </c>
      <c r="J148" s="1160"/>
      <c r="K148" s="1164" t="s">
        <v>1836</v>
      </c>
    </row>
    <row r="149" spans="1:11">
      <c r="A149" s="950" t="s">
        <v>2635</v>
      </c>
      <c r="B149" s="818" t="s">
        <v>641</v>
      </c>
      <c r="C149" s="950" t="s">
        <v>604</v>
      </c>
      <c r="D149" s="1164">
        <v>10</v>
      </c>
      <c r="E149" s="1167">
        <v>3055.17</v>
      </c>
      <c r="F149" s="1167">
        <f t="shared" si="37"/>
        <v>274.96530000000001</v>
      </c>
      <c r="G149" s="1167">
        <f t="shared" si="38"/>
        <v>274.96530000000001</v>
      </c>
      <c r="H149" s="1167">
        <f t="shared" si="39"/>
        <v>3605.1005999999998</v>
      </c>
      <c r="I149" s="1248">
        <f t="shared" si="36"/>
        <v>36051.005999999994</v>
      </c>
      <c r="J149" s="1160"/>
      <c r="K149" s="1164" t="s">
        <v>1837</v>
      </c>
    </row>
    <row r="150" spans="1:11">
      <c r="A150" s="950" t="s">
        <v>2636</v>
      </c>
      <c r="B150" s="818" t="s">
        <v>643</v>
      </c>
      <c r="C150" s="950" t="s">
        <v>604</v>
      </c>
      <c r="D150" s="1164">
        <f>'[1]VIIA PANIKOILI SS'!D202:D202</f>
        <v>4</v>
      </c>
      <c r="E150" s="1167">
        <v>7703.3</v>
      </c>
      <c r="F150" s="1167">
        <f t="shared" si="37"/>
        <v>693.29700000000003</v>
      </c>
      <c r="G150" s="1167">
        <f t="shared" si="38"/>
        <v>693.29700000000003</v>
      </c>
      <c r="H150" s="1167">
        <f t="shared" si="39"/>
        <v>9089.8940000000002</v>
      </c>
      <c r="I150" s="1248">
        <f t="shared" si="36"/>
        <v>36359.576000000001</v>
      </c>
      <c r="J150" s="1160"/>
      <c r="K150" s="1203" t="s">
        <v>2372</v>
      </c>
    </row>
    <row r="151" spans="1:11">
      <c r="A151" s="950" t="s">
        <v>2637</v>
      </c>
      <c r="B151" s="818" t="s">
        <v>645</v>
      </c>
      <c r="C151" s="950" t="s">
        <v>604</v>
      </c>
      <c r="D151" s="1164">
        <f>'[1]VIIA PANIKOILI SS'!D203:D203</f>
        <v>1</v>
      </c>
      <c r="E151" s="1167">
        <v>7703.3</v>
      </c>
      <c r="F151" s="1167">
        <f t="shared" si="37"/>
        <v>693.29700000000003</v>
      </c>
      <c r="G151" s="1167">
        <f t="shared" si="38"/>
        <v>693.29700000000003</v>
      </c>
      <c r="H151" s="1167">
        <f t="shared" si="39"/>
        <v>9089.8940000000002</v>
      </c>
      <c r="I151" s="1248">
        <f t="shared" si="36"/>
        <v>9089.8940000000002</v>
      </c>
      <c r="J151" s="1160"/>
      <c r="K151" s="1203" t="s">
        <v>2372</v>
      </c>
    </row>
    <row r="152" spans="1:11" ht="42.75">
      <c r="A152" s="950" t="s">
        <v>2638</v>
      </c>
      <c r="B152" s="818" t="s">
        <v>647</v>
      </c>
      <c r="C152" s="950" t="s">
        <v>604</v>
      </c>
      <c r="D152" s="1164">
        <f>'[1]VIIA PANIKOILI SS'!D204:D204</f>
        <v>2</v>
      </c>
      <c r="E152" s="1167">
        <v>8260</v>
      </c>
      <c r="F152" s="1167">
        <f t="shared" si="37"/>
        <v>743.4</v>
      </c>
      <c r="G152" s="1167">
        <f t="shared" si="38"/>
        <v>743.4</v>
      </c>
      <c r="H152" s="1167">
        <f t="shared" si="39"/>
        <v>9746.7999999999993</v>
      </c>
      <c r="I152" s="1248">
        <f t="shared" si="36"/>
        <v>19493.599999999999</v>
      </c>
      <c r="J152" s="1160"/>
      <c r="K152" s="1203" t="s">
        <v>2372</v>
      </c>
    </row>
    <row r="153" spans="1:11">
      <c r="A153" s="950">
        <v>18.3</v>
      </c>
      <c r="B153" s="1192" t="s">
        <v>648</v>
      </c>
      <c r="C153" s="950"/>
      <c r="D153" s="1164"/>
      <c r="E153" s="1204"/>
      <c r="F153" s="1167"/>
      <c r="G153" s="1167"/>
      <c r="H153" s="1167"/>
      <c r="I153" s="1248">
        <f t="shared" si="36"/>
        <v>0</v>
      </c>
      <c r="J153" s="1160"/>
      <c r="K153" s="1164"/>
    </row>
    <row r="154" spans="1:11" ht="71.25">
      <c r="A154" s="950" t="s">
        <v>1315</v>
      </c>
      <c r="B154" s="818" t="s">
        <v>650</v>
      </c>
      <c r="C154" s="950" t="s">
        <v>604</v>
      </c>
      <c r="D154" s="1164">
        <v>1</v>
      </c>
      <c r="E154" s="1167">
        <v>8147.22</v>
      </c>
      <c r="F154" s="1167">
        <f t="shared" si="37"/>
        <v>733.24980000000005</v>
      </c>
      <c r="G154" s="1167">
        <f t="shared" si="38"/>
        <v>733.24980000000005</v>
      </c>
      <c r="H154" s="1167">
        <f t="shared" si="39"/>
        <v>9613.7196000000004</v>
      </c>
      <c r="I154" s="1248">
        <f t="shared" si="36"/>
        <v>9613.7196000000004</v>
      </c>
      <c r="J154" s="1160"/>
      <c r="K154" s="1203" t="s">
        <v>2372</v>
      </c>
    </row>
    <row r="155" spans="1:11">
      <c r="A155" s="950" t="s">
        <v>2639</v>
      </c>
      <c r="B155" s="818" t="s">
        <v>652</v>
      </c>
      <c r="C155" s="950" t="s">
        <v>604</v>
      </c>
      <c r="D155" s="1164">
        <v>1</v>
      </c>
      <c r="E155" s="1167">
        <v>6779</v>
      </c>
      <c r="F155" s="1167">
        <f t="shared" si="37"/>
        <v>610.11</v>
      </c>
      <c r="G155" s="1167">
        <f t="shared" si="38"/>
        <v>610.11</v>
      </c>
      <c r="H155" s="1167">
        <f t="shared" si="39"/>
        <v>7999.2199999999993</v>
      </c>
      <c r="I155" s="1248">
        <f t="shared" si="36"/>
        <v>7999.2199999999993</v>
      </c>
      <c r="J155" s="1160"/>
      <c r="K155" s="1203" t="s">
        <v>2372</v>
      </c>
    </row>
    <row r="156" spans="1:11" ht="141.75">
      <c r="A156" s="950" t="s">
        <v>2640</v>
      </c>
      <c r="B156" s="1205" t="s">
        <v>2466</v>
      </c>
      <c r="C156" s="950" t="s">
        <v>604</v>
      </c>
      <c r="D156" s="1164">
        <f>'[1]VIIA PANIKOILI SS'!D208:D208</f>
        <v>2</v>
      </c>
      <c r="E156" s="1167">
        <v>19640.41</v>
      </c>
      <c r="F156" s="1167">
        <f t="shared" si="37"/>
        <v>1767.6369</v>
      </c>
      <c r="G156" s="1167">
        <f t="shared" si="38"/>
        <v>1767.6369</v>
      </c>
      <c r="H156" s="1167">
        <f t="shared" si="39"/>
        <v>23175.683800000003</v>
      </c>
      <c r="I156" s="1248">
        <f t="shared" si="36"/>
        <v>46351.367600000005</v>
      </c>
      <c r="J156" s="1160"/>
      <c r="K156" s="1164" t="s">
        <v>1920</v>
      </c>
    </row>
    <row r="157" spans="1:11" ht="409.5">
      <c r="A157" s="950" t="s">
        <v>2641</v>
      </c>
      <c r="B157" s="1205" t="s">
        <v>2467</v>
      </c>
      <c r="C157" s="950" t="s">
        <v>604</v>
      </c>
      <c r="D157" s="1164">
        <f>'[1]VIIA PANIKOILI SS'!D209:D209</f>
        <v>2</v>
      </c>
      <c r="E157" s="1167">
        <v>5892.12</v>
      </c>
      <c r="F157" s="1167">
        <f t="shared" si="37"/>
        <v>530.29079999999999</v>
      </c>
      <c r="G157" s="1167">
        <f t="shared" si="38"/>
        <v>530.29079999999999</v>
      </c>
      <c r="H157" s="1167">
        <f t="shared" si="39"/>
        <v>6952.7015999999994</v>
      </c>
      <c r="I157" s="1248">
        <f t="shared" si="36"/>
        <v>13905.403199999999</v>
      </c>
      <c r="J157" s="1160"/>
      <c r="K157" s="1164" t="s">
        <v>1921</v>
      </c>
    </row>
    <row r="158" spans="1:11" ht="15.75">
      <c r="A158" s="950"/>
      <c r="B158" s="1205"/>
      <c r="C158" s="950"/>
      <c r="D158" s="1164"/>
      <c r="E158" s="1167"/>
      <c r="F158" s="1167"/>
      <c r="G158" s="1167"/>
      <c r="H158" s="1167"/>
      <c r="I158" s="1248"/>
      <c r="J158" s="1160"/>
      <c r="K158" s="1164"/>
    </row>
    <row r="159" spans="1:11" ht="57">
      <c r="A159" s="950" t="s">
        <v>2642</v>
      </c>
      <c r="B159" s="818" t="s">
        <v>658</v>
      </c>
      <c r="C159" s="950" t="s">
        <v>604</v>
      </c>
      <c r="D159" s="1164">
        <f>'[1]VIIA PANIKOILI SS'!D210:D210</f>
        <v>4</v>
      </c>
      <c r="E159" s="1167">
        <v>10474.879999999999</v>
      </c>
      <c r="F159" s="1167">
        <f t="shared" si="37"/>
        <v>942.73919999999987</v>
      </c>
      <c r="G159" s="1167">
        <f t="shared" si="38"/>
        <v>942.73919999999987</v>
      </c>
      <c r="H159" s="1167">
        <f t="shared" si="39"/>
        <v>12360.358399999999</v>
      </c>
      <c r="I159" s="1248">
        <f t="shared" si="36"/>
        <v>49441.433599999997</v>
      </c>
      <c r="J159" s="1160"/>
      <c r="K159" s="1164" t="s">
        <v>1922</v>
      </c>
    </row>
    <row r="160" spans="1:11" ht="236.25">
      <c r="A160" s="950">
        <v>19</v>
      </c>
      <c r="B160" s="1206" t="s">
        <v>1353</v>
      </c>
      <c r="C160" s="950"/>
      <c r="D160" s="1164"/>
      <c r="E160" s="1168"/>
      <c r="F160" s="1167"/>
      <c r="G160" s="1167"/>
      <c r="H160" s="1167"/>
      <c r="I160" s="1248"/>
      <c r="J160" s="1160"/>
      <c r="K160" s="1164"/>
    </row>
    <row r="161" spans="1:11" ht="28.5">
      <c r="A161" s="950">
        <v>19.100000000000001</v>
      </c>
      <c r="B161" s="818" t="s">
        <v>660</v>
      </c>
      <c r="C161" s="950" t="s">
        <v>595</v>
      </c>
      <c r="D161" s="1164">
        <f>'[1]VIIA PANIKOILI SS'!D221:D221</f>
        <v>12</v>
      </c>
      <c r="E161" s="1167">
        <v>5000</v>
      </c>
      <c r="F161" s="1167">
        <f t="shared" si="37"/>
        <v>450</v>
      </c>
      <c r="G161" s="1167">
        <f t="shared" si="38"/>
        <v>450</v>
      </c>
      <c r="H161" s="1167">
        <f t="shared" si="39"/>
        <v>5900</v>
      </c>
      <c r="I161" s="1248">
        <f t="shared" si="36"/>
        <v>70800</v>
      </c>
      <c r="J161" s="1160"/>
      <c r="K161" s="1164" t="s">
        <v>2367</v>
      </c>
    </row>
    <row r="162" spans="1:11" ht="28.5">
      <c r="A162" s="950">
        <v>19.2</v>
      </c>
      <c r="B162" s="818" t="s">
        <v>661</v>
      </c>
      <c r="C162" s="950" t="s">
        <v>595</v>
      </c>
      <c r="D162" s="1164">
        <f>'[1]VIIA PANIKOILI SS'!D222:D222</f>
        <v>8</v>
      </c>
      <c r="E162" s="1167">
        <v>5000</v>
      </c>
      <c r="F162" s="1167">
        <f t="shared" si="37"/>
        <v>450</v>
      </c>
      <c r="G162" s="1167">
        <f t="shared" si="38"/>
        <v>450</v>
      </c>
      <c r="H162" s="1167">
        <f t="shared" si="39"/>
        <v>5900</v>
      </c>
      <c r="I162" s="1248">
        <f t="shared" si="36"/>
        <v>47200</v>
      </c>
      <c r="J162" s="1160"/>
      <c r="K162" s="1164" t="s">
        <v>2367</v>
      </c>
    </row>
    <row r="163" spans="1:11">
      <c r="A163" s="950">
        <v>19.3</v>
      </c>
      <c r="B163" s="818" t="s">
        <v>662</v>
      </c>
      <c r="C163" s="950" t="s">
        <v>595</v>
      </c>
      <c r="D163" s="1164">
        <f>'[1]VIIA PANIKOILI SS'!D223:D223</f>
        <v>6</v>
      </c>
      <c r="E163" s="1167">
        <v>5000</v>
      </c>
      <c r="F163" s="1167">
        <f t="shared" si="37"/>
        <v>450</v>
      </c>
      <c r="G163" s="1167">
        <f t="shared" si="38"/>
        <v>450</v>
      </c>
      <c r="H163" s="1167">
        <f t="shared" si="39"/>
        <v>5900</v>
      </c>
      <c r="I163" s="1248">
        <f t="shared" si="36"/>
        <v>35400</v>
      </c>
      <c r="J163" s="1160"/>
      <c r="K163" s="1164" t="s">
        <v>2367</v>
      </c>
    </row>
    <row r="164" spans="1:11">
      <c r="A164" s="950">
        <v>20</v>
      </c>
      <c r="B164" s="1207" t="s">
        <v>663</v>
      </c>
      <c r="C164" s="950"/>
      <c r="D164" s="1164"/>
      <c r="E164" s="1168"/>
      <c r="F164" s="1167"/>
      <c r="G164" s="1167"/>
      <c r="H164" s="1167"/>
      <c r="I164" s="1248"/>
      <c r="J164" s="1160"/>
      <c r="K164" s="1164"/>
    </row>
    <row r="165" spans="1:11" ht="28.5">
      <c r="A165" s="950">
        <v>20.100000000000001</v>
      </c>
      <c r="B165" s="818" t="s">
        <v>664</v>
      </c>
      <c r="C165" s="1208" t="s">
        <v>665</v>
      </c>
      <c r="D165" s="950">
        <v>1</v>
      </c>
      <c r="E165" s="1167">
        <v>70800</v>
      </c>
      <c r="F165" s="1167">
        <f t="shared" si="37"/>
        <v>6372</v>
      </c>
      <c r="G165" s="1167">
        <f t="shared" si="38"/>
        <v>6372</v>
      </c>
      <c r="H165" s="1167">
        <f t="shared" si="39"/>
        <v>83544</v>
      </c>
      <c r="I165" s="1248">
        <f t="shared" si="36"/>
        <v>83544</v>
      </c>
      <c r="J165" s="1160"/>
      <c r="K165" s="1164" t="s">
        <v>2367</v>
      </c>
    </row>
    <row r="166" spans="1:11" ht="42.75">
      <c r="A166" s="950">
        <v>20.2</v>
      </c>
      <c r="B166" s="818" t="s">
        <v>666</v>
      </c>
      <c r="C166" s="1208" t="s">
        <v>667</v>
      </c>
      <c r="D166" s="950">
        <v>1</v>
      </c>
      <c r="E166" s="1167">
        <v>150000</v>
      </c>
      <c r="F166" s="1167">
        <f t="shared" si="37"/>
        <v>13500</v>
      </c>
      <c r="G166" s="1167">
        <f t="shared" si="38"/>
        <v>13500</v>
      </c>
      <c r="H166" s="1167">
        <f t="shared" si="39"/>
        <v>177000</v>
      </c>
      <c r="I166" s="1248">
        <f t="shared" si="36"/>
        <v>177000</v>
      </c>
      <c r="J166" s="1160"/>
      <c r="K166" s="1164" t="s">
        <v>2367</v>
      </c>
    </row>
    <row r="167" spans="1:11" ht="28.5">
      <c r="A167" s="950">
        <v>20.3</v>
      </c>
      <c r="B167" s="818" t="s">
        <v>668</v>
      </c>
      <c r="C167" s="1208" t="s">
        <v>667</v>
      </c>
      <c r="D167" s="950">
        <v>1</v>
      </c>
      <c r="E167" s="1167">
        <v>7080</v>
      </c>
      <c r="F167" s="1167">
        <f t="shared" si="37"/>
        <v>637.19999999999993</v>
      </c>
      <c r="G167" s="1167">
        <f t="shared" si="38"/>
        <v>637.19999999999993</v>
      </c>
      <c r="H167" s="1167">
        <f t="shared" si="39"/>
        <v>8354.4</v>
      </c>
      <c r="I167" s="1248">
        <f t="shared" si="36"/>
        <v>8354.4</v>
      </c>
      <c r="J167" s="1160"/>
      <c r="K167" s="1164" t="s">
        <v>2367</v>
      </c>
    </row>
    <row r="168" spans="1:11" ht="28.5">
      <c r="A168" s="950">
        <v>20.399999999999999</v>
      </c>
      <c r="B168" s="818" t="s">
        <v>669</v>
      </c>
      <c r="C168" s="1208" t="s">
        <v>667</v>
      </c>
      <c r="D168" s="950">
        <f>'[1]VIIA PANIKOILI SS'!D229</f>
        <v>12</v>
      </c>
      <c r="E168" s="1167">
        <v>35400</v>
      </c>
      <c r="F168" s="1167">
        <f t="shared" si="37"/>
        <v>3186</v>
      </c>
      <c r="G168" s="1167">
        <f t="shared" si="38"/>
        <v>3186</v>
      </c>
      <c r="H168" s="1167">
        <f t="shared" si="39"/>
        <v>41772</v>
      </c>
      <c r="I168" s="1248">
        <f t="shared" si="36"/>
        <v>501264</v>
      </c>
      <c r="J168" s="1160"/>
      <c r="K168" s="1164" t="s">
        <v>2367</v>
      </c>
    </row>
    <row r="169" spans="1:11">
      <c r="A169" s="950">
        <v>20.5</v>
      </c>
      <c r="B169" s="818" t="s">
        <v>670</v>
      </c>
      <c r="C169" s="1208" t="s">
        <v>595</v>
      </c>
      <c r="D169" s="950">
        <f>'[1]VIIA PANIKOILI SS'!D230</f>
        <v>2</v>
      </c>
      <c r="E169" s="1167">
        <v>5892.12</v>
      </c>
      <c r="F169" s="1167">
        <f t="shared" si="37"/>
        <v>530.29079999999999</v>
      </c>
      <c r="G169" s="1167">
        <f t="shared" si="38"/>
        <v>530.29079999999999</v>
      </c>
      <c r="H169" s="1167">
        <f t="shared" si="39"/>
        <v>6952.7015999999994</v>
      </c>
      <c r="I169" s="1248">
        <f t="shared" si="36"/>
        <v>13905.403199999999</v>
      </c>
      <c r="J169" s="1160"/>
      <c r="K169" s="1164" t="s">
        <v>1838</v>
      </c>
    </row>
    <row r="170" spans="1:11">
      <c r="A170" s="950">
        <v>20.6</v>
      </c>
      <c r="B170" s="818" t="s">
        <v>671</v>
      </c>
      <c r="C170" s="1208" t="s">
        <v>604</v>
      </c>
      <c r="D170" s="950">
        <f>'[1]VIIA PANIKOILI SS'!D231</f>
        <v>2</v>
      </c>
      <c r="E170" s="1167">
        <v>7800</v>
      </c>
      <c r="F170" s="1167">
        <f t="shared" si="37"/>
        <v>702</v>
      </c>
      <c r="G170" s="1167">
        <f t="shared" si="38"/>
        <v>702</v>
      </c>
      <c r="H170" s="1167">
        <f t="shared" si="39"/>
        <v>9204</v>
      </c>
      <c r="I170" s="1248">
        <f t="shared" si="36"/>
        <v>18408</v>
      </c>
      <c r="J170" s="1160"/>
      <c r="K170" s="1164" t="s">
        <v>2367</v>
      </c>
    </row>
    <row r="171" spans="1:11">
      <c r="A171" s="950">
        <v>20.7</v>
      </c>
      <c r="B171" s="818" t="s">
        <v>672</v>
      </c>
      <c r="C171" s="1208" t="s">
        <v>667</v>
      </c>
      <c r="D171" s="950">
        <f>'[1]VIIA PANIKOILI SS'!D232</f>
        <v>1</v>
      </c>
      <c r="E171" s="1167">
        <v>7800</v>
      </c>
      <c r="F171" s="1167">
        <f t="shared" si="37"/>
        <v>702</v>
      </c>
      <c r="G171" s="1167">
        <f t="shared" si="38"/>
        <v>702</v>
      </c>
      <c r="H171" s="1167">
        <f t="shared" si="39"/>
        <v>9204</v>
      </c>
      <c r="I171" s="1248">
        <f t="shared" si="36"/>
        <v>9204</v>
      </c>
      <c r="J171" s="1160"/>
      <c r="K171" s="1164" t="s">
        <v>2367</v>
      </c>
    </row>
    <row r="172" spans="1:11" ht="28.5">
      <c r="A172" s="950">
        <v>20.8</v>
      </c>
      <c r="B172" s="818" t="s">
        <v>673</v>
      </c>
      <c r="C172" s="1208" t="s">
        <v>218</v>
      </c>
      <c r="D172" s="950">
        <v>1</v>
      </c>
      <c r="E172" s="1167">
        <v>200000</v>
      </c>
      <c r="F172" s="1167">
        <f t="shared" si="37"/>
        <v>18000</v>
      </c>
      <c r="G172" s="1167">
        <f t="shared" si="38"/>
        <v>18000</v>
      </c>
      <c r="H172" s="1167">
        <f t="shared" si="39"/>
        <v>236000</v>
      </c>
      <c r="I172" s="1248">
        <f t="shared" si="36"/>
        <v>236000</v>
      </c>
      <c r="J172" s="1160"/>
      <c r="K172" s="1164" t="s">
        <v>2367</v>
      </c>
    </row>
    <row r="173" spans="1:11" ht="28.5">
      <c r="A173" s="950">
        <v>21</v>
      </c>
      <c r="B173" s="1192" t="s">
        <v>674</v>
      </c>
      <c r="C173" s="950" t="s">
        <v>365</v>
      </c>
      <c r="D173" s="1164">
        <v>1</v>
      </c>
      <c r="E173" s="1167">
        <v>3389</v>
      </c>
      <c r="F173" s="1167">
        <f t="shared" si="37"/>
        <v>305.01</v>
      </c>
      <c r="G173" s="1167">
        <f t="shared" si="38"/>
        <v>305.01</v>
      </c>
      <c r="H173" s="1167">
        <f t="shared" si="39"/>
        <v>3999.0200000000004</v>
      </c>
      <c r="I173" s="1248">
        <f t="shared" si="36"/>
        <v>3999.0200000000004</v>
      </c>
      <c r="J173" s="1160"/>
      <c r="K173" s="1164" t="s">
        <v>2367</v>
      </c>
    </row>
    <row r="174" spans="1:11" ht="28.5">
      <c r="A174" s="950">
        <v>21.1</v>
      </c>
      <c r="B174" s="818" t="s">
        <v>681</v>
      </c>
      <c r="C174" s="950" t="s">
        <v>206</v>
      </c>
      <c r="D174" s="1164">
        <v>1</v>
      </c>
      <c r="E174" s="1168"/>
      <c r="F174" s="1167"/>
      <c r="G174" s="1167"/>
      <c r="H174" s="1167"/>
      <c r="I174" s="1248"/>
      <c r="J174" s="1160"/>
      <c r="K174" s="1164"/>
    </row>
    <row r="175" spans="1:11" ht="28.5">
      <c r="A175" s="950">
        <v>21.2</v>
      </c>
      <c r="B175" s="818" t="s">
        <v>682</v>
      </c>
      <c r="C175" s="950" t="s">
        <v>206</v>
      </c>
      <c r="D175" s="1164">
        <v>1</v>
      </c>
      <c r="E175" s="1168"/>
      <c r="F175" s="1167"/>
      <c r="G175" s="1167"/>
      <c r="H175" s="1167"/>
      <c r="I175" s="1248"/>
      <c r="J175" s="1160"/>
      <c r="K175" s="1164"/>
    </row>
    <row r="176" spans="1:11" ht="42.75">
      <c r="A176" s="950">
        <v>21.3</v>
      </c>
      <c r="B176" s="818" t="s">
        <v>683</v>
      </c>
      <c r="C176" s="950" t="s">
        <v>206</v>
      </c>
      <c r="D176" s="1164">
        <v>1</v>
      </c>
      <c r="E176" s="1168"/>
      <c r="F176" s="1167"/>
      <c r="G176" s="1167"/>
      <c r="H176" s="1167"/>
      <c r="I176" s="1248"/>
      <c r="J176" s="1160"/>
      <c r="K176" s="1164"/>
    </row>
    <row r="177" spans="1:11">
      <c r="A177" s="950">
        <v>21.4</v>
      </c>
      <c r="B177" s="818" t="s">
        <v>684</v>
      </c>
      <c r="C177" s="950" t="s">
        <v>206</v>
      </c>
      <c r="D177" s="1164">
        <v>2</v>
      </c>
      <c r="E177" s="1168"/>
      <c r="F177" s="1167"/>
      <c r="G177" s="1167"/>
      <c r="H177" s="1167"/>
      <c r="I177" s="1248"/>
      <c r="J177" s="1160"/>
      <c r="K177" s="1164"/>
    </row>
    <row r="178" spans="1:11">
      <c r="A178" s="950">
        <v>21.5</v>
      </c>
      <c r="B178" s="818" t="s">
        <v>685</v>
      </c>
      <c r="C178" s="950" t="s">
        <v>206</v>
      </c>
      <c r="D178" s="1164">
        <v>1</v>
      </c>
      <c r="E178" s="1168"/>
      <c r="F178" s="1167"/>
      <c r="G178" s="1167"/>
      <c r="H178" s="1167"/>
      <c r="I178" s="1248"/>
      <c r="J178" s="1160"/>
      <c r="K178" s="1164"/>
    </row>
    <row r="179" spans="1:11" ht="28.5">
      <c r="A179" s="950">
        <v>21.6</v>
      </c>
      <c r="B179" s="818" t="s">
        <v>686</v>
      </c>
      <c r="C179" s="950" t="s">
        <v>206</v>
      </c>
      <c r="D179" s="1164">
        <v>1</v>
      </c>
      <c r="E179" s="1168"/>
      <c r="F179" s="1167"/>
      <c r="G179" s="1167"/>
      <c r="H179" s="1167"/>
      <c r="I179" s="1248"/>
      <c r="J179" s="1160"/>
      <c r="K179" s="1164"/>
    </row>
    <row r="180" spans="1:11">
      <c r="A180" s="950">
        <v>21.7</v>
      </c>
      <c r="B180" s="818" t="s">
        <v>687</v>
      </c>
      <c r="C180" s="950" t="s">
        <v>206</v>
      </c>
      <c r="D180" s="1164">
        <v>1</v>
      </c>
      <c r="E180" s="1168"/>
      <c r="F180" s="1167"/>
      <c r="G180" s="1167"/>
      <c r="H180" s="1167"/>
      <c r="I180" s="1248"/>
      <c r="J180" s="1160"/>
      <c r="K180" s="1164"/>
    </row>
    <row r="181" spans="1:11" ht="42.75">
      <c r="A181" s="950">
        <v>21.8</v>
      </c>
      <c r="B181" s="818" t="s">
        <v>688</v>
      </c>
      <c r="C181" s="950" t="s">
        <v>595</v>
      </c>
      <c r="D181" s="1164">
        <v>6</v>
      </c>
      <c r="E181" s="1168"/>
      <c r="F181" s="1167"/>
      <c r="G181" s="1167"/>
      <c r="H181" s="1167"/>
      <c r="I181" s="1248"/>
      <c r="J181" s="1160"/>
      <c r="K181" s="1164"/>
    </row>
    <row r="182" spans="1:11" ht="28.5">
      <c r="A182" s="950">
        <v>22</v>
      </c>
      <c r="B182" s="818" t="s">
        <v>690</v>
      </c>
      <c r="C182" s="950" t="s">
        <v>206</v>
      </c>
      <c r="D182" s="1164">
        <v>1</v>
      </c>
      <c r="E182" s="1167">
        <v>1590</v>
      </c>
      <c r="F182" s="1167">
        <f t="shared" si="37"/>
        <v>143.1</v>
      </c>
      <c r="G182" s="1167">
        <f t="shared" si="38"/>
        <v>143.1</v>
      </c>
      <c r="H182" s="1167">
        <f t="shared" si="39"/>
        <v>1876.1999999999998</v>
      </c>
      <c r="I182" s="1248">
        <f t="shared" ref="I182:I210" si="40">H182*D182</f>
        <v>1876.1999999999998</v>
      </c>
      <c r="J182" s="1160"/>
      <c r="K182" s="1164" t="s">
        <v>2369</v>
      </c>
    </row>
    <row r="183" spans="1:11" ht="42.75">
      <c r="A183" s="950">
        <v>23</v>
      </c>
      <c r="B183" s="818" t="s">
        <v>691</v>
      </c>
      <c r="C183" s="950" t="s">
        <v>206</v>
      </c>
      <c r="D183" s="1164">
        <v>1</v>
      </c>
      <c r="E183" s="1167">
        <v>1590</v>
      </c>
      <c r="F183" s="1167">
        <f t="shared" si="37"/>
        <v>143.1</v>
      </c>
      <c r="G183" s="1167">
        <f t="shared" si="38"/>
        <v>143.1</v>
      </c>
      <c r="H183" s="1167">
        <f t="shared" si="39"/>
        <v>1876.1999999999998</v>
      </c>
      <c r="I183" s="1248">
        <f t="shared" si="40"/>
        <v>1876.1999999999998</v>
      </c>
      <c r="J183" s="1160"/>
      <c r="K183" s="1164" t="s">
        <v>2369</v>
      </c>
    </row>
    <row r="184" spans="1:11" ht="42.75">
      <c r="A184" s="950">
        <v>24</v>
      </c>
      <c r="B184" s="818" t="s">
        <v>2468</v>
      </c>
      <c r="C184" s="950" t="s">
        <v>206</v>
      </c>
      <c r="D184" s="1164">
        <v>50</v>
      </c>
      <c r="E184" s="1167">
        <v>20</v>
      </c>
      <c r="F184" s="1167">
        <f t="shared" si="37"/>
        <v>1.7999999999999998</v>
      </c>
      <c r="G184" s="1167">
        <f t="shared" si="38"/>
        <v>1.7999999999999998</v>
      </c>
      <c r="H184" s="1167">
        <f t="shared" si="39"/>
        <v>23.6</v>
      </c>
      <c r="I184" s="1248">
        <f t="shared" si="40"/>
        <v>1180</v>
      </c>
      <c r="J184" s="1160"/>
      <c r="K184" s="1164" t="s">
        <v>2369</v>
      </c>
    </row>
    <row r="185" spans="1:11" ht="327.75">
      <c r="A185" s="950">
        <v>25</v>
      </c>
      <c r="B185" s="818" t="s">
        <v>2469</v>
      </c>
      <c r="C185" s="950" t="s">
        <v>218</v>
      </c>
      <c r="D185" s="1164">
        <v>1</v>
      </c>
      <c r="E185" s="1167">
        <v>45000</v>
      </c>
      <c r="F185" s="1167">
        <f t="shared" si="37"/>
        <v>4050</v>
      </c>
      <c r="G185" s="1167">
        <f t="shared" si="38"/>
        <v>4050</v>
      </c>
      <c r="H185" s="1167">
        <f t="shared" si="39"/>
        <v>53100</v>
      </c>
      <c r="I185" s="1248">
        <f t="shared" si="40"/>
        <v>53100</v>
      </c>
      <c r="J185" s="1160"/>
      <c r="K185" s="1164" t="s">
        <v>2369</v>
      </c>
    </row>
    <row r="186" spans="1:11" ht="150">
      <c r="A186" s="950">
        <v>25.1</v>
      </c>
      <c r="B186" s="1209" t="s">
        <v>1323</v>
      </c>
      <c r="C186" s="950" t="s">
        <v>218</v>
      </c>
      <c r="D186" s="1164">
        <v>1</v>
      </c>
      <c r="E186" s="1167"/>
      <c r="F186" s="1167"/>
      <c r="G186" s="1167"/>
      <c r="H186" s="1167"/>
      <c r="I186" s="1248"/>
      <c r="J186" s="1160"/>
      <c r="K186" s="1164"/>
    </row>
    <row r="187" spans="1:11" ht="30">
      <c r="A187" s="950">
        <v>25.2</v>
      </c>
      <c r="B187" s="1209" t="s">
        <v>1324</v>
      </c>
      <c r="C187" s="950" t="s">
        <v>218</v>
      </c>
      <c r="D187" s="1164">
        <v>1</v>
      </c>
      <c r="E187" s="1167"/>
      <c r="F187" s="1167"/>
      <c r="G187" s="1167"/>
      <c r="H187" s="1167"/>
      <c r="I187" s="1248"/>
      <c r="J187" s="1160"/>
      <c r="K187" s="1164"/>
    </row>
    <row r="188" spans="1:11" ht="60">
      <c r="A188" s="950">
        <v>25.3</v>
      </c>
      <c r="B188" s="1209" t="s">
        <v>1325</v>
      </c>
      <c r="C188" s="950" t="s">
        <v>218</v>
      </c>
      <c r="D188" s="1164">
        <v>1</v>
      </c>
      <c r="E188" s="1167"/>
      <c r="F188" s="1167"/>
      <c r="G188" s="1167"/>
      <c r="H188" s="1167"/>
      <c r="I188" s="1248"/>
      <c r="J188" s="1160"/>
      <c r="K188" s="1164"/>
    </row>
    <row r="189" spans="1:11">
      <c r="A189" s="950">
        <v>25.4</v>
      </c>
      <c r="B189" s="1209" t="s">
        <v>1326</v>
      </c>
      <c r="C189" s="950" t="s">
        <v>218</v>
      </c>
      <c r="D189" s="1164">
        <v>1</v>
      </c>
      <c r="E189" s="1167"/>
      <c r="F189" s="1167"/>
      <c r="G189" s="1167"/>
      <c r="H189" s="1167"/>
      <c r="I189" s="1248"/>
      <c r="J189" s="1160"/>
      <c r="K189" s="1164"/>
    </row>
    <row r="190" spans="1:11" ht="45">
      <c r="A190" s="950">
        <v>25.5</v>
      </c>
      <c r="B190" s="1209" t="s">
        <v>1327</v>
      </c>
      <c r="C190" s="950" t="s">
        <v>218</v>
      </c>
      <c r="D190" s="1164">
        <v>1</v>
      </c>
      <c r="E190" s="1167"/>
      <c r="F190" s="1167"/>
      <c r="G190" s="1167"/>
      <c r="H190" s="1167"/>
      <c r="I190" s="1248"/>
      <c r="J190" s="1160"/>
      <c r="K190" s="1164"/>
    </row>
    <row r="191" spans="1:11" ht="210">
      <c r="A191" s="950">
        <v>25.6</v>
      </c>
      <c r="B191" s="1209" t="s">
        <v>1330</v>
      </c>
      <c r="C191" s="950" t="s">
        <v>218</v>
      </c>
      <c r="D191" s="1164">
        <v>1</v>
      </c>
      <c r="E191" s="1167"/>
      <c r="F191" s="1167"/>
      <c r="G191" s="1167"/>
      <c r="H191" s="1167"/>
      <c r="I191" s="1248"/>
      <c r="J191" s="1160"/>
      <c r="K191" s="1164"/>
    </row>
    <row r="192" spans="1:11" ht="228">
      <c r="A192" s="950">
        <v>26</v>
      </c>
      <c r="B192" s="1179" t="s">
        <v>1428</v>
      </c>
      <c r="C192" s="950"/>
      <c r="D192" s="1164"/>
      <c r="E192" s="1168"/>
      <c r="F192" s="1167"/>
      <c r="G192" s="1167"/>
      <c r="H192" s="1167"/>
      <c r="I192" s="1248"/>
      <c r="J192" s="1160"/>
      <c r="K192" s="1210"/>
    </row>
    <row r="193" spans="1:13" ht="30">
      <c r="A193" s="950">
        <v>26.1</v>
      </c>
      <c r="B193" s="1211" t="s">
        <v>1923</v>
      </c>
      <c r="C193" s="1212" t="s">
        <v>1400</v>
      </c>
      <c r="D193" s="1213">
        <v>2</v>
      </c>
      <c r="E193" s="1214">
        <f>(382132.12/160)*200</f>
        <v>477665.15</v>
      </c>
      <c r="F193" s="1167">
        <f t="shared" ref="F193" si="41">E193*0.09</f>
        <v>42989.863499999999</v>
      </c>
      <c r="G193" s="1167">
        <f t="shared" ref="G193" si="42">E193*0.09</f>
        <v>42989.863499999999</v>
      </c>
      <c r="H193" s="1167">
        <f t="shared" ref="H193" si="43">E193+F193+G193</f>
        <v>563644.87699999998</v>
      </c>
      <c r="I193" s="1248">
        <f t="shared" ref="I193" si="44">H193*D193</f>
        <v>1127289.754</v>
      </c>
      <c r="J193" s="1160"/>
      <c r="K193" s="1215" t="s">
        <v>1924</v>
      </c>
    </row>
    <row r="194" spans="1:13" ht="15.75">
      <c r="A194" s="950" t="s">
        <v>1805</v>
      </c>
      <c r="B194" s="1216" t="s">
        <v>1429</v>
      </c>
      <c r="C194" s="1212" t="s">
        <v>206</v>
      </c>
      <c r="D194" s="1213">
        <v>2</v>
      </c>
      <c r="E194" s="1217">
        <v>18465.34</v>
      </c>
      <c r="F194" s="1167">
        <f t="shared" si="37"/>
        <v>1661.8806</v>
      </c>
      <c r="G194" s="1167">
        <f t="shared" si="38"/>
        <v>1661.8806</v>
      </c>
      <c r="H194" s="1167">
        <f t="shared" si="39"/>
        <v>21789.101200000001</v>
      </c>
      <c r="I194" s="1248">
        <f t="shared" si="40"/>
        <v>43578.202400000002</v>
      </c>
      <c r="J194" s="1160"/>
      <c r="K194" s="1210" t="s">
        <v>1910</v>
      </c>
    </row>
    <row r="195" spans="1:13" ht="47.25">
      <c r="A195" s="950" t="s">
        <v>1806</v>
      </c>
      <c r="B195" s="1216" t="s">
        <v>1430</v>
      </c>
      <c r="C195" s="950" t="s">
        <v>595</v>
      </c>
      <c r="D195" s="1213">
        <v>2</v>
      </c>
      <c r="E195" s="1217">
        <v>20000</v>
      </c>
      <c r="F195" s="1167">
        <f t="shared" si="37"/>
        <v>1800</v>
      </c>
      <c r="G195" s="1167">
        <f t="shared" si="38"/>
        <v>1800</v>
      </c>
      <c r="H195" s="1167">
        <f t="shared" si="39"/>
        <v>23600</v>
      </c>
      <c r="I195" s="1248">
        <f t="shared" si="40"/>
        <v>47200</v>
      </c>
      <c r="J195" s="1160"/>
      <c r="K195" s="1218" t="s">
        <v>63</v>
      </c>
    </row>
    <row r="196" spans="1:13" ht="15.75">
      <c r="A196" s="950" t="s">
        <v>1807</v>
      </c>
      <c r="B196" s="1211" t="s">
        <v>1431</v>
      </c>
      <c r="C196" s="950" t="s">
        <v>595</v>
      </c>
      <c r="D196" s="1213">
        <v>2</v>
      </c>
      <c r="E196" s="1219">
        <v>3000</v>
      </c>
      <c r="F196" s="1167">
        <f t="shared" si="37"/>
        <v>270</v>
      </c>
      <c r="G196" s="1167">
        <f t="shared" si="38"/>
        <v>270</v>
      </c>
      <c r="H196" s="1167">
        <f t="shared" si="39"/>
        <v>3540</v>
      </c>
      <c r="I196" s="1248">
        <f t="shared" si="40"/>
        <v>7080</v>
      </c>
      <c r="J196" s="1160"/>
      <c r="K196" s="1218" t="s">
        <v>63</v>
      </c>
    </row>
    <row r="197" spans="1:13" ht="15.75">
      <c r="A197" s="950" t="s">
        <v>1808</v>
      </c>
      <c r="B197" s="1211" t="s">
        <v>1432</v>
      </c>
      <c r="C197" s="950" t="s">
        <v>595</v>
      </c>
      <c r="D197" s="1213">
        <v>2</v>
      </c>
      <c r="E197" s="1220">
        <v>30000</v>
      </c>
      <c r="F197" s="1167">
        <f t="shared" si="37"/>
        <v>2700</v>
      </c>
      <c r="G197" s="1167">
        <f t="shared" si="38"/>
        <v>2700</v>
      </c>
      <c r="H197" s="1167">
        <f t="shared" si="39"/>
        <v>35400</v>
      </c>
      <c r="I197" s="1248">
        <f t="shared" si="40"/>
        <v>70800</v>
      </c>
      <c r="J197" s="1160"/>
      <c r="K197" s="1218" t="s">
        <v>63</v>
      </c>
    </row>
    <row r="198" spans="1:13" ht="28.5">
      <c r="A198" s="950" t="s">
        <v>1809</v>
      </c>
      <c r="B198" s="1098" t="s">
        <v>2195</v>
      </c>
      <c r="C198" s="950" t="s">
        <v>218</v>
      </c>
      <c r="D198" s="1213">
        <v>2</v>
      </c>
      <c r="E198" s="1220">
        <v>500000</v>
      </c>
      <c r="F198" s="1167">
        <f t="shared" si="37"/>
        <v>45000</v>
      </c>
      <c r="G198" s="1167">
        <f t="shared" si="38"/>
        <v>45000</v>
      </c>
      <c r="H198" s="1167">
        <f t="shared" si="39"/>
        <v>590000</v>
      </c>
      <c r="I198" s="1248">
        <f t="shared" si="40"/>
        <v>1180000</v>
      </c>
      <c r="J198" s="1160"/>
      <c r="K198" s="1218"/>
    </row>
    <row r="199" spans="1:13" ht="28.5">
      <c r="A199" s="950">
        <v>26.2</v>
      </c>
      <c r="B199" s="1221" t="s">
        <v>1418</v>
      </c>
      <c r="C199" s="950"/>
      <c r="D199" s="1164"/>
      <c r="E199" s="1168"/>
      <c r="F199" s="1167"/>
      <c r="G199" s="1167"/>
      <c r="H199" s="1167"/>
      <c r="I199" s="1248"/>
      <c r="J199" s="1160"/>
      <c r="K199" s="1164"/>
    </row>
    <row r="200" spans="1:13" ht="30">
      <c r="A200" s="950" t="s">
        <v>1810</v>
      </c>
      <c r="B200" s="1221" t="s">
        <v>1925</v>
      </c>
      <c r="C200" s="950" t="s">
        <v>206</v>
      </c>
      <c r="D200" s="1164">
        <v>2</v>
      </c>
      <c r="E200" s="1167">
        <f>(237857.75/40)*100</f>
        <v>594644.375</v>
      </c>
      <c r="F200" s="1167">
        <f t="shared" si="37"/>
        <v>53517.993750000001</v>
      </c>
      <c r="G200" s="1167">
        <f t="shared" si="38"/>
        <v>53517.993750000001</v>
      </c>
      <c r="H200" s="1167">
        <f t="shared" si="39"/>
        <v>701680.36250000005</v>
      </c>
      <c r="I200" s="1248">
        <f t="shared" si="40"/>
        <v>1403360.7250000001</v>
      </c>
      <c r="J200" s="1160"/>
      <c r="K200" s="1164" t="s">
        <v>1926</v>
      </c>
      <c r="M200" s="1222"/>
    </row>
    <row r="201" spans="1:13" ht="15.75">
      <c r="A201" s="950" t="s">
        <v>1811</v>
      </c>
      <c r="B201" s="1216" t="s">
        <v>1429</v>
      </c>
      <c r="C201" s="950" t="s">
        <v>595</v>
      </c>
      <c r="D201" s="1164">
        <v>2</v>
      </c>
      <c r="E201" s="1217">
        <v>18465.34</v>
      </c>
      <c r="F201" s="1167">
        <f t="shared" si="37"/>
        <v>1661.8806</v>
      </c>
      <c r="G201" s="1167">
        <f t="shared" si="38"/>
        <v>1661.8806</v>
      </c>
      <c r="H201" s="1167">
        <f t="shared" si="39"/>
        <v>21789.101200000001</v>
      </c>
      <c r="I201" s="1248">
        <f t="shared" si="40"/>
        <v>43578.202400000002</v>
      </c>
      <c r="J201" s="1160"/>
      <c r="K201" s="1210" t="s">
        <v>1910</v>
      </c>
    </row>
    <row r="202" spans="1:13" ht="47.25">
      <c r="A202" s="950" t="s">
        <v>1812</v>
      </c>
      <c r="B202" s="1216" t="s">
        <v>1430</v>
      </c>
      <c r="C202" s="950" t="s">
        <v>595</v>
      </c>
      <c r="D202" s="1164">
        <v>2</v>
      </c>
      <c r="E202" s="1167">
        <v>20000</v>
      </c>
      <c r="F202" s="1167">
        <f t="shared" si="37"/>
        <v>1800</v>
      </c>
      <c r="G202" s="1167">
        <f t="shared" si="38"/>
        <v>1800</v>
      </c>
      <c r="H202" s="1167">
        <f t="shared" si="39"/>
        <v>23600</v>
      </c>
      <c r="I202" s="1248">
        <f t="shared" si="40"/>
        <v>47200</v>
      </c>
      <c r="J202" s="1160"/>
      <c r="K202" s="1164" t="s">
        <v>63</v>
      </c>
    </row>
    <row r="203" spans="1:13" ht="15.75">
      <c r="A203" s="950" t="s">
        <v>1813</v>
      </c>
      <c r="B203" s="1211" t="s">
        <v>1431</v>
      </c>
      <c r="C203" s="950" t="s">
        <v>595</v>
      </c>
      <c r="D203" s="1164">
        <v>2</v>
      </c>
      <c r="E203" s="1167">
        <v>3000</v>
      </c>
      <c r="F203" s="1167">
        <f t="shared" si="37"/>
        <v>270</v>
      </c>
      <c r="G203" s="1167">
        <f t="shared" si="38"/>
        <v>270</v>
      </c>
      <c r="H203" s="1167">
        <f t="shared" si="39"/>
        <v>3540</v>
      </c>
      <c r="I203" s="1248">
        <f t="shared" si="40"/>
        <v>7080</v>
      </c>
      <c r="J203" s="1160"/>
      <c r="K203" s="1164" t="s">
        <v>63</v>
      </c>
    </row>
    <row r="204" spans="1:13" ht="28.5">
      <c r="A204" s="950" t="s">
        <v>1814</v>
      </c>
      <c r="B204" s="1098" t="s">
        <v>2196</v>
      </c>
      <c r="C204" s="1190" t="s">
        <v>1781</v>
      </c>
      <c r="D204" s="945">
        <v>2</v>
      </c>
      <c r="E204" s="1167">
        <v>400000</v>
      </c>
      <c r="F204" s="1167">
        <f>E204*0.09</f>
        <v>36000</v>
      </c>
      <c r="G204" s="1167">
        <f>E204*0.09</f>
        <v>36000</v>
      </c>
      <c r="H204" s="1167">
        <f>E204+F204+G204</f>
        <v>472000</v>
      </c>
      <c r="I204" s="1248">
        <f>H204*D204</f>
        <v>944000</v>
      </c>
      <c r="J204" s="1160"/>
      <c r="K204" s="1164" t="s">
        <v>63</v>
      </c>
    </row>
    <row r="205" spans="1:13" ht="42.75">
      <c r="A205" s="950">
        <v>27</v>
      </c>
      <c r="B205" s="818" t="s">
        <v>718</v>
      </c>
      <c r="C205" s="950" t="s">
        <v>604</v>
      </c>
      <c r="D205" s="1164">
        <v>1</v>
      </c>
      <c r="E205" s="1167">
        <v>25000</v>
      </c>
      <c r="F205" s="1167">
        <f t="shared" si="37"/>
        <v>2250</v>
      </c>
      <c r="G205" s="1167">
        <f t="shared" si="38"/>
        <v>2250</v>
      </c>
      <c r="H205" s="1167">
        <f t="shared" si="39"/>
        <v>29500</v>
      </c>
      <c r="I205" s="1248">
        <f t="shared" si="40"/>
        <v>29500</v>
      </c>
      <c r="J205" s="1160"/>
      <c r="K205" s="1164" t="s">
        <v>2365</v>
      </c>
    </row>
    <row r="206" spans="1:13" s="1115" customFormat="1" ht="407.25">
      <c r="A206" s="1053">
        <v>28</v>
      </c>
      <c r="B206" s="1052" t="s">
        <v>2383</v>
      </c>
      <c r="C206" s="1061"/>
      <c r="D206" s="1053"/>
      <c r="E206" s="1054"/>
      <c r="F206" s="1055"/>
      <c r="G206" s="1055"/>
      <c r="H206" s="1055"/>
      <c r="I206" s="1591"/>
      <c r="J206" s="1056"/>
    </row>
    <row r="207" spans="1:13" s="1115" customFormat="1">
      <c r="A207" s="1053">
        <v>28.1</v>
      </c>
      <c r="B207" s="1057" t="s">
        <v>1773</v>
      </c>
      <c r="C207" s="1061" t="s">
        <v>218</v>
      </c>
      <c r="D207" s="1053">
        <v>1</v>
      </c>
      <c r="E207" s="1761">
        <v>50000</v>
      </c>
      <c r="F207" s="1764">
        <f>E207*0.09</f>
        <v>4500</v>
      </c>
      <c r="G207" s="1764">
        <f>E207*0.09</f>
        <v>4500</v>
      </c>
      <c r="H207" s="1764">
        <f>E207+F207+G207</f>
        <v>59000</v>
      </c>
      <c r="I207" s="1767">
        <f>H207</f>
        <v>59000</v>
      </c>
      <c r="J207" s="1744" t="s">
        <v>63</v>
      </c>
      <c r="K207" s="1760" t="s">
        <v>63</v>
      </c>
    </row>
    <row r="208" spans="1:13" s="1115" customFormat="1">
      <c r="A208" s="1053">
        <v>28.2</v>
      </c>
      <c r="B208" s="1058" t="s">
        <v>1800</v>
      </c>
      <c r="C208" s="1061" t="s">
        <v>218</v>
      </c>
      <c r="D208" s="1053">
        <v>3</v>
      </c>
      <c r="E208" s="1762"/>
      <c r="F208" s="1765"/>
      <c r="G208" s="1765"/>
      <c r="H208" s="1765"/>
      <c r="I208" s="1768"/>
      <c r="J208" s="1745"/>
      <c r="K208" s="1760"/>
    </row>
    <row r="209" spans="1:13" s="1115" customFormat="1">
      <c r="A209" s="1053">
        <v>28.3</v>
      </c>
      <c r="B209" s="1057" t="s">
        <v>1774</v>
      </c>
      <c r="C209" s="1061" t="s">
        <v>218</v>
      </c>
      <c r="D209" s="1053">
        <v>1</v>
      </c>
      <c r="E209" s="1763"/>
      <c r="F209" s="1766"/>
      <c r="G209" s="1766"/>
      <c r="H209" s="1766"/>
      <c r="I209" s="1769"/>
      <c r="J209" s="1746"/>
      <c r="K209" s="1760"/>
    </row>
    <row r="210" spans="1:13">
      <c r="A210" s="950">
        <v>29</v>
      </c>
      <c r="B210" s="818" t="s">
        <v>2361</v>
      </c>
      <c r="C210" s="950" t="s">
        <v>2362</v>
      </c>
      <c r="D210" s="1164">
        <v>2</v>
      </c>
      <c r="E210" s="1167">
        <v>7357.07</v>
      </c>
      <c r="F210" s="1167">
        <f t="shared" si="37"/>
        <v>662.13630000000001</v>
      </c>
      <c r="G210" s="1167">
        <f t="shared" si="38"/>
        <v>662.13630000000001</v>
      </c>
      <c r="H210" s="1167">
        <f t="shared" si="39"/>
        <v>8681.3425999999999</v>
      </c>
      <c r="I210" s="1248">
        <f t="shared" si="40"/>
        <v>17362.6852</v>
      </c>
      <c r="J210" s="1223"/>
      <c r="K210" s="1224" t="s">
        <v>2373</v>
      </c>
    </row>
    <row r="211" spans="1:13">
      <c r="A211" s="1225"/>
      <c r="B211" s="1226" t="s">
        <v>1304</v>
      </c>
      <c r="C211" s="1227"/>
      <c r="D211" s="1228"/>
      <c r="E211" s="1229"/>
      <c r="F211" s="1229"/>
      <c r="G211" s="1229"/>
      <c r="H211" s="1229"/>
      <c r="I211" s="1592">
        <f>SUM(I9:I210)</f>
        <v>39960759.537521213</v>
      </c>
      <c r="J211" s="1230"/>
      <c r="M211" s="1232"/>
    </row>
    <row r="212" spans="1:13">
      <c r="E212" s="1233"/>
      <c r="F212" s="1233"/>
      <c r="G212" s="1233"/>
      <c r="H212" s="1233"/>
      <c r="I212" s="1593"/>
      <c r="J212" s="1234"/>
      <c r="K212" s="1235"/>
    </row>
  </sheetData>
  <mergeCells count="39">
    <mergeCell ref="J207:J209"/>
    <mergeCell ref="K207:K209"/>
    <mergeCell ref="E207:E209"/>
    <mergeCell ref="F207:F209"/>
    <mergeCell ref="G207:G209"/>
    <mergeCell ref="H207:H209"/>
    <mergeCell ref="I207:I209"/>
    <mergeCell ref="A4:A6"/>
    <mergeCell ref="B4:C4"/>
    <mergeCell ref="E4:I4"/>
    <mergeCell ref="B5:B6"/>
    <mergeCell ref="C5:C6"/>
    <mergeCell ref="A1:C2"/>
    <mergeCell ref="D1:K1"/>
    <mergeCell ref="D2:K2"/>
    <mergeCell ref="A3:C3"/>
    <mergeCell ref="D3:K3"/>
    <mergeCell ref="K5:K6"/>
    <mergeCell ref="C8:I8"/>
    <mergeCell ref="E102:E110"/>
    <mergeCell ref="F102:F110"/>
    <mergeCell ref="G102:G110"/>
    <mergeCell ref="H102:H110"/>
    <mergeCell ref="I102:I110"/>
    <mergeCell ref="K102:K110"/>
    <mergeCell ref="D5:D6"/>
    <mergeCell ref="E5:E6"/>
    <mergeCell ref="F5:F6"/>
    <mergeCell ref="G5:G6"/>
    <mergeCell ref="H5:H6"/>
    <mergeCell ref="I5:I6"/>
    <mergeCell ref="I112:I121"/>
    <mergeCell ref="K112:K121"/>
    <mergeCell ref="C112:C121"/>
    <mergeCell ref="D112:D121"/>
    <mergeCell ref="E112:E121"/>
    <mergeCell ref="F112:F121"/>
    <mergeCell ref="G112:G121"/>
    <mergeCell ref="H112:H121"/>
  </mergeCells>
  <dataValidations count="1">
    <dataValidation allowBlank="1" showInputMessage="1" showErrorMessage="1" prompt="Enter numeric values only" sqref="IZ65632:IZ65744 IZ131168:IZ131280 IZ196704:IZ196816 IZ262240:IZ262352 IZ327776:IZ327888 IZ393312:IZ393424 IZ458848:IZ458960 IZ524384:IZ524496 IZ589920:IZ590032 IZ655456:IZ655568 IZ720992:IZ721104 IZ786528:IZ786640 IZ852064:IZ852176 IZ917600:IZ917712 IZ983136:IZ983248 SV65632:SV65744 SV131168:SV131280 SV196704:SV196816 SV262240:SV262352 SV327776:SV327888 SV393312:SV393424 SV458848:SV458960 SV524384:SV524496 SV589920:SV590032 SV655456:SV655568 SV720992:SV721104 SV786528:SV786640 SV852064:SV852176 SV917600:SV917712 SV983136:SV983248 ACR65632:ACR65744 ACR131168:ACR131280 ACR196704:ACR196816 ACR262240:ACR262352 ACR327776:ACR327888 ACR393312:ACR393424 ACR458848:ACR458960 ACR524384:ACR524496 ACR589920:ACR590032 ACR655456:ACR655568 ACR720992:ACR721104 ACR786528:ACR786640 ACR852064:ACR852176 ACR917600:ACR917712 ACR983136:ACR983248 AMN65632:AMN65744 AMN131168:AMN131280 AMN196704:AMN196816 AMN262240:AMN262352 AMN327776:AMN327888 AMN393312:AMN393424 AMN458848:AMN458960 AMN524384:AMN524496 AMN589920:AMN590032 AMN655456:AMN655568 AMN720992:AMN721104 AMN786528:AMN786640 AMN852064:AMN852176 AMN917600:AMN917712 AMN983136:AMN983248 AWJ65632:AWJ65744 AWJ131168:AWJ131280 AWJ196704:AWJ196816 AWJ262240:AWJ262352 AWJ327776:AWJ327888 AWJ393312:AWJ393424 AWJ458848:AWJ458960 AWJ524384:AWJ524496 AWJ589920:AWJ590032 AWJ655456:AWJ655568 AWJ720992:AWJ721104 AWJ786528:AWJ786640 AWJ852064:AWJ852176 AWJ917600:AWJ917712 AWJ983136:AWJ983248 BGF65632:BGF65744 BGF131168:BGF131280 BGF196704:BGF196816 BGF262240:BGF262352 BGF327776:BGF327888 BGF393312:BGF393424 BGF458848:BGF458960 BGF524384:BGF524496 BGF589920:BGF590032 BGF655456:BGF655568 BGF720992:BGF721104 BGF786528:BGF786640 BGF852064:BGF852176 BGF917600:BGF917712 BGF983136:BGF983248 BQB65632:BQB65744 BQB131168:BQB131280 BQB196704:BQB196816 BQB262240:BQB262352 BQB327776:BQB327888 BQB393312:BQB393424 BQB458848:BQB458960 BQB524384:BQB524496 BQB589920:BQB590032 BQB655456:BQB655568 BQB720992:BQB721104 BQB786528:BQB786640 BQB852064:BQB852176 BQB917600:BQB917712 BQB983136:BQB983248 BZX65632:BZX65744 BZX131168:BZX131280 BZX196704:BZX196816 BZX262240:BZX262352 BZX327776:BZX327888 BZX393312:BZX393424 BZX458848:BZX458960 BZX524384:BZX524496 BZX589920:BZX590032 BZX655456:BZX655568 BZX720992:BZX721104 BZX786528:BZX786640 BZX852064:BZX852176 BZX917600:BZX917712 BZX983136:BZX983248 CJT65632:CJT65744 CJT131168:CJT131280 CJT196704:CJT196816 CJT262240:CJT262352 CJT327776:CJT327888 CJT393312:CJT393424 CJT458848:CJT458960 CJT524384:CJT524496 CJT589920:CJT590032 CJT655456:CJT655568 CJT720992:CJT721104 CJT786528:CJT786640 CJT852064:CJT852176 CJT917600:CJT917712 CJT983136:CJT983248 CTP65632:CTP65744 CTP131168:CTP131280 CTP196704:CTP196816 CTP262240:CTP262352 CTP327776:CTP327888 CTP393312:CTP393424 CTP458848:CTP458960 CTP524384:CTP524496 CTP589920:CTP590032 CTP655456:CTP655568 CTP720992:CTP721104 CTP786528:CTP786640 CTP852064:CTP852176 CTP917600:CTP917712 CTP983136:CTP983248 DDL65632:DDL65744 DDL131168:DDL131280 DDL196704:DDL196816 DDL262240:DDL262352 DDL327776:DDL327888 DDL393312:DDL393424 DDL458848:DDL458960 DDL524384:DDL524496 DDL589920:DDL590032 DDL655456:DDL655568 DDL720992:DDL721104 DDL786528:DDL786640 DDL852064:DDL852176 DDL917600:DDL917712 DDL983136:DDL983248 DNH65632:DNH65744 DNH131168:DNH131280 DNH196704:DNH196816 DNH262240:DNH262352 DNH327776:DNH327888 DNH393312:DNH393424 DNH458848:DNH458960 DNH524384:DNH524496 DNH589920:DNH590032 DNH655456:DNH655568 DNH720992:DNH721104 DNH786528:DNH786640 DNH852064:DNH852176 DNH917600:DNH917712 DNH983136:DNH983248 DXD65632:DXD65744 DXD131168:DXD131280 DXD196704:DXD196816 DXD262240:DXD262352 DXD327776:DXD327888 DXD393312:DXD393424 DXD458848:DXD458960 DXD524384:DXD524496 DXD589920:DXD590032 DXD655456:DXD655568 DXD720992:DXD721104 DXD786528:DXD786640 DXD852064:DXD852176 DXD917600:DXD917712 DXD983136:DXD983248 EGZ65632:EGZ65744 EGZ131168:EGZ131280 EGZ196704:EGZ196816 EGZ262240:EGZ262352 EGZ327776:EGZ327888 EGZ393312:EGZ393424 EGZ458848:EGZ458960 EGZ524384:EGZ524496 EGZ589920:EGZ590032 EGZ655456:EGZ655568 EGZ720992:EGZ721104 EGZ786528:EGZ786640 EGZ852064:EGZ852176 EGZ917600:EGZ917712 EGZ983136:EGZ983248 EQV65632:EQV65744 EQV131168:EQV131280 EQV196704:EQV196816 EQV262240:EQV262352 EQV327776:EQV327888 EQV393312:EQV393424 EQV458848:EQV458960 EQV524384:EQV524496 EQV589920:EQV590032 EQV655456:EQV655568 EQV720992:EQV721104 EQV786528:EQV786640 EQV852064:EQV852176 EQV917600:EQV917712 EQV983136:EQV983248 FAR65632:FAR65744 FAR131168:FAR131280 FAR196704:FAR196816 FAR262240:FAR262352 FAR327776:FAR327888 FAR393312:FAR393424 FAR458848:FAR458960 FAR524384:FAR524496 FAR589920:FAR590032 FAR655456:FAR655568 FAR720992:FAR721104 FAR786528:FAR786640 FAR852064:FAR852176 FAR917600:FAR917712 FAR983136:FAR983248 FKN65632:FKN65744 FKN131168:FKN131280 FKN196704:FKN196816 FKN262240:FKN262352 FKN327776:FKN327888 FKN393312:FKN393424 FKN458848:FKN458960 FKN524384:FKN524496 FKN589920:FKN590032 FKN655456:FKN655568 FKN720992:FKN721104 FKN786528:FKN786640 FKN852064:FKN852176 FKN917600:FKN917712 FKN983136:FKN983248 FUJ65632:FUJ65744 FUJ131168:FUJ131280 FUJ196704:FUJ196816 FUJ262240:FUJ262352 FUJ327776:FUJ327888 FUJ393312:FUJ393424 FUJ458848:FUJ458960 FUJ524384:FUJ524496 FUJ589920:FUJ590032 FUJ655456:FUJ655568 FUJ720992:FUJ721104 FUJ786528:FUJ786640 FUJ852064:FUJ852176 FUJ917600:FUJ917712 FUJ983136:FUJ983248 GEF65632:GEF65744 GEF131168:GEF131280 GEF196704:GEF196816 GEF262240:GEF262352 GEF327776:GEF327888 GEF393312:GEF393424 GEF458848:GEF458960 GEF524384:GEF524496 GEF589920:GEF590032 GEF655456:GEF655568 GEF720992:GEF721104 GEF786528:GEF786640 GEF852064:GEF852176 GEF917600:GEF917712 GEF983136:GEF983248 GOB65632:GOB65744 GOB131168:GOB131280 GOB196704:GOB196816 GOB262240:GOB262352 GOB327776:GOB327888 GOB393312:GOB393424 GOB458848:GOB458960 GOB524384:GOB524496 GOB589920:GOB590032 GOB655456:GOB655568 GOB720992:GOB721104 GOB786528:GOB786640 GOB852064:GOB852176 GOB917600:GOB917712 GOB983136:GOB983248 GXX65632:GXX65744 GXX131168:GXX131280 GXX196704:GXX196816 GXX262240:GXX262352 GXX327776:GXX327888 GXX393312:GXX393424 GXX458848:GXX458960 GXX524384:GXX524496 GXX589920:GXX590032 GXX655456:GXX655568 GXX720992:GXX721104 GXX786528:GXX786640 GXX852064:GXX852176 GXX917600:GXX917712 GXX983136:GXX983248 HHT65632:HHT65744 HHT131168:HHT131280 HHT196704:HHT196816 HHT262240:HHT262352 HHT327776:HHT327888 HHT393312:HHT393424 HHT458848:HHT458960 HHT524384:HHT524496 HHT589920:HHT590032 HHT655456:HHT655568 HHT720992:HHT721104 HHT786528:HHT786640 HHT852064:HHT852176 HHT917600:HHT917712 HHT983136:HHT983248 HRP65632:HRP65744 HRP131168:HRP131280 HRP196704:HRP196816 HRP262240:HRP262352 HRP327776:HRP327888 HRP393312:HRP393424 HRP458848:HRP458960 HRP524384:HRP524496 HRP589920:HRP590032 HRP655456:HRP655568 HRP720992:HRP721104 HRP786528:HRP786640 HRP852064:HRP852176 HRP917600:HRP917712 HRP983136:HRP983248 IBL65632:IBL65744 IBL131168:IBL131280 IBL196704:IBL196816 IBL262240:IBL262352 IBL327776:IBL327888 IBL393312:IBL393424 IBL458848:IBL458960 IBL524384:IBL524496 IBL589920:IBL590032 IBL655456:IBL655568 IBL720992:IBL721104 IBL786528:IBL786640 IBL852064:IBL852176 IBL917600:IBL917712 IBL983136:IBL983248 ILH65632:ILH65744 ILH131168:ILH131280 ILH196704:ILH196816 ILH262240:ILH262352 ILH327776:ILH327888 ILH393312:ILH393424 ILH458848:ILH458960 ILH524384:ILH524496 ILH589920:ILH590032 ILH655456:ILH655568 ILH720992:ILH721104 ILH786528:ILH786640 ILH852064:ILH852176 ILH917600:ILH917712 ILH983136:ILH983248 IVD65632:IVD65744 IVD131168:IVD131280 IVD196704:IVD196816 IVD262240:IVD262352 IVD327776:IVD327888 IVD393312:IVD393424 IVD458848:IVD458960 IVD524384:IVD524496 IVD589920:IVD590032 IVD655456:IVD655568 IVD720992:IVD721104 IVD786528:IVD786640 IVD852064:IVD852176 IVD917600:IVD917712 IVD983136:IVD983248 JEZ65632:JEZ65744 JEZ131168:JEZ131280 JEZ196704:JEZ196816 JEZ262240:JEZ262352 JEZ327776:JEZ327888 JEZ393312:JEZ393424 JEZ458848:JEZ458960 JEZ524384:JEZ524496 JEZ589920:JEZ590032 JEZ655456:JEZ655568 JEZ720992:JEZ721104 JEZ786528:JEZ786640 JEZ852064:JEZ852176 JEZ917600:JEZ917712 JEZ983136:JEZ983248 JOV65632:JOV65744 JOV131168:JOV131280 JOV196704:JOV196816 JOV262240:JOV262352 JOV327776:JOV327888 JOV393312:JOV393424 JOV458848:JOV458960 JOV524384:JOV524496 JOV589920:JOV590032 JOV655456:JOV655568 JOV720992:JOV721104 JOV786528:JOV786640 JOV852064:JOV852176 JOV917600:JOV917712 JOV983136:JOV983248 JYR65632:JYR65744 JYR131168:JYR131280 JYR196704:JYR196816 JYR262240:JYR262352 JYR327776:JYR327888 JYR393312:JYR393424 JYR458848:JYR458960 JYR524384:JYR524496 JYR589920:JYR590032 JYR655456:JYR655568 JYR720992:JYR721104 JYR786528:JYR786640 JYR852064:JYR852176 JYR917600:JYR917712 JYR983136:JYR983248 KIN65632:KIN65744 KIN131168:KIN131280 KIN196704:KIN196816 KIN262240:KIN262352 KIN327776:KIN327888 KIN393312:KIN393424 KIN458848:KIN458960 KIN524384:KIN524496 KIN589920:KIN590032 KIN655456:KIN655568 KIN720992:KIN721104 KIN786528:KIN786640 KIN852064:KIN852176 KIN917600:KIN917712 KIN983136:KIN983248 KSJ65632:KSJ65744 KSJ131168:KSJ131280 KSJ196704:KSJ196816 KSJ262240:KSJ262352 KSJ327776:KSJ327888 KSJ393312:KSJ393424 KSJ458848:KSJ458960 KSJ524384:KSJ524496 KSJ589920:KSJ590032 KSJ655456:KSJ655568 KSJ720992:KSJ721104 KSJ786528:KSJ786640 KSJ852064:KSJ852176 KSJ917600:KSJ917712 KSJ983136:KSJ983248 LCF65632:LCF65744 LCF131168:LCF131280 LCF196704:LCF196816 LCF262240:LCF262352 LCF327776:LCF327888 LCF393312:LCF393424 LCF458848:LCF458960 LCF524384:LCF524496 LCF589920:LCF590032 LCF655456:LCF655568 LCF720992:LCF721104 LCF786528:LCF786640 LCF852064:LCF852176 LCF917600:LCF917712 LCF983136:LCF983248 LMB65632:LMB65744 LMB131168:LMB131280 LMB196704:LMB196816 LMB262240:LMB262352 LMB327776:LMB327888 LMB393312:LMB393424 LMB458848:LMB458960 LMB524384:LMB524496 LMB589920:LMB590032 LMB655456:LMB655568 LMB720992:LMB721104 LMB786528:LMB786640 LMB852064:LMB852176 LMB917600:LMB917712 LMB983136:LMB983248 LVX65632:LVX65744 LVX131168:LVX131280 LVX196704:LVX196816 LVX262240:LVX262352 LVX327776:LVX327888 LVX393312:LVX393424 LVX458848:LVX458960 LVX524384:LVX524496 LVX589920:LVX590032 LVX655456:LVX655568 LVX720992:LVX721104 LVX786528:LVX786640 LVX852064:LVX852176 LVX917600:LVX917712 LVX983136:LVX983248 MFT65632:MFT65744 MFT131168:MFT131280 MFT196704:MFT196816 MFT262240:MFT262352 MFT327776:MFT327888 MFT393312:MFT393424 MFT458848:MFT458960 MFT524384:MFT524496 MFT589920:MFT590032 MFT655456:MFT655568 MFT720992:MFT721104 MFT786528:MFT786640 MFT852064:MFT852176 MFT917600:MFT917712 MFT983136:MFT983248 MPP65632:MPP65744 MPP131168:MPP131280 MPP196704:MPP196816 MPP262240:MPP262352 MPP327776:MPP327888 MPP393312:MPP393424 MPP458848:MPP458960 MPP524384:MPP524496 MPP589920:MPP590032 MPP655456:MPP655568 MPP720992:MPP721104 MPP786528:MPP786640 MPP852064:MPP852176 MPP917600:MPP917712 MPP983136:MPP983248 MZL65632:MZL65744 MZL131168:MZL131280 MZL196704:MZL196816 MZL262240:MZL262352 MZL327776:MZL327888 MZL393312:MZL393424 MZL458848:MZL458960 MZL524384:MZL524496 MZL589920:MZL590032 MZL655456:MZL655568 MZL720992:MZL721104 MZL786528:MZL786640 MZL852064:MZL852176 MZL917600:MZL917712 MZL983136:MZL983248 NJH65632:NJH65744 NJH131168:NJH131280 NJH196704:NJH196816 NJH262240:NJH262352 NJH327776:NJH327888 NJH393312:NJH393424 NJH458848:NJH458960 NJH524384:NJH524496 NJH589920:NJH590032 NJH655456:NJH655568 NJH720992:NJH721104 NJH786528:NJH786640 NJH852064:NJH852176 NJH917600:NJH917712 NJH983136:NJH983248 NTD65632:NTD65744 NTD131168:NTD131280 NTD196704:NTD196816 NTD262240:NTD262352 NTD327776:NTD327888 NTD393312:NTD393424 NTD458848:NTD458960 NTD524384:NTD524496 NTD589920:NTD590032 NTD655456:NTD655568 NTD720992:NTD721104 NTD786528:NTD786640 NTD852064:NTD852176 NTD917600:NTD917712 NTD983136:NTD983248 OCZ65632:OCZ65744 OCZ131168:OCZ131280 OCZ196704:OCZ196816 OCZ262240:OCZ262352 OCZ327776:OCZ327888 OCZ393312:OCZ393424 OCZ458848:OCZ458960 OCZ524384:OCZ524496 OCZ589920:OCZ590032 OCZ655456:OCZ655568 OCZ720992:OCZ721104 OCZ786528:OCZ786640 OCZ852064:OCZ852176 OCZ917600:OCZ917712 OCZ983136:OCZ983248 OMV65632:OMV65744 OMV131168:OMV131280 OMV196704:OMV196816 OMV262240:OMV262352 OMV327776:OMV327888 OMV393312:OMV393424 OMV458848:OMV458960 OMV524384:OMV524496 OMV589920:OMV590032 OMV655456:OMV655568 OMV720992:OMV721104 OMV786528:OMV786640 OMV852064:OMV852176 OMV917600:OMV917712 OMV983136:OMV983248 OWR65632:OWR65744 OWR131168:OWR131280 OWR196704:OWR196816 OWR262240:OWR262352 OWR327776:OWR327888 OWR393312:OWR393424 OWR458848:OWR458960 OWR524384:OWR524496 OWR589920:OWR590032 OWR655456:OWR655568 OWR720992:OWR721104 OWR786528:OWR786640 OWR852064:OWR852176 OWR917600:OWR917712 OWR983136:OWR983248 PGN65632:PGN65744 PGN131168:PGN131280 PGN196704:PGN196816 PGN262240:PGN262352 PGN327776:PGN327888 PGN393312:PGN393424 PGN458848:PGN458960 PGN524384:PGN524496 PGN589920:PGN590032 PGN655456:PGN655568 PGN720992:PGN721104 PGN786528:PGN786640 PGN852064:PGN852176 PGN917600:PGN917712 PGN983136:PGN983248 PQJ65632:PQJ65744 PQJ131168:PQJ131280 PQJ196704:PQJ196816 PQJ262240:PQJ262352 PQJ327776:PQJ327888 PQJ393312:PQJ393424 PQJ458848:PQJ458960 PQJ524384:PQJ524496 PQJ589920:PQJ590032 PQJ655456:PQJ655568 PQJ720992:PQJ721104 PQJ786528:PQJ786640 PQJ852064:PQJ852176 PQJ917600:PQJ917712 PQJ983136:PQJ983248 QAF65632:QAF65744 QAF131168:QAF131280 QAF196704:QAF196816 QAF262240:QAF262352 QAF327776:QAF327888 QAF393312:QAF393424 QAF458848:QAF458960 QAF524384:QAF524496 QAF589920:QAF590032 QAF655456:QAF655568 QAF720992:QAF721104 QAF786528:QAF786640 QAF852064:QAF852176 QAF917600:QAF917712 QAF983136:QAF983248 QKB65632:QKB65744 QKB131168:QKB131280 QKB196704:QKB196816 QKB262240:QKB262352 QKB327776:QKB327888 QKB393312:QKB393424 QKB458848:QKB458960 QKB524384:QKB524496 QKB589920:QKB590032 QKB655456:QKB655568 QKB720992:QKB721104 QKB786528:QKB786640 QKB852064:QKB852176 QKB917600:QKB917712 QKB983136:QKB983248 QTX65632:QTX65744 QTX131168:QTX131280 QTX196704:QTX196816 QTX262240:QTX262352 QTX327776:QTX327888 QTX393312:QTX393424 QTX458848:QTX458960 QTX524384:QTX524496 QTX589920:QTX590032 QTX655456:QTX655568 QTX720992:QTX721104 QTX786528:QTX786640 QTX852064:QTX852176 QTX917600:QTX917712 QTX983136:QTX983248 RDT65632:RDT65744 RDT131168:RDT131280 RDT196704:RDT196816 RDT262240:RDT262352 RDT327776:RDT327888 RDT393312:RDT393424 RDT458848:RDT458960 RDT524384:RDT524496 RDT589920:RDT590032 RDT655456:RDT655568 RDT720992:RDT721104 RDT786528:RDT786640 RDT852064:RDT852176 RDT917600:RDT917712 RDT983136:RDT983248 RNP65632:RNP65744 RNP131168:RNP131280 RNP196704:RNP196816 RNP262240:RNP262352 RNP327776:RNP327888 RNP393312:RNP393424 RNP458848:RNP458960 RNP524384:RNP524496 RNP589920:RNP590032 RNP655456:RNP655568 RNP720992:RNP721104 RNP786528:RNP786640 RNP852064:RNP852176 RNP917600:RNP917712 RNP983136:RNP983248 RXL65632:RXL65744 RXL131168:RXL131280 RXL196704:RXL196816 RXL262240:RXL262352 RXL327776:RXL327888 RXL393312:RXL393424 RXL458848:RXL458960 RXL524384:RXL524496 RXL589920:RXL590032 RXL655456:RXL655568 RXL720992:RXL721104 RXL786528:RXL786640 RXL852064:RXL852176 RXL917600:RXL917712 RXL983136:RXL983248 SHH65632:SHH65744 SHH131168:SHH131280 SHH196704:SHH196816 SHH262240:SHH262352 SHH327776:SHH327888 SHH393312:SHH393424 SHH458848:SHH458960 SHH524384:SHH524496 SHH589920:SHH590032 SHH655456:SHH655568 SHH720992:SHH721104 SHH786528:SHH786640 SHH852064:SHH852176 SHH917600:SHH917712 SHH983136:SHH983248 SRD65632:SRD65744 SRD131168:SRD131280 SRD196704:SRD196816 SRD262240:SRD262352 SRD327776:SRD327888 SRD393312:SRD393424 SRD458848:SRD458960 SRD524384:SRD524496 SRD589920:SRD590032 SRD655456:SRD655568 SRD720992:SRD721104 SRD786528:SRD786640 SRD852064:SRD852176 SRD917600:SRD917712 SRD983136:SRD983248 TAZ65632:TAZ65744 TAZ131168:TAZ131280 TAZ196704:TAZ196816 TAZ262240:TAZ262352 TAZ327776:TAZ327888 TAZ393312:TAZ393424 TAZ458848:TAZ458960 TAZ524384:TAZ524496 TAZ589920:TAZ590032 TAZ655456:TAZ655568 TAZ720992:TAZ721104 TAZ786528:TAZ786640 TAZ852064:TAZ852176 TAZ917600:TAZ917712 TAZ983136:TAZ983248 TKV65632:TKV65744 TKV131168:TKV131280 TKV196704:TKV196816 TKV262240:TKV262352 TKV327776:TKV327888 TKV393312:TKV393424 TKV458848:TKV458960 TKV524384:TKV524496 TKV589920:TKV590032 TKV655456:TKV655568 TKV720992:TKV721104 TKV786528:TKV786640 TKV852064:TKV852176 TKV917600:TKV917712 TKV983136:TKV983248 TUR65632:TUR65744 TUR131168:TUR131280 TUR196704:TUR196816 TUR262240:TUR262352 TUR327776:TUR327888 TUR393312:TUR393424 TUR458848:TUR458960 TUR524384:TUR524496 TUR589920:TUR590032 TUR655456:TUR655568 TUR720992:TUR721104 TUR786528:TUR786640 TUR852064:TUR852176 TUR917600:TUR917712 TUR983136:TUR983248 UEN65632:UEN65744 UEN131168:UEN131280 UEN196704:UEN196816 UEN262240:UEN262352 UEN327776:UEN327888 UEN393312:UEN393424 UEN458848:UEN458960 UEN524384:UEN524496 UEN589920:UEN590032 UEN655456:UEN655568 UEN720992:UEN721104 UEN786528:UEN786640 UEN852064:UEN852176 UEN917600:UEN917712 UEN983136:UEN983248 UOJ65632:UOJ65744 UOJ131168:UOJ131280 UOJ196704:UOJ196816 UOJ262240:UOJ262352 UOJ327776:UOJ327888 UOJ393312:UOJ393424 UOJ458848:UOJ458960 UOJ524384:UOJ524496 UOJ589920:UOJ590032 UOJ655456:UOJ655568 UOJ720992:UOJ721104 UOJ786528:UOJ786640 UOJ852064:UOJ852176 UOJ917600:UOJ917712 UOJ983136:UOJ983248 UYF65632:UYF65744 UYF131168:UYF131280 UYF196704:UYF196816 UYF262240:UYF262352 UYF327776:UYF327888 UYF393312:UYF393424 UYF458848:UYF458960 UYF524384:UYF524496 UYF589920:UYF590032 UYF655456:UYF655568 UYF720992:UYF721104 UYF786528:UYF786640 UYF852064:UYF852176 UYF917600:UYF917712 UYF983136:UYF983248 VIB65632:VIB65744 VIB131168:VIB131280 VIB196704:VIB196816 VIB262240:VIB262352 VIB327776:VIB327888 VIB393312:VIB393424 VIB458848:VIB458960 VIB524384:VIB524496 VIB589920:VIB590032 VIB655456:VIB655568 VIB720992:VIB721104 VIB786528:VIB786640 VIB852064:VIB852176 VIB917600:VIB917712 VIB983136:VIB983248 VRX65632:VRX65744 VRX131168:VRX131280 VRX196704:VRX196816 VRX262240:VRX262352 VRX327776:VRX327888 VRX393312:VRX393424 VRX458848:VRX458960 VRX524384:VRX524496 VRX589920:VRX590032 VRX655456:VRX655568 VRX720992:VRX721104 VRX786528:VRX786640 VRX852064:VRX852176 VRX917600:VRX917712 VRX983136:VRX983248 WBT65632:WBT65744 WBT131168:WBT131280 WBT196704:WBT196816 WBT262240:WBT262352 WBT327776:WBT327888 WBT393312:WBT393424 WBT458848:WBT458960 WBT524384:WBT524496 WBT589920:WBT590032 WBT655456:WBT655568 WBT720992:WBT721104 WBT786528:WBT786640 WBT852064:WBT852176 WBT917600:WBT917712 WBT983136:WBT983248 WLP65632:WLP65744 WLP131168:WLP131280 WLP196704:WLP196816 WLP262240:WLP262352 WLP327776:WLP327888 WLP393312:WLP393424 WLP458848:WLP458960 WLP524384:WLP524496 WLP589920:WLP590032 WLP655456:WLP655568 WLP720992:WLP721104 WLP786528:WLP786640 WLP852064:WLP852176 WLP917600:WLP917712 WLP983136:WLP983248 WVL65632:WVL65744 WVL131168:WVL131280 WVL196704:WVL196816 WVL262240:WVL262352 WVL327776:WVL327888 WVL393312:WVL393424 WVL458848:WVL458960 WVL524384:WVL524496 WVL589920:WVL590032 WVL655456:WVL655568 WVL720992:WVL721104 WVL786528:WVL786640 WVL852064:WVL852176 WVL917600:WVL917712 WVL983136:WVL983248 E196704:H196816 E262240:H262352 E327776:H327888 E393312:H393424 E458848:H458960 E524384:H524496 E589920:H590032 E655456:H655568 E720992:H721104 E786528:H786640 E852064:H852176 E917600:H917712 E983136:H983248 E65632:H65744 E131168:H131280 E170:E171 E89:E90 E201 E194:E195 E102 E111:E112"/>
  </dataValidations>
  <hyperlinks>
    <hyperlink ref="F5" r:id="rId1"/>
    <hyperlink ref="G5" r:id="rId2"/>
  </hyperlinks>
  <pageMargins left="0.7" right="0.7" top="0.75" bottom="0.75" header="0.3" footer="0.3"/>
  <pageSetup paperSize="9" scale="54" fitToHeight="0" orientation="landscape" verticalDpi="0"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249"/>
  <sheetViews>
    <sheetView view="pageBreakPreview" topLeftCell="A133" zoomScale="90" zoomScaleNormal="70" zoomScaleSheetLayoutView="90" workbookViewId="0">
      <selection activeCell="I10" sqref="I10:I247"/>
    </sheetView>
  </sheetViews>
  <sheetFormatPr defaultColWidth="24.5" defaultRowHeight="15"/>
  <cols>
    <col min="1" max="1" width="8.375" style="1161" customWidth="1"/>
    <col min="2" max="2" width="67.875" style="1161" customWidth="1"/>
    <col min="3" max="3" width="9.375" style="1322" customWidth="1"/>
    <col min="4" max="4" width="13.875" style="1115" customWidth="1"/>
    <col min="5" max="8" width="16.25" style="1236" customWidth="1"/>
    <col min="9" max="9" width="19.375" style="1236" bestFit="1" customWidth="1"/>
    <col min="10" max="10" width="28.25" style="1161" customWidth="1"/>
    <col min="11" max="246" width="24.5" style="1161"/>
    <col min="247" max="247" width="6.875" style="1161" customWidth="1"/>
    <col min="248" max="248" width="33" style="1161" customWidth="1"/>
    <col min="249" max="249" width="5.375" style="1161" customWidth="1"/>
    <col min="250" max="250" width="23.375" style="1161" customWidth="1"/>
    <col min="251" max="251" width="17.625" style="1161" customWidth="1"/>
    <col min="252" max="252" width="23.5" style="1161" customWidth="1"/>
    <col min="253" max="502" width="24.5" style="1161"/>
    <col min="503" max="503" width="6.875" style="1161" customWidth="1"/>
    <col min="504" max="504" width="33" style="1161" customWidth="1"/>
    <col min="505" max="505" width="5.375" style="1161" customWidth="1"/>
    <col min="506" max="506" width="23.375" style="1161" customWidth="1"/>
    <col min="507" max="507" width="17.625" style="1161" customWidth="1"/>
    <col min="508" max="508" width="23.5" style="1161" customWidth="1"/>
    <col min="509" max="758" width="24.5" style="1161"/>
    <col min="759" max="759" width="6.875" style="1161" customWidth="1"/>
    <col min="760" max="760" width="33" style="1161" customWidth="1"/>
    <col min="761" max="761" width="5.375" style="1161" customWidth="1"/>
    <col min="762" max="762" width="23.375" style="1161" customWidth="1"/>
    <col min="763" max="763" width="17.625" style="1161" customWidth="1"/>
    <col min="764" max="764" width="23.5" style="1161" customWidth="1"/>
    <col min="765" max="1014" width="24.5" style="1161"/>
    <col min="1015" max="1015" width="6.875" style="1161" customWidth="1"/>
    <col min="1016" max="1016" width="33" style="1161" customWidth="1"/>
    <col min="1017" max="1017" width="5.375" style="1161" customWidth="1"/>
    <col min="1018" max="1018" width="23.375" style="1161" customWidth="1"/>
    <col min="1019" max="1019" width="17.625" style="1161" customWidth="1"/>
    <col min="1020" max="1020" width="23.5" style="1161" customWidth="1"/>
    <col min="1021" max="1270" width="24.5" style="1161"/>
    <col min="1271" max="1271" width="6.875" style="1161" customWidth="1"/>
    <col min="1272" max="1272" width="33" style="1161" customWidth="1"/>
    <col min="1273" max="1273" width="5.375" style="1161" customWidth="1"/>
    <col min="1274" max="1274" width="23.375" style="1161" customWidth="1"/>
    <col min="1275" max="1275" width="17.625" style="1161" customWidth="1"/>
    <col min="1276" max="1276" width="23.5" style="1161" customWidth="1"/>
    <col min="1277" max="1526" width="24.5" style="1161"/>
    <col min="1527" max="1527" width="6.875" style="1161" customWidth="1"/>
    <col min="1528" max="1528" width="33" style="1161" customWidth="1"/>
    <col min="1529" max="1529" width="5.375" style="1161" customWidth="1"/>
    <col min="1530" max="1530" width="23.375" style="1161" customWidth="1"/>
    <col min="1531" max="1531" width="17.625" style="1161" customWidth="1"/>
    <col min="1532" max="1532" width="23.5" style="1161" customWidth="1"/>
    <col min="1533" max="1782" width="24.5" style="1161"/>
    <col min="1783" max="1783" width="6.875" style="1161" customWidth="1"/>
    <col min="1784" max="1784" width="33" style="1161" customWidth="1"/>
    <col min="1785" max="1785" width="5.375" style="1161" customWidth="1"/>
    <col min="1786" max="1786" width="23.375" style="1161" customWidth="1"/>
    <col min="1787" max="1787" width="17.625" style="1161" customWidth="1"/>
    <col min="1788" max="1788" width="23.5" style="1161" customWidth="1"/>
    <col min="1789" max="2038" width="24.5" style="1161"/>
    <col min="2039" max="2039" width="6.875" style="1161" customWidth="1"/>
    <col min="2040" max="2040" width="33" style="1161" customWidth="1"/>
    <col min="2041" max="2041" width="5.375" style="1161" customWidth="1"/>
    <col min="2042" max="2042" width="23.375" style="1161" customWidth="1"/>
    <col min="2043" max="2043" width="17.625" style="1161" customWidth="1"/>
    <col min="2044" max="2044" width="23.5" style="1161" customWidth="1"/>
    <col min="2045" max="2294" width="24.5" style="1161"/>
    <col min="2295" max="2295" width="6.875" style="1161" customWidth="1"/>
    <col min="2296" max="2296" width="33" style="1161" customWidth="1"/>
    <col min="2297" max="2297" width="5.375" style="1161" customWidth="1"/>
    <col min="2298" max="2298" width="23.375" style="1161" customWidth="1"/>
    <col min="2299" max="2299" width="17.625" style="1161" customWidth="1"/>
    <col min="2300" max="2300" width="23.5" style="1161" customWidth="1"/>
    <col min="2301" max="2550" width="24.5" style="1161"/>
    <col min="2551" max="2551" width="6.875" style="1161" customWidth="1"/>
    <col min="2552" max="2552" width="33" style="1161" customWidth="1"/>
    <col min="2553" max="2553" width="5.375" style="1161" customWidth="1"/>
    <col min="2554" max="2554" width="23.375" style="1161" customWidth="1"/>
    <col min="2555" max="2555" width="17.625" style="1161" customWidth="1"/>
    <col min="2556" max="2556" width="23.5" style="1161" customWidth="1"/>
    <col min="2557" max="2806" width="24.5" style="1161"/>
    <col min="2807" max="2807" width="6.875" style="1161" customWidth="1"/>
    <col min="2808" max="2808" width="33" style="1161" customWidth="1"/>
    <col min="2809" max="2809" width="5.375" style="1161" customWidth="1"/>
    <col min="2810" max="2810" width="23.375" style="1161" customWidth="1"/>
    <col min="2811" max="2811" width="17.625" style="1161" customWidth="1"/>
    <col min="2812" max="2812" width="23.5" style="1161" customWidth="1"/>
    <col min="2813" max="3062" width="24.5" style="1161"/>
    <col min="3063" max="3063" width="6.875" style="1161" customWidth="1"/>
    <col min="3064" max="3064" width="33" style="1161" customWidth="1"/>
    <col min="3065" max="3065" width="5.375" style="1161" customWidth="1"/>
    <col min="3066" max="3066" width="23.375" style="1161" customWidth="1"/>
    <col min="3067" max="3067" width="17.625" style="1161" customWidth="1"/>
    <col min="3068" max="3068" width="23.5" style="1161" customWidth="1"/>
    <col min="3069" max="3318" width="24.5" style="1161"/>
    <col min="3319" max="3319" width="6.875" style="1161" customWidth="1"/>
    <col min="3320" max="3320" width="33" style="1161" customWidth="1"/>
    <col min="3321" max="3321" width="5.375" style="1161" customWidth="1"/>
    <col min="3322" max="3322" width="23.375" style="1161" customWidth="1"/>
    <col min="3323" max="3323" width="17.625" style="1161" customWidth="1"/>
    <col min="3324" max="3324" width="23.5" style="1161" customWidth="1"/>
    <col min="3325" max="3574" width="24.5" style="1161"/>
    <col min="3575" max="3575" width="6.875" style="1161" customWidth="1"/>
    <col min="3576" max="3576" width="33" style="1161" customWidth="1"/>
    <col min="3577" max="3577" width="5.375" style="1161" customWidth="1"/>
    <col min="3578" max="3578" width="23.375" style="1161" customWidth="1"/>
    <col min="3579" max="3579" width="17.625" style="1161" customWidth="1"/>
    <col min="3580" max="3580" width="23.5" style="1161" customWidth="1"/>
    <col min="3581" max="3830" width="24.5" style="1161"/>
    <col min="3831" max="3831" width="6.875" style="1161" customWidth="1"/>
    <col min="3832" max="3832" width="33" style="1161" customWidth="1"/>
    <col min="3833" max="3833" width="5.375" style="1161" customWidth="1"/>
    <col min="3834" max="3834" width="23.375" style="1161" customWidth="1"/>
    <col min="3835" max="3835" width="17.625" style="1161" customWidth="1"/>
    <col min="3836" max="3836" width="23.5" style="1161" customWidth="1"/>
    <col min="3837" max="4086" width="24.5" style="1161"/>
    <col min="4087" max="4087" width="6.875" style="1161" customWidth="1"/>
    <col min="4088" max="4088" width="33" style="1161" customWidth="1"/>
    <col min="4089" max="4089" width="5.375" style="1161" customWidth="1"/>
    <col min="4090" max="4090" width="23.375" style="1161" customWidth="1"/>
    <col min="4091" max="4091" width="17.625" style="1161" customWidth="1"/>
    <col min="4092" max="4092" width="23.5" style="1161" customWidth="1"/>
    <col min="4093" max="4342" width="24.5" style="1161"/>
    <col min="4343" max="4343" width="6.875" style="1161" customWidth="1"/>
    <col min="4344" max="4344" width="33" style="1161" customWidth="1"/>
    <col min="4345" max="4345" width="5.375" style="1161" customWidth="1"/>
    <col min="4346" max="4346" width="23.375" style="1161" customWidth="1"/>
    <col min="4347" max="4347" width="17.625" style="1161" customWidth="1"/>
    <col min="4348" max="4348" width="23.5" style="1161" customWidth="1"/>
    <col min="4349" max="4598" width="24.5" style="1161"/>
    <col min="4599" max="4599" width="6.875" style="1161" customWidth="1"/>
    <col min="4600" max="4600" width="33" style="1161" customWidth="1"/>
    <col min="4601" max="4601" width="5.375" style="1161" customWidth="1"/>
    <col min="4602" max="4602" width="23.375" style="1161" customWidth="1"/>
    <col min="4603" max="4603" width="17.625" style="1161" customWidth="1"/>
    <col min="4604" max="4604" width="23.5" style="1161" customWidth="1"/>
    <col min="4605" max="4854" width="24.5" style="1161"/>
    <col min="4855" max="4855" width="6.875" style="1161" customWidth="1"/>
    <col min="4856" max="4856" width="33" style="1161" customWidth="1"/>
    <col min="4857" max="4857" width="5.375" style="1161" customWidth="1"/>
    <col min="4858" max="4858" width="23.375" style="1161" customWidth="1"/>
    <col min="4859" max="4859" width="17.625" style="1161" customWidth="1"/>
    <col min="4860" max="4860" width="23.5" style="1161" customWidth="1"/>
    <col min="4861" max="5110" width="24.5" style="1161"/>
    <col min="5111" max="5111" width="6.875" style="1161" customWidth="1"/>
    <col min="5112" max="5112" width="33" style="1161" customWidth="1"/>
    <col min="5113" max="5113" width="5.375" style="1161" customWidth="1"/>
    <col min="5114" max="5114" width="23.375" style="1161" customWidth="1"/>
    <col min="5115" max="5115" width="17.625" style="1161" customWidth="1"/>
    <col min="5116" max="5116" width="23.5" style="1161" customWidth="1"/>
    <col min="5117" max="5366" width="24.5" style="1161"/>
    <col min="5367" max="5367" width="6.875" style="1161" customWidth="1"/>
    <col min="5368" max="5368" width="33" style="1161" customWidth="1"/>
    <col min="5369" max="5369" width="5.375" style="1161" customWidth="1"/>
    <col min="5370" max="5370" width="23.375" style="1161" customWidth="1"/>
    <col min="5371" max="5371" width="17.625" style="1161" customWidth="1"/>
    <col min="5372" max="5372" width="23.5" style="1161" customWidth="1"/>
    <col min="5373" max="5622" width="24.5" style="1161"/>
    <col min="5623" max="5623" width="6.875" style="1161" customWidth="1"/>
    <col min="5624" max="5624" width="33" style="1161" customWidth="1"/>
    <col min="5625" max="5625" width="5.375" style="1161" customWidth="1"/>
    <col min="5626" max="5626" width="23.375" style="1161" customWidth="1"/>
    <col min="5627" max="5627" width="17.625" style="1161" customWidth="1"/>
    <col min="5628" max="5628" width="23.5" style="1161" customWidth="1"/>
    <col min="5629" max="5878" width="24.5" style="1161"/>
    <col min="5879" max="5879" width="6.875" style="1161" customWidth="1"/>
    <col min="5880" max="5880" width="33" style="1161" customWidth="1"/>
    <col min="5881" max="5881" width="5.375" style="1161" customWidth="1"/>
    <col min="5882" max="5882" width="23.375" style="1161" customWidth="1"/>
    <col min="5883" max="5883" width="17.625" style="1161" customWidth="1"/>
    <col min="5884" max="5884" width="23.5" style="1161" customWidth="1"/>
    <col min="5885" max="6134" width="24.5" style="1161"/>
    <col min="6135" max="6135" width="6.875" style="1161" customWidth="1"/>
    <col min="6136" max="6136" width="33" style="1161" customWidth="1"/>
    <col min="6137" max="6137" width="5.375" style="1161" customWidth="1"/>
    <col min="6138" max="6138" width="23.375" style="1161" customWidth="1"/>
    <col min="6139" max="6139" width="17.625" style="1161" customWidth="1"/>
    <col min="6140" max="6140" width="23.5" style="1161" customWidth="1"/>
    <col min="6141" max="6390" width="24.5" style="1161"/>
    <col min="6391" max="6391" width="6.875" style="1161" customWidth="1"/>
    <col min="6392" max="6392" width="33" style="1161" customWidth="1"/>
    <col min="6393" max="6393" width="5.375" style="1161" customWidth="1"/>
    <col min="6394" max="6394" width="23.375" style="1161" customWidth="1"/>
    <col min="6395" max="6395" width="17.625" style="1161" customWidth="1"/>
    <col min="6396" max="6396" width="23.5" style="1161" customWidth="1"/>
    <col min="6397" max="6646" width="24.5" style="1161"/>
    <col min="6647" max="6647" width="6.875" style="1161" customWidth="1"/>
    <col min="6648" max="6648" width="33" style="1161" customWidth="1"/>
    <col min="6649" max="6649" width="5.375" style="1161" customWidth="1"/>
    <col min="6650" max="6650" width="23.375" style="1161" customWidth="1"/>
    <col min="6651" max="6651" width="17.625" style="1161" customWidth="1"/>
    <col min="6652" max="6652" width="23.5" style="1161" customWidth="1"/>
    <col min="6653" max="6902" width="24.5" style="1161"/>
    <col min="6903" max="6903" width="6.875" style="1161" customWidth="1"/>
    <col min="6904" max="6904" width="33" style="1161" customWidth="1"/>
    <col min="6905" max="6905" width="5.375" style="1161" customWidth="1"/>
    <col min="6906" max="6906" width="23.375" style="1161" customWidth="1"/>
    <col min="6907" max="6907" width="17.625" style="1161" customWidth="1"/>
    <col min="6908" max="6908" width="23.5" style="1161" customWidth="1"/>
    <col min="6909" max="7158" width="24.5" style="1161"/>
    <col min="7159" max="7159" width="6.875" style="1161" customWidth="1"/>
    <col min="7160" max="7160" width="33" style="1161" customWidth="1"/>
    <col min="7161" max="7161" width="5.375" style="1161" customWidth="1"/>
    <col min="7162" max="7162" width="23.375" style="1161" customWidth="1"/>
    <col min="7163" max="7163" width="17.625" style="1161" customWidth="1"/>
    <col min="7164" max="7164" width="23.5" style="1161" customWidth="1"/>
    <col min="7165" max="7414" width="24.5" style="1161"/>
    <col min="7415" max="7415" width="6.875" style="1161" customWidth="1"/>
    <col min="7416" max="7416" width="33" style="1161" customWidth="1"/>
    <col min="7417" max="7417" width="5.375" style="1161" customWidth="1"/>
    <col min="7418" max="7418" width="23.375" style="1161" customWidth="1"/>
    <col min="7419" max="7419" width="17.625" style="1161" customWidth="1"/>
    <col min="7420" max="7420" width="23.5" style="1161" customWidth="1"/>
    <col min="7421" max="7670" width="24.5" style="1161"/>
    <col min="7671" max="7671" width="6.875" style="1161" customWidth="1"/>
    <col min="7672" max="7672" width="33" style="1161" customWidth="1"/>
    <col min="7673" max="7673" width="5.375" style="1161" customWidth="1"/>
    <col min="7674" max="7674" width="23.375" style="1161" customWidth="1"/>
    <col min="7675" max="7675" width="17.625" style="1161" customWidth="1"/>
    <col min="7676" max="7676" width="23.5" style="1161" customWidth="1"/>
    <col min="7677" max="7926" width="24.5" style="1161"/>
    <col min="7927" max="7927" width="6.875" style="1161" customWidth="1"/>
    <col min="7928" max="7928" width="33" style="1161" customWidth="1"/>
    <col min="7929" max="7929" width="5.375" style="1161" customWidth="1"/>
    <col min="7930" max="7930" width="23.375" style="1161" customWidth="1"/>
    <col min="7931" max="7931" width="17.625" style="1161" customWidth="1"/>
    <col min="7932" max="7932" width="23.5" style="1161" customWidth="1"/>
    <col min="7933" max="8182" width="24.5" style="1161"/>
    <col min="8183" max="8183" width="6.875" style="1161" customWidth="1"/>
    <col min="8184" max="8184" width="33" style="1161" customWidth="1"/>
    <col min="8185" max="8185" width="5.375" style="1161" customWidth="1"/>
    <col min="8186" max="8186" width="23.375" style="1161" customWidth="1"/>
    <col min="8187" max="8187" width="17.625" style="1161" customWidth="1"/>
    <col min="8188" max="8188" width="23.5" style="1161" customWidth="1"/>
    <col min="8189" max="8438" width="24.5" style="1161"/>
    <col min="8439" max="8439" width="6.875" style="1161" customWidth="1"/>
    <col min="8440" max="8440" width="33" style="1161" customWidth="1"/>
    <col min="8441" max="8441" width="5.375" style="1161" customWidth="1"/>
    <col min="8442" max="8442" width="23.375" style="1161" customWidth="1"/>
    <col min="8443" max="8443" width="17.625" style="1161" customWidth="1"/>
    <col min="8444" max="8444" width="23.5" style="1161" customWidth="1"/>
    <col min="8445" max="8694" width="24.5" style="1161"/>
    <col min="8695" max="8695" width="6.875" style="1161" customWidth="1"/>
    <col min="8696" max="8696" width="33" style="1161" customWidth="1"/>
    <col min="8697" max="8697" width="5.375" style="1161" customWidth="1"/>
    <col min="8698" max="8698" width="23.375" style="1161" customWidth="1"/>
    <col min="8699" max="8699" width="17.625" style="1161" customWidth="1"/>
    <col min="8700" max="8700" width="23.5" style="1161" customWidth="1"/>
    <col min="8701" max="8950" width="24.5" style="1161"/>
    <col min="8951" max="8951" width="6.875" style="1161" customWidth="1"/>
    <col min="8952" max="8952" width="33" style="1161" customWidth="1"/>
    <col min="8953" max="8953" width="5.375" style="1161" customWidth="1"/>
    <col min="8954" max="8954" width="23.375" style="1161" customWidth="1"/>
    <col min="8955" max="8955" width="17.625" style="1161" customWidth="1"/>
    <col min="8956" max="8956" width="23.5" style="1161" customWidth="1"/>
    <col min="8957" max="9206" width="24.5" style="1161"/>
    <col min="9207" max="9207" width="6.875" style="1161" customWidth="1"/>
    <col min="9208" max="9208" width="33" style="1161" customWidth="1"/>
    <col min="9209" max="9209" width="5.375" style="1161" customWidth="1"/>
    <col min="9210" max="9210" width="23.375" style="1161" customWidth="1"/>
    <col min="9211" max="9211" width="17.625" style="1161" customWidth="1"/>
    <col min="9212" max="9212" width="23.5" style="1161" customWidth="1"/>
    <col min="9213" max="9462" width="24.5" style="1161"/>
    <col min="9463" max="9463" width="6.875" style="1161" customWidth="1"/>
    <col min="9464" max="9464" width="33" style="1161" customWidth="1"/>
    <col min="9465" max="9465" width="5.375" style="1161" customWidth="1"/>
    <col min="9466" max="9466" width="23.375" style="1161" customWidth="1"/>
    <col min="9467" max="9467" width="17.625" style="1161" customWidth="1"/>
    <col min="9468" max="9468" width="23.5" style="1161" customWidth="1"/>
    <col min="9469" max="9718" width="24.5" style="1161"/>
    <col min="9719" max="9719" width="6.875" style="1161" customWidth="1"/>
    <col min="9720" max="9720" width="33" style="1161" customWidth="1"/>
    <col min="9721" max="9721" width="5.375" style="1161" customWidth="1"/>
    <col min="9722" max="9722" width="23.375" style="1161" customWidth="1"/>
    <col min="9723" max="9723" width="17.625" style="1161" customWidth="1"/>
    <col min="9724" max="9724" width="23.5" style="1161" customWidth="1"/>
    <col min="9725" max="9974" width="24.5" style="1161"/>
    <col min="9975" max="9975" width="6.875" style="1161" customWidth="1"/>
    <col min="9976" max="9976" width="33" style="1161" customWidth="1"/>
    <col min="9977" max="9977" width="5.375" style="1161" customWidth="1"/>
    <col min="9978" max="9978" width="23.375" style="1161" customWidth="1"/>
    <col min="9979" max="9979" width="17.625" style="1161" customWidth="1"/>
    <col min="9980" max="9980" width="23.5" style="1161" customWidth="1"/>
    <col min="9981" max="10230" width="24.5" style="1161"/>
    <col min="10231" max="10231" width="6.875" style="1161" customWidth="1"/>
    <col min="10232" max="10232" width="33" style="1161" customWidth="1"/>
    <col min="10233" max="10233" width="5.375" style="1161" customWidth="1"/>
    <col min="10234" max="10234" width="23.375" style="1161" customWidth="1"/>
    <col min="10235" max="10235" width="17.625" style="1161" customWidth="1"/>
    <col min="10236" max="10236" width="23.5" style="1161" customWidth="1"/>
    <col min="10237" max="10486" width="24.5" style="1161"/>
    <col min="10487" max="10487" width="6.875" style="1161" customWidth="1"/>
    <col min="10488" max="10488" width="33" style="1161" customWidth="1"/>
    <col min="10489" max="10489" width="5.375" style="1161" customWidth="1"/>
    <col min="10490" max="10490" width="23.375" style="1161" customWidth="1"/>
    <col min="10491" max="10491" width="17.625" style="1161" customWidth="1"/>
    <col min="10492" max="10492" width="23.5" style="1161" customWidth="1"/>
    <col min="10493" max="10742" width="24.5" style="1161"/>
    <col min="10743" max="10743" width="6.875" style="1161" customWidth="1"/>
    <col min="10744" max="10744" width="33" style="1161" customWidth="1"/>
    <col min="10745" max="10745" width="5.375" style="1161" customWidth="1"/>
    <col min="10746" max="10746" width="23.375" style="1161" customWidth="1"/>
    <col min="10747" max="10747" width="17.625" style="1161" customWidth="1"/>
    <col min="10748" max="10748" width="23.5" style="1161" customWidth="1"/>
    <col min="10749" max="10998" width="24.5" style="1161"/>
    <col min="10999" max="10999" width="6.875" style="1161" customWidth="1"/>
    <col min="11000" max="11000" width="33" style="1161" customWidth="1"/>
    <col min="11001" max="11001" width="5.375" style="1161" customWidth="1"/>
    <col min="11002" max="11002" width="23.375" style="1161" customWidth="1"/>
    <col min="11003" max="11003" width="17.625" style="1161" customWidth="1"/>
    <col min="11004" max="11004" width="23.5" style="1161" customWidth="1"/>
    <col min="11005" max="11254" width="24.5" style="1161"/>
    <col min="11255" max="11255" width="6.875" style="1161" customWidth="1"/>
    <col min="11256" max="11256" width="33" style="1161" customWidth="1"/>
    <col min="11257" max="11257" width="5.375" style="1161" customWidth="1"/>
    <col min="11258" max="11258" width="23.375" style="1161" customWidth="1"/>
    <col min="11259" max="11259" width="17.625" style="1161" customWidth="1"/>
    <col min="11260" max="11260" width="23.5" style="1161" customWidth="1"/>
    <col min="11261" max="11510" width="24.5" style="1161"/>
    <col min="11511" max="11511" width="6.875" style="1161" customWidth="1"/>
    <col min="11512" max="11512" width="33" style="1161" customWidth="1"/>
    <col min="11513" max="11513" width="5.375" style="1161" customWidth="1"/>
    <col min="11514" max="11514" width="23.375" style="1161" customWidth="1"/>
    <col min="11515" max="11515" width="17.625" style="1161" customWidth="1"/>
    <col min="11516" max="11516" width="23.5" style="1161" customWidth="1"/>
    <col min="11517" max="11766" width="24.5" style="1161"/>
    <col min="11767" max="11767" width="6.875" style="1161" customWidth="1"/>
    <col min="11768" max="11768" width="33" style="1161" customWidth="1"/>
    <col min="11769" max="11769" width="5.375" style="1161" customWidth="1"/>
    <col min="11770" max="11770" width="23.375" style="1161" customWidth="1"/>
    <col min="11771" max="11771" width="17.625" style="1161" customWidth="1"/>
    <col min="11772" max="11772" width="23.5" style="1161" customWidth="1"/>
    <col min="11773" max="12022" width="24.5" style="1161"/>
    <col min="12023" max="12023" width="6.875" style="1161" customWidth="1"/>
    <col min="12024" max="12024" width="33" style="1161" customWidth="1"/>
    <col min="12025" max="12025" width="5.375" style="1161" customWidth="1"/>
    <col min="12026" max="12026" width="23.375" style="1161" customWidth="1"/>
    <col min="12027" max="12027" width="17.625" style="1161" customWidth="1"/>
    <col min="12028" max="12028" width="23.5" style="1161" customWidth="1"/>
    <col min="12029" max="12278" width="24.5" style="1161"/>
    <col min="12279" max="12279" width="6.875" style="1161" customWidth="1"/>
    <col min="12280" max="12280" width="33" style="1161" customWidth="1"/>
    <col min="12281" max="12281" width="5.375" style="1161" customWidth="1"/>
    <col min="12282" max="12282" width="23.375" style="1161" customWidth="1"/>
    <col min="12283" max="12283" width="17.625" style="1161" customWidth="1"/>
    <col min="12284" max="12284" width="23.5" style="1161" customWidth="1"/>
    <col min="12285" max="12534" width="24.5" style="1161"/>
    <col min="12535" max="12535" width="6.875" style="1161" customWidth="1"/>
    <col min="12536" max="12536" width="33" style="1161" customWidth="1"/>
    <col min="12537" max="12537" width="5.375" style="1161" customWidth="1"/>
    <col min="12538" max="12538" width="23.375" style="1161" customWidth="1"/>
    <col min="12539" max="12539" width="17.625" style="1161" customWidth="1"/>
    <col min="12540" max="12540" width="23.5" style="1161" customWidth="1"/>
    <col min="12541" max="12790" width="24.5" style="1161"/>
    <col min="12791" max="12791" width="6.875" style="1161" customWidth="1"/>
    <col min="12792" max="12792" width="33" style="1161" customWidth="1"/>
    <col min="12793" max="12793" width="5.375" style="1161" customWidth="1"/>
    <col min="12794" max="12794" width="23.375" style="1161" customWidth="1"/>
    <col min="12795" max="12795" width="17.625" style="1161" customWidth="1"/>
    <col min="12796" max="12796" width="23.5" style="1161" customWidth="1"/>
    <col min="12797" max="13046" width="24.5" style="1161"/>
    <col min="13047" max="13047" width="6.875" style="1161" customWidth="1"/>
    <col min="13048" max="13048" width="33" style="1161" customWidth="1"/>
    <col min="13049" max="13049" width="5.375" style="1161" customWidth="1"/>
    <col min="13050" max="13050" width="23.375" style="1161" customWidth="1"/>
    <col min="13051" max="13051" width="17.625" style="1161" customWidth="1"/>
    <col min="13052" max="13052" width="23.5" style="1161" customWidth="1"/>
    <col min="13053" max="13302" width="24.5" style="1161"/>
    <col min="13303" max="13303" width="6.875" style="1161" customWidth="1"/>
    <col min="13304" max="13304" width="33" style="1161" customWidth="1"/>
    <col min="13305" max="13305" width="5.375" style="1161" customWidth="1"/>
    <col min="13306" max="13306" width="23.375" style="1161" customWidth="1"/>
    <col min="13307" max="13307" width="17.625" style="1161" customWidth="1"/>
    <col min="13308" max="13308" width="23.5" style="1161" customWidth="1"/>
    <col min="13309" max="13558" width="24.5" style="1161"/>
    <col min="13559" max="13559" width="6.875" style="1161" customWidth="1"/>
    <col min="13560" max="13560" width="33" style="1161" customWidth="1"/>
    <col min="13561" max="13561" width="5.375" style="1161" customWidth="1"/>
    <col min="13562" max="13562" width="23.375" style="1161" customWidth="1"/>
    <col min="13563" max="13563" width="17.625" style="1161" customWidth="1"/>
    <col min="13564" max="13564" width="23.5" style="1161" customWidth="1"/>
    <col min="13565" max="13814" width="24.5" style="1161"/>
    <col min="13815" max="13815" width="6.875" style="1161" customWidth="1"/>
    <col min="13816" max="13816" width="33" style="1161" customWidth="1"/>
    <col min="13817" max="13817" width="5.375" style="1161" customWidth="1"/>
    <col min="13818" max="13818" width="23.375" style="1161" customWidth="1"/>
    <col min="13819" max="13819" width="17.625" style="1161" customWidth="1"/>
    <col min="13820" max="13820" width="23.5" style="1161" customWidth="1"/>
    <col min="13821" max="14070" width="24.5" style="1161"/>
    <col min="14071" max="14071" width="6.875" style="1161" customWidth="1"/>
    <col min="14072" max="14072" width="33" style="1161" customWidth="1"/>
    <col min="14073" max="14073" width="5.375" style="1161" customWidth="1"/>
    <col min="14074" max="14074" width="23.375" style="1161" customWidth="1"/>
    <col min="14075" max="14075" width="17.625" style="1161" customWidth="1"/>
    <col min="14076" max="14076" width="23.5" style="1161" customWidth="1"/>
    <col min="14077" max="14326" width="24.5" style="1161"/>
    <col min="14327" max="14327" width="6.875" style="1161" customWidth="1"/>
    <col min="14328" max="14328" width="33" style="1161" customWidth="1"/>
    <col min="14329" max="14329" width="5.375" style="1161" customWidth="1"/>
    <col min="14330" max="14330" width="23.375" style="1161" customWidth="1"/>
    <col min="14331" max="14331" width="17.625" style="1161" customWidth="1"/>
    <col min="14332" max="14332" width="23.5" style="1161" customWidth="1"/>
    <col min="14333" max="14582" width="24.5" style="1161"/>
    <col min="14583" max="14583" width="6.875" style="1161" customWidth="1"/>
    <col min="14584" max="14584" width="33" style="1161" customWidth="1"/>
    <col min="14585" max="14585" width="5.375" style="1161" customWidth="1"/>
    <col min="14586" max="14586" width="23.375" style="1161" customWidth="1"/>
    <col min="14587" max="14587" width="17.625" style="1161" customWidth="1"/>
    <col min="14588" max="14588" width="23.5" style="1161" customWidth="1"/>
    <col min="14589" max="14838" width="24.5" style="1161"/>
    <col min="14839" max="14839" width="6.875" style="1161" customWidth="1"/>
    <col min="14840" max="14840" width="33" style="1161" customWidth="1"/>
    <col min="14841" max="14841" width="5.375" style="1161" customWidth="1"/>
    <col min="14842" max="14842" width="23.375" style="1161" customWidth="1"/>
    <col min="14843" max="14843" width="17.625" style="1161" customWidth="1"/>
    <col min="14844" max="14844" width="23.5" style="1161" customWidth="1"/>
    <col min="14845" max="15094" width="24.5" style="1161"/>
    <col min="15095" max="15095" width="6.875" style="1161" customWidth="1"/>
    <col min="15096" max="15096" width="33" style="1161" customWidth="1"/>
    <col min="15097" max="15097" width="5.375" style="1161" customWidth="1"/>
    <col min="15098" max="15098" width="23.375" style="1161" customWidth="1"/>
    <col min="15099" max="15099" width="17.625" style="1161" customWidth="1"/>
    <col min="15100" max="15100" width="23.5" style="1161" customWidth="1"/>
    <col min="15101" max="15350" width="24.5" style="1161"/>
    <col min="15351" max="15351" width="6.875" style="1161" customWidth="1"/>
    <col min="15352" max="15352" width="33" style="1161" customWidth="1"/>
    <col min="15353" max="15353" width="5.375" style="1161" customWidth="1"/>
    <col min="15354" max="15354" width="23.375" style="1161" customWidth="1"/>
    <col min="15355" max="15355" width="17.625" style="1161" customWidth="1"/>
    <col min="15356" max="15356" width="23.5" style="1161" customWidth="1"/>
    <col min="15357" max="15606" width="24.5" style="1161"/>
    <col min="15607" max="15607" width="6.875" style="1161" customWidth="1"/>
    <col min="15608" max="15608" width="33" style="1161" customWidth="1"/>
    <col min="15609" max="15609" width="5.375" style="1161" customWidth="1"/>
    <col min="15610" max="15610" width="23.375" style="1161" customWidth="1"/>
    <col min="15611" max="15611" width="17.625" style="1161" customWidth="1"/>
    <col min="15612" max="15612" width="23.5" style="1161" customWidth="1"/>
    <col min="15613" max="15862" width="24.5" style="1161"/>
    <col min="15863" max="15863" width="6.875" style="1161" customWidth="1"/>
    <col min="15864" max="15864" width="33" style="1161" customWidth="1"/>
    <col min="15865" max="15865" width="5.375" style="1161" customWidth="1"/>
    <col min="15866" max="15866" width="23.375" style="1161" customWidth="1"/>
    <col min="15867" max="15867" width="17.625" style="1161" customWidth="1"/>
    <col min="15868" max="15868" width="23.5" style="1161" customWidth="1"/>
    <col min="15869" max="16118" width="24.5" style="1161"/>
    <col min="16119" max="16119" width="6.875" style="1161" customWidth="1"/>
    <col min="16120" max="16120" width="33" style="1161" customWidth="1"/>
    <col min="16121" max="16121" width="5.375" style="1161" customWidth="1"/>
    <col min="16122" max="16122" width="23.375" style="1161" customWidth="1"/>
    <col min="16123" max="16123" width="17.625" style="1161" customWidth="1"/>
    <col min="16124" max="16124" width="23.5" style="1161" customWidth="1"/>
    <col min="16125" max="16384" width="24.5" style="1161"/>
  </cols>
  <sheetData>
    <row r="1" spans="1:10" s="1157" customFormat="1" ht="20.100000000000001" customHeight="1">
      <c r="A1" s="1757" t="s">
        <v>1433</v>
      </c>
      <c r="B1" s="1770"/>
      <c r="C1" s="1770"/>
      <c r="D1" s="1757" t="s">
        <v>137</v>
      </c>
      <c r="E1" s="1757"/>
      <c r="F1" s="1757"/>
      <c r="G1" s="1757"/>
      <c r="H1" s="1757"/>
      <c r="I1" s="1757"/>
      <c r="J1" s="1757"/>
    </row>
    <row r="2" spans="1:10" s="1157" customFormat="1" ht="89.25" customHeight="1">
      <c r="A2" s="1770"/>
      <c r="B2" s="1770"/>
      <c r="C2" s="1770"/>
      <c r="D2" s="1750" t="s">
        <v>2651</v>
      </c>
      <c r="E2" s="1750"/>
      <c r="F2" s="1750"/>
      <c r="G2" s="1750"/>
      <c r="H2" s="1750"/>
      <c r="I2" s="1750"/>
      <c r="J2" s="1750"/>
    </row>
    <row r="3" spans="1:10" s="1157" customFormat="1" ht="75.95" customHeight="1">
      <c r="A3" s="1750"/>
      <c r="B3" s="1750"/>
      <c r="C3" s="1750"/>
      <c r="D3" s="1750" t="s">
        <v>2541</v>
      </c>
      <c r="E3" s="1750"/>
      <c r="F3" s="1750"/>
      <c r="G3" s="1750"/>
      <c r="H3" s="1750"/>
      <c r="I3" s="1750"/>
      <c r="J3" s="1750"/>
    </row>
    <row r="4" spans="1:10" s="1157" customFormat="1">
      <c r="A4" s="1753" t="s">
        <v>118</v>
      </c>
      <c r="B4" s="1758" t="s">
        <v>141</v>
      </c>
      <c r="C4" s="1758"/>
      <c r="D4" s="1244"/>
      <c r="E4" s="1759" t="s">
        <v>142</v>
      </c>
      <c r="F4" s="1759"/>
      <c r="G4" s="1759"/>
      <c r="H4" s="1759"/>
      <c r="I4" s="1759"/>
      <c r="J4" s="1245"/>
    </row>
    <row r="5" spans="1:10" s="1157" customFormat="1" ht="15" customHeight="1">
      <c r="A5" s="1753"/>
      <c r="B5" s="1753" t="s">
        <v>143</v>
      </c>
      <c r="C5" s="1720" t="s">
        <v>144</v>
      </c>
      <c r="D5" s="1772" t="s">
        <v>1341</v>
      </c>
      <c r="E5" s="1720" t="s">
        <v>146</v>
      </c>
      <c r="F5" s="1720" t="s">
        <v>1338</v>
      </c>
      <c r="G5" s="1720" t="s">
        <v>1339</v>
      </c>
      <c r="H5" s="1773" t="s">
        <v>1340</v>
      </c>
      <c r="I5" s="1771" t="s">
        <v>396</v>
      </c>
      <c r="J5" s="1782" t="s">
        <v>1289</v>
      </c>
    </row>
    <row r="6" spans="1:10" ht="35.25" customHeight="1">
      <c r="A6" s="1753"/>
      <c r="B6" s="1753"/>
      <c r="C6" s="1720"/>
      <c r="D6" s="1772"/>
      <c r="E6" s="1720"/>
      <c r="F6" s="1720"/>
      <c r="G6" s="1720"/>
      <c r="H6" s="1774"/>
      <c r="I6" s="1771"/>
      <c r="J6" s="1783"/>
    </row>
    <row r="7" spans="1:10">
      <c r="A7" s="1162">
        <v>1</v>
      </c>
      <c r="B7" s="1162">
        <v>2</v>
      </c>
      <c r="C7" s="1063">
        <v>3</v>
      </c>
      <c r="D7" s="1063">
        <v>4</v>
      </c>
      <c r="E7" s="1162">
        <v>5</v>
      </c>
      <c r="F7" s="1162">
        <v>6</v>
      </c>
      <c r="G7" s="1162">
        <v>7</v>
      </c>
      <c r="H7" s="1162">
        <v>8</v>
      </c>
      <c r="I7" s="1594" t="s">
        <v>155</v>
      </c>
      <c r="J7" s="1246">
        <v>10</v>
      </c>
    </row>
    <row r="8" spans="1:10">
      <c r="A8" s="1162" t="s">
        <v>156</v>
      </c>
      <c r="B8" s="1165" t="s">
        <v>157</v>
      </c>
      <c r="C8" s="1240"/>
      <c r="D8" s="1240"/>
      <c r="E8" s="1247"/>
      <c r="F8" s="1247"/>
      <c r="G8" s="1247"/>
      <c r="H8" s="1247"/>
      <c r="I8" s="1247"/>
      <c r="J8" s="1246"/>
    </row>
    <row r="9" spans="1:10">
      <c r="A9" s="1162">
        <v>1</v>
      </c>
      <c r="B9" s="1165" t="s">
        <v>158</v>
      </c>
      <c r="C9" s="1063"/>
      <c r="D9" s="1063"/>
      <c r="E9" s="1248"/>
      <c r="F9" s="1248"/>
      <c r="G9" s="1248"/>
      <c r="H9" s="1248"/>
      <c r="I9" s="1167"/>
      <c r="J9" s="1246"/>
    </row>
    <row r="10" spans="1:10" ht="30">
      <c r="A10" s="1164">
        <v>1.1000000000000001</v>
      </c>
      <c r="B10" s="1207" t="s">
        <v>2470</v>
      </c>
      <c r="C10" s="1063" t="s">
        <v>159</v>
      </c>
      <c r="D10" s="1249">
        <f>14.523*4046.856</f>
        <v>58772.489688000001</v>
      </c>
      <c r="E10" s="1250">
        <v>5.87</v>
      </c>
      <c r="F10" s="1250">
        <f>E10*0.09</f>
        <v>0.52829999999999999</v>
      </c>
      <c r="G10" s="1250">
        <f>E10*0.09</f>
        <v>0.52829999999999999</v>
      </c>
      <c r="H10" s="1250">
        <f>E10+F10+G10</f>
        <v>6.9265999999999996</v>
      </c>
      <c r="I10" s="1183">
        <f>H10*D10</f>
        <v>407093.52707290079</v>
      </c>
      <c r="J10" s="1251" t="s">
        <v>1839</v>
      </c>
    </row>
    <row r="11" spans="1:10" ht="60">
      <c r="A11" s="1164">
        <v>1.2</v>
      </c>
      <c r="B11" s="1207" t="s">
        <v>2471</v>
      </c>
      <c r="C11" s="1063"/>
      <c r="D11" s="1063"/>
      <c r="E11" s="1238"/>
      <c r="F11" s="1250"/>
      <c r="G11" s="1250"/>
      <c r="H11" s="1250"/>
      <c r="I11" s="1183"/>
      <c r="J11" s="956"/>
    </row>
    <row r="12" spans="1:10" ht="30">
      <c r="A12" s="1164" t="s">
        <v>732</v>
      </c>
      <c r="B12" s="1252" t="s">
        <v>1493</v>
      </c>
      <c r="C12" s="1063" t="s">
        <v>160</v>
      </c>
      <c r="D12" s="1063">
        <v>8</v>
      </c>
      <c r="E12" s="1238">
        <v>28537.34</v>
      </c>
      <c r="F12" s="1250">
        <f t="shared" ref="F12:F13" si="0">E12*0.09</f>
        <v>2568.3606</v>
      </c>
      <c r="G12" s="1250">
        <f t="shared" ref="G12:G13" si="1">E12*0.09</f>
        <v>2568.3606</v>
      </c>
      <c r="H12" s="1250">
        <f t="shared" ref="H12:H13" si="2">E12+F12+G12</f>
        <v>33674.061199999996</v>
      </c>
      <c r="I12" s="1183">
        <f t="shared" ref="I12:I13" si="3">H12*D12</f>
        <v>269392.48959999997</v>
      </c>
      <c r="J12" s="956" t="s">
        <v>1840</v>
      </c>
    </row>
    <row r="13" spans="1:10" ht="30">
      <c r="A13" s="1164" t="s">
        <v>734</v>
      </c>
      <c r="B13" s="1207" t="s">
        <v>1841</v>
      </c>
      <c r="C13" s="1063" t="s">
        <v>160</v>
      </c>
      <c r="D13" s="1063">
        <v>10</v>
      </c>
      <c r="E13" s="1238">
        <v>38609.339999999997</v>
      </c>
      <c r="F13" s="1250">
        <f t="shared" si="0"/>
        <v>3474.8405999999995</v>
      </c>
      <c r="G13" s="1250">
        <f t="shared" si="1"/>
        <v>3474.8405999999995</v>
      </c>
      <c r="H13" s="1250">
        <f t="shared" si="2"/>
        <v>45559.021199999988</v>
      </c>
      <c r="I13" s="1183">
        <f t="shared" si="3"/>
        <v>455590.21199999988</v>
      </c>
      <c r="J13" s="956" t="s">
        <v>1842</v>
      </c>
    </row>
    <row r="14" spans="1:10" ht="105">
      <c r="A14" s="1164">
        <v>2</v>
      </c>
      <c r="B14" s="1253" t="s">
        <v>161</v>
      </c>
      <c r="C14" s="1063"/>
      <c r="D14" s="1063"/>
      <c r="E14" s="1254"/>
      <c r="F14" s="1250"/>
      <c r="G14" s="1250"/>
      <c r="H14" s="1250"/>
      <c r="I14" s="1183"/>
      <c r="J14" s="1246"/>
    </row>
    <row r="15" spans="1:10">
      <c r="A15" s="1239" t="s">
        <v>162</v>
      </c>
      <c r="B15" s="1255" t="s">
        <v>163</v>
      </c>
      <c r="C15" s="1256" t="s">
        <v>164</v>
      </c>
      <c r="D15" s="1063">
        <v>7500</v>
      </c>
      <c r="E15" s="1257">
        <v>187.17</v>
      </c>
      <c r="F15" s="1250">
        <f t="shared" ref="F15:F74" si="4">E15*0.09</f>
        <v>16.845299999999998</v>
      </c>
      <c r="G15" s="1250">
        <f t="shared" ref="G15:G74" si="5">E15*0.09</f>
        <v>16.845299999999998</v>
      </c>
      <c r="H15" s="1250">
        <f t="shared" ref="H15:H74" si="6">E15+F15+G15</f>
        <v>220.86060000000001</v>
      </c>
      <c r="I15" s="1183">
        <f>H15*D15</f>
        <v>1656454.5</v>
      </c>
      <c r="J15" s="1258" t="s">
        <v>1937</v>
      </c>
    </row>
    <row r="16" spans="1:10">
      <c r="A16" s="1239" t="s">
        <v>165</v>
      </c>
      <c r="B16" s="1255" t="s">
        <v>1305</v>
      </c>
      <c r="C16" s="1256" t="s">
        <v>164</v>
      </c>
      <c r="D16" s="1063">
        <v>3500</v>
      </c>
      <c r="E16" s="1257">
        <v>296.35000000000002</v>
      </c>
      <c r="F16" s="1250">
        <f t="shared" si="4"/>
        <v>26.671500000000002</v>
      </c>
      <c r="G16" s="1250">
        <f t="shared" si="5"/>
        <v>26.671500000000002</v>
      </c>
      <c r="H16" s="1250">
        <f t="shared" si="6"/>
        <v>349.69299999999998</v>
      </c>
      <c r="I16" s="1183">
        <f>H16*D16</f>
        <v>1223925.5</v>
      </c>
      <c r="J16" s="1258" t="s">
        <v>1937</v>
      </c>
    </row>
    <row r="17" spans="1:12">
      <c r="A17" s="1239" t="s">
        <v>167</v>
      </c>
      <c r="B17" s="1255" t="s">
        <v>1306</v>
      </c>
      <c r="C17" s="1256" t="s">
        <v>164</v>
      </c>
      <c r="D17" s="1063">
        <v>3000</v>
      </c>
      <c r="E17" s="1257">
        <v>662.88</v>
      </c>
      <c r="F17" s="1250">
        <f t="shared" si="4"/>
        <v>59.659199999999998</v>
      </c>
      <c r="G17" s="1250">
        <f t="shared" si="5"/>
        <v>59.659199999999998</v>
      </c>
      <c r="H17" s="1250">
        <f t="shared" si="6"/>
        <v>782.19839999999999</v>
      </c>
      <c r="I17" s="1183">
        <f>H17*D17</f>
        <v>2346595.2000000002</v>
      </c>
      <c r="J17" s="1258" t="s">
        <v>1937</v>
      </c>
    </row>
    <row r="18" spans="1:12">
      <c r="A18" s="1239" t="s">
        <v>169</v>
      </c>
      <c r="B18" s="1255" t="s">
        <v>170</v>
      </c>
      <c r="C18" s="1256" t="s">
        <v>164</v>
      </c>
      <c r="D18" s="1063">
        <v>2000</v>
      </c>
      <c r="E18" s="1257">
        <v>1091.81</v>
      </c>
      <c r="F18" s="1250">
        <f t="shared" si="4"/>
        <v>98.262899999999988</v>
      </c>
      <c r="G18" s="1250">
        <f t="shared" si="5"/>
        <v>98.262899999999988</v>
      </c>
      <c r="H18" s="1250">
        <f t="shared" si="6"/>
        <v>1288.3357999999998</v>
      </c>
      <c r="I18" s="1183">
        <f>H18*D18</f>
        <v>2576671.5999999996</v>
      </c>
      <c r="J18" s="1258" t="s">
        <v>1937</v>
      </c>
    </row>
    <row r="19" spans="1:12" ht="180">
      <c r="A19" s="1239" t="s">
        <v>125</v>
      </c>
      <c r="B19" s="1255" t="s">
        <v>1333</v>
      </c>
      <c r="C19" s="1063"/>
      <c r="D19" s="1063"/>
      <c r="E19" s="1254"/>
      <c r="F19" s="1250"/>
      <c r="G19" s="1250"/>
      <c r="H19" s="1250"/>
      <c r="I19" s="1183"/>
      <c r="J19" s="1246"/>
    </row>
    <row r="20" spans="1:12" ht="120">
      <c r="A20" s="1239" t="s">
        <v>172</v>
      </c>
      <c r="B20" s="1207" t="s">
        <v>2472</v>
      </c>
      <c r="C20" s="1256" t="s">
        <v>164</v>
      </c>
      <c r="D20" s="1063">
        <v>450</v>
      </c>
      <c r="E20" s="1183">
        <v>6058.56</v>
      </c>
      <c r="F20" s="1250">
        <f t="shared" si="4"/>
        <v>545.2704</v>
      </c>
      <c r="G20" s="1250">
        <f t="shared" si="5"/>
        <v>545.2704</v>
      </c>
      <c r="H20" s="1250">
        <f t="shared" si="6"/>
        <v>7149.1008000000011</v>
      </c>
      <c r="I20" s="1183">
        <f>H20*D20</f>
        <v>3217095.3600000003</v>
      </c>
      <c r="J20" s="827" t="s">
        <v>1931</v>
      </c>
    </row>
    <row r="21" spans="1:12" ht="120">
      <c r="A21" s="1239" t="s">
        <v>173</v>
      </c>
      <c r="B21" s="1255" t="s">
        <v>2473</v>
      </c>
      <c r="C21" s="1256" t="s">
        <v>164</v>
      </c>
      <c r="D21" s="1063">
        <v>4800</v>
      </c>
      <c r="E21" s="1183">
        <v>8751.26</v>
      </c>
      <c r="F21" s="1250">
        <f t="shared" si="4"/>
        <v>787.61339999999996</v>
      </c>
      <c r="G21" s="1250">
        <f t="shared" si="5"/>
        <v>787.61339999999996</v>
      </c>
      <c r="H21" s="1250">
        <f t="shared" si="6"/>
        <v>10326.486800000001</v>
      </c>
      <c r="I21" s="1183">
        <f>H21*D21</f>
        <v>49567136.640000001</v>
      </c>
      <c r="J21" s="827" t="s">
        <v>1932</v>
      </c>
    </row>
    <row r="22" spans="1:12" ht="60">
      <c r="A22" s="1239" t="s">
        <v>174</v>
      </c>
      <c r="B22" s="1255" t="s">
        <v>175</v>
      </c>
      <c r="C22" s="1256" t="s">
        <v>176</v>
      </c>
      <c r="D22" s="1063">
        <v>170</v>
      </c>
      <c r="E22" s="1183">
        <v>63984.42</v>
      </c>
      <c r="F22" s="1250">
        <f t="shared" si="4"/>
        <v>5758.5977999999996</v>
      </c>
      <c r="G22" s="1250">
        <f t="shared" si="5"/>
        <v>5758.5977999999996</v>
      </c>
      <c r="H22" s="1250">
        <f t="shared" si="6"/>
        <v>75501.615600000005</v>
      </c>
      <c r="I22" s="1183">
        <f>H22*D22</f>
        <v>12835274.652000001</v>
      </c>
      <c r="J22" s="827" t="s">
        <v>1933</v>
      </c>
    </row>
    <row r="23" spans="1:12" ht="180">
      <c r="A23" s="1164">
        <v>4</v>
      </c>
      <c r="B23" s="1207" t="s">
        <v>2474</v>
      </c>
      <c r="C23" s="1063"/>
      <c r="D23" s="1063"/>
      <c r="E23" s="1259"/>
      <c r="F23" s="1250"/>
      <c r="G23" s="1250"/>
      <c r="H23" s="1250"/>
      <c r="I23" s="1183"/>
      <c r="J23" s="1246"/>
    </row>
    <row r="24" spans="1:12" ht="30">
      <c r="A24" s="1239" t="s">
        <v>177</v>
      </c>
      <c r="B24" s="1207" t="s">
        <v>2475</v>
      </c>
      <c r="C24" s="1063"/>
      <c r="D24" s="1063"/>
      <c r="E24" s="1259"/>
      <c r="F24" s="1250"/>
      <c r="G24" s="1250"/>
      <c r="H24" s="1250"/>
      <c r="I24" s="1183"/>
      <c r="J24" s="1246"/>
    </row>
    <row r="25" spans="1:12" s="1262" customFormat="1">
      <c r="A25" s="1239" t="s">
        <v>178</v>
      </c>
      <c r="B25" s="1255" t="s">
        <v>179</v>
      </c>
      <c r="C25" s="1260" t="s">
        <v>164</v>
      </c>
      <c r="D25" s="1063">
        <f>50000*0.1</f>
        <v>5000</v>
      </c>
      <c r="E25" s="1183">
        <v>187.16</v>
      </c>
      <c r="F25" s="1250">
        <f t="shared" si="4"/>
        <v>16.8444</v>
      </c>
      <c r="G25" s="1250">
        <f t="shared" si="5"/>
        <v>16.8444</v>
      </c>
      <c r="H25" s="1250">
        <f t="shared" si="6"/>
        <v>220.84880000000001</v>
      </c>
      <c r="I25" s="1183">
        <f>H25*D25</f>
        <v>1104244</v>
      </c>
      <c r="J25" s="956" t="s">
        <v>1927</v>
      </c>
      <c r="K25" s="1261"/>
    </row>
    <row r="26" spans="1:12" s="1262" customFormat="1">
      <c r="A26" s="1239" t="s">
        <v>180</v>
      </c>
      <c r="B26" s="1255" t="s">
        <v>181</v>
      </c>
      <c r="C26" s="1260" t="s">
        <v>164</v>
      </c>
      <c r="D26" s="1063">
        <v>8000</v>
      </c>
      <c r="E26" s="1183">
        <v>296.35000000000002</v>
      </c>
      <c r="F26" s="1250">
        <f t="shared" si="4"/>
        <v>26.671500000000002</v>
      </c>
      <c r="G26" s="1250">
        <f t="shared" si="5"/>
        <v>26.671500000000002</v>
      </c>
      <c r="H26" s="1250">
        <f t="shared" si="6"/>
        <v>349.69299999999998</v>
      </c>
      <c r="I26" s="1183">
        <f>H26*D26</f>
        <v>2797544</v>
      </c>
      <c r="J26" s="956" t="s">
        <v>1928</v>
      </c>
      <c r="K26" s="1261"/>
    </row>
    <row r="27" spans="1:12" s="1262" customFormat="1">
      <c r="A27" s="1239" t="s">
        <v>182</v>
      </c>
      <c r="B27" s="1255" t="s">
        <v>183</v>
      </c>
      <c r="C27" s="1260" t="s">
        <v>164</v>
      </c>
      <c r="D27" s="1063">
        <v>2000</v>
      </c>
      <c r="E27" s="1183">
        <v>608.29</v>
      </c>
      <c r="F27" s="1250">
        <f t="shared" si="4"/>
        <v>54.746099999999991</v>
      </c>
      <c r="G27" s="1250">
        <f t="shared" si="5"/>
        <v>54.746099999999991</v>
      </c>
      <c r="H27" s="1250">
        <f t="shared" si="6"/>
        <v>717.78219999999988</v>
      </c>
      <c r="I27" s="1183">
        <f>H27*D27</f>
        <v>1435564.3999999997</v>
      </c>
      <c r="J27" s="956" t="s">
        <v>1929</v>
      </c>
      <c r="K27" s="1261"/>
    </row>
    <row r="28" spans="1:12" s="1262" customFormat="1">
      <c r="A28" s="1239" t="s">
        <v>184</v>
      </c>
      <c r="B28" s="1255" t="s">
        <v>185</v>
      </c>
      <c r="C28" s="1260" t="s">
        <v>164</v>
      </c>
      <c r="D28" s="1063">
        <v>1500</v>
      </c>
      <c r="E28" s="1183">
        <v>1154.19</v>
      </c>
      <c r="F28" s="1250">
        <f t="shared" si="4"/>
        <v>103.8771</v>
      </c>
      <c r="G28" s="1250">
        <f t="shared" si="5"/>
        <v>103.8771</v>
      </c>
      <c r="H28" s="1250">
        <f t="shared" si="6"/>
        <v>1361.9441999999999</v>
      </c>
      <c r="I28" s="1183">
        <f>H28*D28</f>
        <v>2042916.2999999998</v>
      </c>
      <c r="J28" s="956" t="s">
        <v>1930</v>
      </c>
      <c r="K28" s="1261"/>
    </row>
    <row r="29" spans="1:12" s="1262" customFormat="1" ht="30">
      <c r="A29" s="1239" t="s">
        <v>186</v>
      </c>
      <c r="B29" s="1207" t="s">
        <v>2476</v>
      </c>
      <c r="C29" s="1063"/>
      <c r="D29" s="1063"/>
      <c r="E29" s="1263"/>
      <c r="F29" s="1250"/>
      <c r="G29" s="1250"/>
      <c r="H29" s="1250"/>
      <c r="I29" s="1183"/>
      <c r="J29" s="1264"/>
      <c r="K29" s="1265"/>
    </row>
    <row r="30" spans="1:12" s="1262" customFormat="1">
      <c r="A30" s="1239" t="s">
        <v>187</v>
      </c>
      <c r="B30" s="1255" t="s">
        <v>188</v>
      </c>
      <c r="C30" s="1260" t="s">
        <v>164</v>
      </c>
      <c r="D30" s="1063">
        <v>15000</v>
      </c>
      <c r="E30" s="1183">
        <v>424.46</v>
      </c>
      <c r="F30" s="1250">
        <f t="shared" si="4"/>
        <v>38.2014</v>
      </c>
      <c r="G30" s="1250">
        <f t="shared" si="5"/>
        <v>38.2014</v>
      </c>
      <c r="H30" s="1250">
        <f t="shared" si="6"/>
        <v>500.86279999999994</v>
      </c>
      <c r="I30" s="1183">
        <f>H30*D30</f>
        <v>7512941.9999999991</v>
      </c>
      <c r="J30" s="956" t="s">
        <v>1934</v>
      </c>
      <c r="K30" s="1265"/>
    </row>
    <row r="31" spans="1:12" s="1262" customFormat="1">
      <c r="A31" s="1239" t="s">
        <v>189</v>
      </c>
      <c r="B31" s="1255" t="s">
        <v>190</v>
      </c>
      <c r="C31" s="1260" t="s">
        <v>164</v>
      </c>
      <c r="D31" s="1063">
        <v>25000</v>
      </c>
      <c r="E31" s="1183">
        <v>658.65</v>
      </c>
      <c r="F31" s="1250">
        <f t="shared" si="4"/>
        <v>59.278499999999994</v>
      </c>
      <c r="G31" s="1250">
        <f t="shared" si="5"/>
        <v>59.278499999999994</v>
      </c>
      <c r="H31" s="1250">
        <f t="shared" si="6"/>
        <v>777.20699999999999</v>
      </c>
      <c r="I31" s="1183">
        <f>H31*D31</f>
        <v>19430175</v>
      </c>
      <c r="J31" s="956" t="s">
        <v>1935</v>
      </c>
      <c r="K31" s="1261"/>
      <c r="L31" s="1262">
        <f>75000*0.75*2</f>
        <v>112500</v>
      </c>
    </row>
    <row r="32" spans="1:12" s="1262" customFormat="1">
      <c r="A32" s="1239" t="s">
        <v>191</v>
      </c>
      <c r="B32" s="1255" t="s">
        <v>192</v>
      </c>
      <c r="C32" s="1260" t="s">
        <v>164</v>
      </c>
      <c r="D32" s="1063">
        <v>32000</v>
      </c>
      <c r="E32" s="1183">
        <v>1170.92</v>
      </c>
      <c r="F32" s="1250">
        <f t="shared" si="4"/>
        <v>105.3828</v>
      </c>
      <c r="G32" s="1250">
        <f t="shared" si="5"/>
        <v>105.3828</v>
      </c>
      <c r="H32" s="1250">
        <f t="shared" si="6"/>
        <v>1381.6856000000002</v>
      </c>
      <c r="I32" s="1183">
        <f>H32*D32</f>
        <v>44213939.20000001</v>
      </c>
      <c r="J32" s="956" t="s">
        <v>1936</v>
      </c>
      <c r="K32" s="1261"/>
    </row>
    <row r="33" spans="1:10" s="1262" customFormat="1" ht="120">
      <c r="A33" s="1239" t="s">
        <v>131</v>
      </c>
      <c r="B33" s="1207" t="s">
        <v>2477</v>
      </c>
      <c r="C33" s="1260"/>
      <c r="D33" s="1720"/>
      <c r="E33" s="1263"/>
      <c r="F33" s="1250"/>
      <c r="G33" s="1250"/>
      <c r="H33" s="1250"/>
      <c r="I33" s="1167"/>
      <c r="J33" s="1264"/>
    </row>
    <row r="34" spans="1:10" s="1262" customFormat="1" ht="135">
      <c r="A34" s="1239"/>
      <c r="B34" s="1255" t="s">
        <v>193</v>
      </c>
      <c r="C34" s="1260"/>
      <c r="D34" s="1720"/>
      <c r="E34" s="1263"/>
      <c r="F34" s="1250"/>
      <c r="G34" s="1250"/>
      <c r="H34" s="1250"/>
      <c r="I34" s="1167"/>
      <c r="J34" s="1264"/>
    </row>
    <row r="35" spans="1:10" s="1262" customFormat="1" ht="120">
      <c r="A35" s="1239"/>
      <c r="B35" s="1255" t="s">
        <v>194</v>
      </c>
      <c r="C35" s="1260"/>
      <c r="D35" s="1720"/>
      <c r="E35" s="1263"/>
      <c r="F35" s="1250"/>
      <c r="G35" s="1250"/>
      <c r="H35" s="1250"/>
      <c r="I35" s="1167"/>
      <c r="J35" s="1264"/>
    </row>
    <row r="36" spans="1:10" s="1262" customFormat="1" ht="165">
      <c r="A36" s="1239"/>
      <c r="B36" s="1207" t="s">
        <v>2478</v>
      </c>
      <c r="C36" s="1260"/>
      <c r="D36" s="1720"/>
      <c r="E36" s="1263"/>
      <c r="F36" s="1250"/>
      <c r="G36" s="1250"/>
      <c r="H36" s="1250"/>
      <c r="I36" s="1167"/>
      <c r="J36" s="1264"/>
    </row>
    <row r="37" spans="1:10" s="1262" customFormat="1" ht="90">
      <c r="A37" s="1239"/>
      <c r="B37" s="1255" t="s">
        <v>2479</v>
      </c>
      <c r="C37" s="1260"/>
      <c r="D37" s="1720"/>
      <c r="E37" s="1263"/>
      <c r="F37" s="1250"/>
      <c r="G37" s="1250"/>
      <c r="H37" s="1250"/>
      <c r="I37" s="1167"/>
      <c r="J37" s="1264"/>
    </row>
    <row r="38" spans="1:10" s="1262" customFormat="1" ht="75">
      <c r="A38" s="1239"/>
      <c r="B38" s="1255" t="s">
        <v>195</v>
      </c>
      <c r="C38" s="1260"/>
      <c r="D38" s="1720"/>
      <c r="E38" s="1263"/>
      <c r="F38" s="1250"/>
      <c r="G38" s="1250"/>
      <c r="H38" s="1250"/>
      <c r="I38" s="1167"/>
      <c r="J38" s="1264"/>
    </row>
    <row r="39" spans="1:10" s="1262" customFormat="1">
      <c r="A39" s="1239" t="s">
        <v>196</v>
      </c>
      <c r="B39" s="1255" t="s">
        <v>197</v>
      </c>
      <c r="C39" s="1266" t="s">
        <v>198</v>
      </c>
      <c r="D39" s="1063">
        <v>600</v>
      </c>
      <c r="E39" s="1183">
        <v>10000</v>
      </c>
      <c r="F39" s="1250">
        <f t="shared" si="4"/>
        <v>900</v>
      </c>
      <c r="G39" s="1250">
        <f t="shared" si="5"/>
        <v>900</v>
      </c>
      <c r="H39" s="1250">
        <f t="shared" si="6"/>
        <v>11800</v>
      </c>
      <c r="I39" s="1183">
        <f>H39*D39</f>
        <v>7080000</v>
      </c>
      <c r="J39" s="1267" t="s">
        <v>2369</v>
      </c>
    </row>
    <row r="40" spans="1:10" s="1262" customFormat="1">
      <c r="A40" s="1239" t="s">
        <v>199</v>
      </c>
      <c r="B40" s="1255" t="s">
        <v>200</v>
      </c>
      <c r="C40" s="1260" t="s">
        <v>198</v>
      </c>
      <c r="D40" s="1063">
        <v>500</v>
      </c>
      <c r="E40" s="1183">
        <v>9000</v>
      </c>
      <c r="F40" s="1250">
        <f t="shared" si="4"/>
        <v>810</v>
      </c>
      <c r="G40" s="1250">
        <f t="shared" si="5"/>
        <v>810</v>
      </c>
      <c r="H40" s="1250">
        <f t="shared" si="6"/>
        <v>10620</v>
      </c>
      <c r="I40" s="1183">
        <f>H40*D40</f>
        <v>5310000</v>
      </c>
      <c r="J40" s="1267" t="s">
        <v>2369</v>
      </c>
    </row>
    <row r="41" spans="1:10" s="1262" customFormat="1">
      <c r="A41" s="1239" t="s">
        <v>201</v>
      </c>
      <c r="B41" s="1255" t="s">
        <v>202</v>
      </c>
      <c r="C41" s="1260" t="s">
        <v>198</v>
      </c>
      <c r="D41" s="1063">
        <v>500</v>
      </c>
      <c r="E41" s="1183">
        <v>9000</v>
      </c>
      <c r="F41" s="1250">
        <f t="shared" si="4"/>
        <v>810</v>
      </c>
      <c r="G41" s="1250">
        <f t="shared" si="5"/>
        <v>810</v>
      </c>
      <c r="H41" s="1250">
        <f t="shared" si="6"/>
        <v>10620</v>
      </c>
      <c r="I41" s="1183">
        <f>H41*D41</f>
        <v>5310000</v>
      </c>
      <c r="J41" s="1267" t="s">
        <v>2369</v>
      </c>
    </row>
    <row r="42" spans="1:10" s="1262" customFormat="1" ht="60">
      <c r="A42" s="1239" t="s">
        <v>203</v>
      </c>
      <c r="B42" s="1255" t="s">
        <v>2480</v>
      </c>
      <c r="C42" s="1260" t="s">
        <v>198</v>
      </c>
      <c r="D42" s="1063">
        <v>400</v>
      </c>
      <c r="E42" s="1183">
        <v>5000</v>
      </c>
      <c r="F42" s="1250">
        <f t="shared" si="4"/>
        <v>450</v>
      </c>
      <c r="G42" s="1250">
        <f t="shared" si="5"/>
        <v>450</v>
      </c>
      <c r="H42" s="1250">
        <f t="shared" si="6"/>
        <v>5900</v>
      </c>
      <c r="I42" s="1183">
        <f>H42*D42</f>
        <v>2360000</v>
      </c>
      <c r="J42" s="1267" t="s">
        <v>2369</v>
      </c>
    </row>
    <row r="43" spans="1:10" s="1262" customFormat="1" ht="60">
      <c r="A43" s="1239" t="s">
        <v>204</v>
      </c>
      <c r="B43" s="1207" t="s">
        <v>2481</v>
      </c>
      <c r="C43" s="1260"/>
      <c r="D43" s="1063"/>
      <c r="E43" s="1194"/>
      <c r="F43" s="1250"/>
      <c r="G43" s="1250"/>
      <c r="H43" s="1250"/>
      <c r="I43" s="1183"/>
      <c r="J43" s="1264"/>
    </row>
    <row r="44" spans="1:10" s="1262" customFormat="1">
      <c r="A44" s="1239" t="s">
        <v>205</v>
      </c>
      <c r="B44" s="1255" t="s">
        <v>197</v>
      </c>
      <c r="C44" s="1260" t="s">
        <v>206</v>
      </c>
      <c r="D44" s="1063">
        <v>1</v>
      </c>
      <c r="E44" s="1183">
        <v>250000</v>
      </c>
      <c r="F44" s="1250">
        <f t="shared" si="4"/>
        <v>22500</v>
      </c>
      <c r="G44" s="1250">
        <f t="shared" si="5"/>
        <v>22500</v>
      </c>
      <c r="H44" s="1250">
        <f t="shared" si="6"/>
        <v>295000</v>
      </c>
      <c r="I44" s="1183">
        <f>H44*D44</f>
        <v>295000</v>
      </c>
      <c r="J44" s="1267" t="s">
        <v>2369</v>
      </c>
    </row>
    <row r="45" spans="1:10" s="1262" customFormat="1">
      <c r="A45" s="1239" t="s">
        <v>207</v>
      </c>
      <c r="B45" s="1255" t="s">
        <v>200</v>
      </c>
      <c r="C45" s="1260" t="s">
        <v>206</v>
      </c>
      <c r="D45" s="1063">
        <v>1</v>
      </c>
      <c r="E45" s="1183">
        <v>250000</v>
      </c>
      <c r="F45" s="1250">
        <f t="shared" si="4"/>
        <v>22500</v>
      </c>
      <c r="G45" s="1250">
        <f t="shared" si="5"/>
        <v>22500</v>
      </c>
      <c r="H45" s="1250">
        <f t="shared" si="6"/>
        <v>295000</v>
      </c>
      <c r="I45" s="1183">
        <f>H45*D45</f>
        <v>295000</v>
      </c>
      <c r="J45" s="1267" t="s">
        <v>2369</v>
      </c>
    </row>
    <row r="46" spans="1:10" s="1262" customFormat="1">
      <c r="A46" s="1239" t="s">
        <v>208</v>
      </c>
      <c r="B46" s="1255" t="s">
        <v>202</v>
      </c>
      <c r="C46" s="1260" t="s">
        <v>206</v>
      </c>
      <c r="D46" s="1063">
        <v>1</v>
      </c>
      <c r="E46" s="1183">
        <v>250000</v>
      </c>
      <c r="F46" s="1250">
        <f t="shared" si="4"/>
        <v>22500</v>
      </c>
      <c r="G46" s="1250">
        <f t="shared" si="5"/>
        <v>22500</v>
      </c>
      <c r="H46" s="1250">
        <f t="shared" si="6"/>
        <v>295000</v>
      </c>
      <c r="I46" s="1183">
        <f>H46*D46</f>
        <v>295000</v>
      </c>
      <c r="J46" s="1267" t="s">
        <v>2369</v>
      </c>
    </row>
    <row r="47" spans="1:10" s="1262" customFormat="1" ht="90">
      <c r="A47" s="1164">
        <v>7</v>
      </c>
      <c r="B47" s="1207" t="s">
        <v>2482</v>
      </c>
      <c r="C47" s="1063"/>
      <c r="D47" s="1063"/>
      <c r="E47" s="1194"/>
      <c r="F47" s="1250"/>
      <c r="G47" s="1250"/>
      <c r="H47" s="1250"/>
      <c r="I47" s="1183"/>
      <c r="J47" s="1264"/>
    </row>
    <row r="48" spans="1:10" s="1262" customFormat="1" ht="45">
      <c r="A48" s="1164">
        <v>7.1</v>
      </c>
      <c r="B48" s="1207" t="s">
        <v>2483</v>
      </c>
      <c r="C48" s="1063" t="s">
        <v>198</v>
      </c>
      <c r="D48" s="1063">
        <v>600</v>
      </c>
      <c r="E48" s="1183">
        <v>9000</v>
      </c>
      <c r="F48" s="1250">
        <f t="shared" si="4"/>
        <v>810</v>
      </c>
      <c r="G48" s="1250">
        <f t="shared" si="5"/>
        <v>810</v>
      </c>
      <c r="H48" s="1250">
        <f t="shared" si="6"/>
        <v>10620</v>
      </c>
      <c r="I48" s="1183">
        <f>H48*D48</f>
        <v>6372000</v>
      </c>
      <c r="J48" s="1267" t="s">
        <v>2369</v>
      </c>
    </row>
    <row r="49" spans="1:12" s="1262" customFormat="1" ht="45">
      <c r="A49" s="1164">
        <v>7.2</v>
      </c>
      <c r="B49" s="1207" t="s">
        <v>2484</v>
      </c>
      <c r="C49" s="1063" t="s">
        <v>198</v>
      </c>
      <c r="D49" s="1063">
        <v>200</v>
      </c>
      <c r="E49" s="1183">
        <v>9000</v>
      </c>
      <c r="F49" s="1250">
        <f t="shared" si="4"/>
        <v>810</v>
      </c>
      <c r="G49" s="1250">
        <f t="shared" si="5"/>
        <v>810</v>
      </c>
      <c r="H49" s="1250">
        <f t="shared" si="6"/>
        <v>10620</v>
      </c>
      <c r="I49" s="1183">
        <f>H49*D49</f>
        <v>2124000</v>
      </c>
      <c r="J49" s="1267" t="s">
        <v>2369</v>
      </c>
    </row>
    <row r="50" spans="1:12" s="1262" customFormat="1" ht="45">
      <c r="A50" s="1164">
        <v>7.3</v>
      </c>
      <c r="B50" s="1207" t="s">
        <v>2485</v>
      </c>
      <c r="C50" s="1063" t="s">
        <v>198</v>
      </c>
      <c r="D50" s="1063">
        <v>900</v>
      </c>
      <c r="E50" s="1183">
        <v>9000</v>
      </c>
      <c r="F50" s="1250">
        <f t="shared" si="4"/>
        <v>810</v>
      </c>
      <c r="G50" s="1250">
        <f t="shared" si="5"/>
        <v>810</v>
      </c>
      <c r="H50" s="1250">
        <f t="shared" si="6"/>
        <v>10620</v>
      </c>
      <c r="I50" s="1183">
        <f>H50*D50</f>
        <v>9558000</v>
      </c>
      <c r="J50" s="1267" t="s">
        <v>2369</v>
      </c>
    </row>
    <row r="51" spans="1:12" s="1262" customFormat="1" ht="135">
      <c r="A51" s="1164">
        <v>8</v>
      </c>
      <c r="B51" s="1207" t="s">
        <v>2486</v>
      </c>
      <c r="C51" s="1063"/>
      <c r="D51" s="1063"/>
      <c r="E51" s="1194"/>
      <c r="F51" s="1250"/>
      <c r="G51" s="1250"/>
      <c r="H51" s="1250"/>
      <c r="I51" s="1183"/>
      <c r="J51" s="1264"/>
    </row>
    <row r="52" spans="1:12" s="1262" customFormat="1" ht="30">
      <c r="A52" s="1164">
        <v>8.1</v>
      </c>
      <c r="B52" s="1255" t="s">
        <v>209</v>
      </c>
      <c r="C52" s="1063" t="s">
        <v>210</v>
      </c>
      <c r="D52" s="1063">
        <v>1150</v>
      </c>
      <c r="E52" s="1183">
        <v>1500</v>
      </c>
      <c r="F52" s="1250">
        <f t="shared" si="4"/>
        <v>135</v>
      </c>
      <c r="G52" s="1250">
        <f t="shared" si="5"/>
        <v>135</v>
      </c>
      <c r="H52" s="1250">
        <f t="shared" si="6"/>
        <v>1770</v>
      </c>
      <c r="I52" s="1183">
        <f>H52*D52</f>
        <v>2035500</v>
      </c>
      <c r="J52" s="1267" t="s">
        <v>2369</v>
      </c>
      <c r="L52" s="1262">
        <f>75000/200</f>
        <v>375</v>
      </c>
    </row>
    <row r="53" spans="1:12" s="1262" customFormat="1" ht="30">
      <c r="A53" s="1164">
        <v>8.1999999999999993</v>
      </c>
      <c r="B53" s="1255" t="s">
        <v>211</v>
      </c>
      <c r="C53" s="1063" t="s">
        <v>198</v>
      </c>
      <c r="D53" s="1063">
        <v>3500</v>
      </c>
      <c r="E53" s="1183">
        <v>1500</v>
      </c>
      <c r="F53" s="1250">
        <f t="shared" si="4"/>
        <v>135</v>
      </c>
      <c r="G53" s="1250">
        <f t="shared" si="5"/>
        <v>135</v>
      </c>
      <c r="H53" s="1250">
        <f t="shared" si="6"/>
        <v>1770</v>
      </c>
      <c r="I53" s="1183">
        <f>H53*D53</f>
        <v>6195000</v>
      </c>
      <c r="J53" s="1267" t="s">
        <v>2369</v>
      </c>
    </row>
    <row r="54" spans="1:12" s="1262" customFormat="1">
      <c r="A54" s="1164">
        <v>8.3000000000000007</v>
      </c>
      <c r="B54" s="1255" t="s">
        <v>212</v>
      </c>
      <c r="C54" s="1063" t="s">
        <v>213</v>
      </c>
      <c r="D54" s="1063">
        <v>2</v>
      </c>
      <c r="E54" s="1183">
        <v>525000</v>
      </c>
      <c r="F54" s="1250">
        <f t="shared" si="4"/>
        <v>47250</v>
      </c>
      <c r="G54" s="1250">
        <f t="shared" si="5"/>
        <v>47250</v>
      </c>
      <c r="H54" s="1250">
        <f t="shared" si="6"/>
        <v>619500</v>
      </c>
      <c r="I54" s="1183">
        <f>H54*D54</f>
        <v>1239000</v>
      </c>
      <c r="J54" s="1267" t="s">
        <v>2369</v>
      </c>
    </row>
    <row r="55" spans="1:12" s="1262" customFormat="1" ht="30">
      <c r="A55" s="1239" t="s">
        <v>214</v>
      </c>
      <c r="B55" s="1207" t="s">
        <v>2487</v>
      </c>
      <c r="C55" s="1260" t="s">
        <v>206</v>
      </c>
      <c r="D55" s="1063">
        <v>2</v>
      </c>
      <c r="E55" s="1183">
        <v>200000</v>
      </c>
      <c r="F55" s="1250">
        <f t="shared" si="4"/>
        <v>18000</v>
      </c>
      <c r="G55" s="1250">
        <f t="shared" si="5"/>
        <v>18000</v>
      </c>
      <c r="H55" s="1250">
        <f t="shared" si="6"/>
        <v>236000</v>
      </c>
      <c r="I55" s="1183">
        <f>H55*D55</f>
        <v>472000</v>
      </c>
      <c r="J55" s="1267" t="s">
        <v>2369</v>
      </c>
    </row>
    <row r="56" spans="1:12" s="1262" customFormat="1" ht="225">
      <c r="A56" s="1164">
        <v>10</v>
      </c>
      <c r="B56" s="1207" t="s">
        <v>2488</v>
      </c>
      <c r="C56" s="1063"/>
      <c r="D56" s="1063"/>
      <c r="E56" s="1194"/>
      <c r="F56" s="1250"/>
      <c r="G56" s="1250"/>
      <c r="H56" s="1250"/>
      <c r="I56" s="1183"/>
      <c r="J56" s="1264"/>
    </row>
    <row r="57" spans="1:12" s="1262" customFormat="1" ht="30">
      <c r="A57" s="1164">
        <v>10.1</v>
      </c>
      <c r="B57" s="1243" t="s">
        <v>1829</v>
      </c>
      <c r="C57" s="1063" t="s">
        <v>667</v>
      </c>
      <c r="D57" s="1268">
        <v>2</v>
      </c>
      <c r="E57" s="1269">
        <v>1200000</v>
      </c>
      <c r="F57" s="1250">
        <f t="shared" si="4"/>
        <v>108000</v>
      </c>
      <c r="G57" s="1250">
        <f t="shared" si="5"/>
        <v>108000</v>
      </c>
      <c r="H57" s="1250">
        <f t="shared" si="6"/>
        <v>1416000</v>
      </c>
      <c r="I57" s="1183">
        <f>H57*D57</f>
        <v>2832000</v>
      </c>
      <c r="J57" s="1270" t="s">
        <v>2374</v>
      </c>
    </row>
    <row r="58" spans="1:12" s="1262" customFormat="1" ht="42.75">
      <c r="A58" s="1164">
        <v>10.199999999999999</v>
      </c>
      <c r="B58" s="1243" t="s">
        <v>1938</v>
      </c>
      <c r="C58" s="1063" t="s">
        <v>667</v>
      </c>
      <c r="D58" s="1268">
        <v>2</v>
      </c>
      <c r="E58" s="1269">
        <f>650278.65*1.2</f>
        <v>780334.38</v>
      </c>
      <c r="F58" s="1250">
        <f t="shared" si="4"/>
        <v>70230.094199999992</v>
      </c>
      <c r="G58" s="1250">
        <f t="shared" si="5"/>
        <v>70230.094199999992</v>
      </c>
      <c r="H58" s="1250">
        <f t="shared" si="6"/>
        <v>920794.56839999999</v>
      </c>
      <c r="I58" s="1183">
        <f>H58*D58</f>
        <v>1841589.1368</v>
      </c>
      <c r="J58" s="1270" t="s">
        <v>1939</v>
      </c>
    </row>
    <row r="59" spans="1:12" s="1262" customFormat="1" ht="210">
      <c r="A59" s="1164">
        <v>10.4</v>
      </c>
      <c r="B59" s="1165" t="s">
        <v>2489</v>
      </c>
      <c r="C59" s="1260"/>
      <c r="D59" s="1063"/>
      <c r="E59" s="1194"/>
      <c r="F59" s="1250"/>
      <c r="G59" s="1250"/>
      <c r="H59" s="1250"/>
      <c r="I59" s="1183"/>
      <c r="J59" s="1264"/>
    </row>
    <row r="60" spans="1:12" s="1262" customFormat="1">
      <c r="A60" s="1164" t="s">
        <v>1311</v>
      </c>
      <c r="B60" s="1243" t="s">
        <v>1830</v>
      </c>
      <c r="C60" s="1260" t="s">
        <v>218</v>
      </c>
      <c r="D60" s="1063">
        <v>1</v>
      </c>
      <c r="E60" s="1269">
        <v>196083.22</v>
      </c>
      <c r="F60" s="1250">
        <f t="shared" si="4"/>
        <v>17647.489799999999</v>
      </c>
      <c r="G60" s="1250">
        <f t="shared" si="5"/>
        <v>17647.489799999999</v>
      </c>
      <c r="H60" s="1250">
        <f t="shared" si="6"/>
        <v>231378.19960000002</v>
      </c>
      <c r="I60" s="1183">
        <f>H60*D60</f>
        <v>231378.19960000002</v>
      </c>
      <c r="J60" s="1240" t="s">
        <v>2368</v>
      </c>
    </row>
    <row r="61" spans="1:12" s="1262" customFormat="1">
      <c r="A61" s="1164" t="s">
        <v>1312</v>
      </c>
      <c r="B61" s="1243" t="s">
        <v>2187</v>
      </c>
      <c r="C61" s="1260" t="s">
        <v>218</v>
      </c>
      <c r="D61" s="1063">
        <v>1</v>
      </c>
      <c r="E61" s="1269">
        <v>196083.22</v>
      </c>
      <c r="F61" s="1250">
        <f t="shared" si="4"/>
        <v>17647.489799999999</v>
      </c>
      <c r="G61" s="1250">
        <f t="shared" si="5"/>
        <v>17647.489799999999</v>
      </c>
      <c r="H61" s="1250">
        <f t="shared" si="6"/>
        <v>231378.19960000002</v>
      </c>
      <c r="I61" s="1183">
        <f>H61*D61</f>
        <v>231378.19960000002</v>
      </c>
      <c r="J61" s="1240" t="s">
        <v>2368</v>
      </c>
    </row>
    <row r="62" spans="1:12" s="1262" customFormat="1" ht="75">
      <c r="A62" s="1164">
        <v>11</v>
      </c>
      <c r="B62" s="1207" t="s">
        <v>2490</v>
      </c>
      <c r="C62" s="1063"/>
      <c r="D62" s="1063"/>
      <c r="E62" s="1194"/>
      <c r="F62" s="1250">
        <f t="shared" si="4"/>
        <v>0</v>
      </c>
      <c r="G62" s="1250">
        <f t="shared" si="5"/>
        <v>0</v>
      </c>
      <c r="H62" s="1250">
        <f t="shared" si="6"/>
        <v>0</v>
      </c>
      <c r="I62" s="1183"/>
      <c r="J62" s="1264"/>
    </row>
    <row r="63" spans="1:12" s="1262" customFormat="1">
      <c r="A63" s="1164">
        <v>11.1</v>
      </c>
      <c r="B63" s="1243" t="s">
        <v>1830</v>
      </c>
      <c r="C63" s="1063" t="s">
        <v>218</v>
      </c>
      <c r="D63" s="1063">
        <v>2</v>
      </c>
      <c r="E63" s="1269">
        <v>100000</v>
      </c>
      <c r="F63" s="1250">
        <f t="shared" si="4"/>
        <v>9000</v>
      </c>
      <c r="G63" s="1250">
        <f t="shared" si="5"/>
        <v>9000</v>
      </c>
      <c r="H63" s="1250">
        <f t="shared" si="6"/>
        <v>118000</v>
      </c>
      <c r="I63" s="1183">
        <f>H63*D63</f>
        <v>236000</v>
      </c>
      <c r="J63" s="1267" t="s">
        <v>63</v>
      </c>
    </row>
    <row r="64" spans="1:12" s="1262" customFormat="1" ht="42.75">
      <c r="A64" s="1164">
        <v>11.2</v>
      </c>
      <c r="B64" s="1243" t="s">
        <v>2187</v>
      </c>
      <c r="C64" s="1063" t="s">
        <v>218</v>
      </c>
      <c r="D64" s="1063">
        <v>2</v>
      </c>
      <c r="E64" s="1183">
        <f>210000*1.1</f>
        <v>231000.00000000003</v>
      </c>
      <c r="F64" s="1250">
        <f t="shared" ref="F64" si="7">E64*0.09</f>
        <v>20790.000000000004</v>
      </c>
      <c r="G64" s="1250">
        <f t="shared" ref="G64" si="8">E64*0.09</f>
        <v>20790.000000000004</v>
      </c>
      <c r="H64" s="1250">
        <f t="shared" ref="H64" si="9">E64+F64+G64</f>
        <v>272580.00000000006</v>
      </c>
      <c r="I64" s="1183">
        <f>H64*D64</f>
        <v>545160.00000000012</v>
      </c>
      <c r="J64" s="1270" t="s">
        <v>1940</v>
      </c>
    </row>
    <row r="65" spans="1:10" s="1262" customFormat="1" ht="120">
      <c r="A65" s="1239" t="s">
        <v>224</v>
      </c>
      <c r="B65" s="1207" t="s">
        <v>2491</v>
      </c>
      <c r="C65" s="1260" t="s">
        <v>225</v>
      </c>
      <c r="D65" s="1063">
        <v>2</v>
      </c>
      <c r="E65" s="1183">
        <v>200000</v>
      </c>
      <c r="F65" s="1250">
        <f t="shared" si="4"/>
        <v>18000</v>
      </c>
      <c r="G65" s="1250">
        <f t="shared" si="5"/>
        <v>18000</v>
      </c>
      <c r="H65" s="1250">
        <f t="shared" si="6"/>
        <v>236000</v>
      </c>
      <c r="I65" s="1183">
        <f>H65*D65</f>
        <v>472000</v>
      </c>
      <c r="J65" s="1271" t="s">
        <v>2375</v>
      </c>
    </row>
    <row r="66" spans="1:10" s="1262" customFormat="1" ht="120">
      <c r="A66" s="1164">
        <v>13</v>
      </c>
      <c r="B66" s="1207" t="s">
        <v>2492</v>
      </c>
      <c r="C66" s="1063" t="s">
        <v>206</v>
      </c>
      <c r="D66" s="1063">
        <v>2</v>
      </c>
      <c r="E66" s="1183">
        <v>250000</v>
      </c>
      <c r="F66" s="1250">
        <f t="shared" si="4"/>
        <v>22500</v>
      </c>
      <c r="G66" s="1250">
        <f t="shared" si="5"/>
        <v>22500</v>
      </c>
      <c r="H66" s="1250">
        <f t="shared" si="6"/>
        <v>295000</v>
      </c>
      <c r="I66" s="1183">
        <f>H66*D66</f>
        <v>590000</v>
      </c>
      <c r="J66" s="1271" t="s">
        <v>2375</v>
      </c>
    </row>
    <row r="67" spans="1:10" s="1262" customFormat="1" ht="165">
      <c r="A67" s="1272">
        <v>14</v>
      </c>
      <c r="B67" s="1165" t="s">
        <v>2493</v>
      </c>
      <c r="C67" s="1240"/>
      <c r="D67" s="1063"/>
      <c r="E67" s="1168"/>
      <c r="F67" s="1250"/>
      <c r="G67" s="1250"/>
      <c r="H67" s="1250"/>
      <c r="I67" s="1167"/>
      <c r="J67" s="1264"/>
    </row>
    <row r="68" spans="1:10" s="1262" customFormat="1">
      <c r="A68" s="1273">
        <v>14.1</v>
      </c>
      <c r="B68" s="1165" t="s">
        <v>1799</v>
      </c>
      <c r="C68" s="1240"/>
      <c r="D68" s="1063"/>
      <c r="E68" s="1274"/>
      <c r="F68" s="1250"/>
      <c r="G68" s="1250"/>
      <c r="H68" s="1250"/>
      <c r="I68" s="1167"/>
      <c r="J68" s="1264"/>
    </row>
    <row r="69" spans="1:10" s="1262" customFormat="1" ht="60">
      <c r="A69" s="1273" t="s">
        <v>227</v>
      </c>
      <c r="B69" s="1243" t="s">
        <v>228</v>
      </c>
      <c r="C69" s="1240" t="s">
        <v>218</v>
      </c>
      <c r="D69" s="1063">
        <v>1</v>
      </c>
      <c r="E69" s="1183">
        <f>E77*148.5/107.25</f>
        <v>754418.76923076925</v>
      </c>
      <c r="F69" s="1250">
        <f t="shared" si="4"/>
        <v>67897.689230769232</v>
      </c>
      <c r="G69" s="1250">
        <f t="shared" si="5"/>
        <v>67897.689230769232</v>
      </c>
      <c r="H69" s="1250">
        <f t="shared" si="6"/>
        <v>890214.1476923076</v>
      </c>
      <c r="I69" s="1183">
        <f t="shared" ref="I69:I96" si="10">H69*D69</f>
        <v>890214.1476923076</v>
      </c>
      <c r="J69" s="1776" t="s">
        <v>1943</v>
      </c>
    </row>
    <row r="70" spans="1:10" s="1262" customFormat="1" ht="30">
      <c r="A70" s="1273" t="s">
        <v>229</v>
      </c>
      <c r="B70" s="1243" t="s">
        <v>230</v>
      </c>
      <c r="C70" s="1240" t="s">
        <v>218</v>
      </c>
      <c r="D70" s="1063">
        <v>1</v>
      </c>
      <c r="E70" s="1183">
        <f>193401*148.5/107.25</f>
        <v>267786</v>
      </c>
      <c r="F70" s="1250">
        <f t="shared" si="4"/>
        <v>24100.739999999998</v>
      </c>
      <c r="G70" s="1250">
        <f t="shared" si="5"/>
        <v>24100.739999999998</v>
      </c>
      <c r="H70" s="1250">
        <f t="shared" si="6"/>
        <v>315987.48</v>
      </c>
      <c r="I70" s="1183">
        <f t="shared" si="10"/>
        <v>315987.48</v>
      </c>
      <c r="J70" s="1784"/>
    </row>
    <row r="71" spans="1:10" s="1262" customFormat="1" ht="45">
      <c r="A71" s="1273" t="s">
        <v>231</v>
      </c>
      <c r="B71" s="1243" t="s">
        <v>232</v>
      </c>
      <c r="C71" s="1240" t="s">
        <v>218</v>
      </c>
      <c r="D71" s="1063">
        <v>1</v>
      </c>
      <c r="E71" s="1183">
        <f>94447*148.5/107.25</f>
        <v>130772.76923076923</v>
      </c>
      <c r="F71" s="1250">
        <f t="shared" si="4"/>
        <v>11769.549230769231</v>
      </c>
      <c r="G71" s="1250">
        <f t="shared" si="5"/>
        <v>11769.549230769231</v>
      </c>
      <c r="H71" s="1250">
        <f t="shared" si="6"/>
        <v>154311.86769230769</v>
      </c>
      <c r="I71" s="1183">
        <f t="shared" si="10"/>
        <v>154311.86769230769</v>
      </c>
      <c r="J71" s="1784"/>
    </row>
    <row r="72" spans="1:10" s="1262" customFormat="1" ht="45">
      <c r="A72" s="1273" t="s">
        <v>233</v>
      </c>
      <c r="B72" s="1243" t="s">
        <v>234</v>
      </c>
      <c r="C72" s="1240" t="s">
        <v>218</v>
      </c>
      <c r="D72" s="1063">
        <v>1</v>
      </c>
      <c r="E72" s="1183">
        <f>94178*148.5/107.25</f>
        <v>130400.30769230769</v>
      </c>
      <c r="F72" s="1250">
        <f t="shared" si="4"/>
        <v>11736.027692307691</v>
      </c>
      <c r="G72" s="1250">
        <f t="shared" si="5"/>
        <v>11736.027692307691</v>
      </c>
      <c r="H72" s="1250">
        <f t="shared" si="6"/>
        <v>153872.36307692307</v>
      </c>
      <c r="I72" s="1183">
        <f t="shared" si="10"/>
        <v>153872.36307692307</v>
      </c>
      <c r="J72" s="1784"/>
    </row>
    <row r="73" spans="1:10" s="1262" customFormat="1" ht="75">
      <c r="A73" s="1273" t="s">
        <v>235</v>
      </c>
      <c r="B73" s="1243" t="s">
        <v>236</v>
      </c>
      <c r="C73" s="1240" t="s">
        <v>218</v>
      </c>
      <c r="D73" s="1063">
        <v>1</v>
      </c>
      <c r="E73" s="1183">
        <f>25464*148.5/107.25</f>
        <v>35257.846153846156</v>
      </c>
      <c r="F73" s="1250">
        <f t="shared" si="4"/>
        <v>3173.2061538461539</v>
      </c>
      <c r="G73" s="1250">
        <f t="shared" si="5"/>
        <v>3173.2061538461539</v>
      </c>
      <c r="H73" s="1250">
        <f t="shared" si="6"/>
        <v>41604.258461538469</v>
      </c>
      <c r="I73" s="1183">
        <f t="shared" si="10"/>
        <v>41604.258461538469</v>
      </c>
      <c r="J73" s="1784"/>
    </row>
    <row r="74" spans="1:10" s="1262" customFormat="1" ht="240">
      <c r="A74" s="1273" t="s">
        <v>237</v>
      </c>
      <c r="B74" s="1243" t="s">
        <v>238</v>
      </c>
      <c r="C74" s="1240" t="s">
        <v>218</v>
      </c>
      <c r="D74" s="1063">
        <v>1</v>
      </c>
      <c r="E74" s="1183">
        <f>90945*148.5/107.25</f>
        <v>125923.84615384616</v>
      </c>
      <c r="F74" s="1250">
        <f t="shared" si="4"/>
        <v>11333.146153846154</v>
      </c>
      <c r="G74" s="1250">
        <f t="shared" si="5"/>
        <v>11333.146153846154</v>
      </c>
      <c r="H74" s="1250">
        <f t="shared" si="6"/>
        <v>148590.13846153844</v>
      </c>
      <c r="I74" s="1183">
        <f t="shared" si="10"/>
        <v>148590.13846153844</v>
      </c>
      <c r="J74" s="1784"/>
    </row>
    <row r="75" spans="1:10" s="1262" customFormat="1" ht="105">
      <c r="A75" s="1273" t="s">
        <v>239</v>
      </c>
      <c r="B75" s="1243" t="s">
        <v>240</v>
      </c>
      <c r="C75" s="1240" t="s">
        <v>218</v>
      </c>
      <c r="D75" s="1063">
        <v>1</v>
      </c>
      <c r="E75" s="1183">
        <f>79083*148.5/107.25</f>
        <v>109499.53846153847</v>
      </c>
      <c r="F75" s="1250">
        <f t="shared" ref="F75:F116" si="11">E75*0.09</f>
        <v>9854.9584615384611</v>
      </c>
      <c r="G75" s="1250">
        <f t="shared" ref="G75:G116" si="12">E75*0.09</f>
        <v>9854.9584615384611</v>
      </c>
      <c r="H75" s="1250">
        <f t="shared" ref="H75:H116" si="13">E75+F75+G75</f>
        <v>129209.4553846154</v>
      </c>
      <c r="I75" s="1183">
        <f t="shared" si="10"/>
        <v>129209.4553846154</v>
      </c>
      <c r="J75" s="1777"/>
    </row>
    <row r="76" spans="1:10" s="1262" customFormat="1">
      <c r="A76" s="1273">
        <v>14.2</v>
      </c>
      <c r="B76" s="1165" t="s">
        <v>1942</v>
      </c>
      <c r="C76" s="1240"/>
      <c r="D76" s="1063"/>
      <c r="E76" s="1183"/>
      <c r="F76" s="1250"/>
      <c r="G76" s="1250"/>
      <c r="H76" s="1250"/>
      <c r="I76" s="1183"/>
      <c r="J76" s="1271"/>
    </row>
    <row r="77" spans="1:10" s="1262" customFormat="1" ht="60">
      <c r="A77" s="1273" t="s">
        <v>242</v>
      </c>
      <c r="B77" s="1243" t="s">
        <v>228</v>
      </c>
      <c r="C77" s="1240" t="s">
        <v>218</v>
      </c>
      <c r="D77" s="1063">
        <v>1</v>
      </c>
      <c r="E77" s="1183">
        <v>544858</v>
      </c>
      <c r="F77" s="1250">
        <f t="shared" ref="F77:F83" si="14">E77*0.09</f>
        <v>49037.22</v>
      </c>
      <c r="G77" s="1250">
        <f t="shared" ref="G77:G83" si="15">E77*0.09</f>
        <v>49037.22</v>
      </c>
      <c r="H77" s="1250">
        <f t="shared" ref="H77:H83" si="16">E77+F77+G77</f>
        <v>642932.43999999994</v>
      </c>
      <c r="I77" s="1183">
        <f t="shared" ref="I77:I83" si="17">H77*D77</f>
        <v>642932.43999999994</v>
      </c>
      <c r="J77" s="1271" t="s">
        <v>2377</v>
      </c>
    </row>
    <row r="78" spans="1:10" s="1262" customFormat="1" ht="30">
      <c r="A78" s="1273" t="s">
        <v>243</v>
      </c>
      <c r="B78" s="1243" t="s">
        <v>230</v>
      </c>
      <c r="C78" s="1240" t="s">
        <v>218</v>
      </c>
      <c r="D78" s="1063">
        <v>1</v>
      </c>
      <c r="E78" s="1183">
        <v>193401</v>
      </c>
      <c r="F78" s="1250">
        <f t="shared" si="14"/>
        <v>17406.09</v>
      </c>
      <c r="G78" s="1250">
        <f t="shared" si="15"/>
        <v>17406.09</v>
      </c>
      <c r="H78" s="1250">
        <f t="shared" si="16"/>
        <v>228213.18</v>
      </c>
      <c r="I78" s="1183">
        <f t="shared" si="17"/>
        <v>228213.18</v>
      </c>
      <c r="J78" s="1271" t="s">
        <v>2377</v>
      </c>
    </row>
    <row r="79" spans="1:10" s="1262" customFormat="1" ht="45">
      <c r="A79" s="1273" t="s">
        <v>244</v>
      </c>
      <c r="B79" s="1243" t="s">
        <v>232</v>
      </c>
      <c r="C79" s="1240" t="s">
        <v>218</v>
      </c>
      <c r="D79" s="1063">
        <v>1</v>
      </c>
      <c r="E79" s="1183">
        <v>94447</v>
      </c>
      <c r="F79" s="1250">
        <f t="shared" si="14"/>
        <v>8500.23</v>
      </c>
      <c r="G79" s="1250">
        <f t="shared" si="15"/>
        <v>8500.23</v>
      </c>
      <c r="H79" s="1250">
        <f t="shared" si="16"/>
        <v>111447.45999999999</v>
      </c>
      <c r="I79" s="1183">
        <f t="shared" si="17"/>
        <v>111447.45999999999</v>
      </c>
      <c r="J79" s="1271" t="s">
        <v>2377</v>
      </c>
    </row>
    <row r="80" spans="1:10" s="1262" customFormat="1" ht="45">
      <c r="A80" s="1273" t="s">
        <v>245</v>
      </c>
      <c r="B80" s="1243" t="s">
        <v>234</v>
      </c>
      <c r="C80" s="1240" t="s">
        <v>218</v>
      </c>
      <c r="D80" s="1063">
        <v>1</v>
      </c>
      <c r="E80" s="1183">
        <v>94178</v>
      </c>
      <c r="F80" s="1250">
        <f t="shared" si="14"/>
        <v>8476.02</v>
      </c>
      <c r="G80" s="1250">
        <f t="shared" si="15"/>
        <v>8476.02</v>
      </c>
      <c r="H80" s="1250">
        <f t="shared" si="16"/>
        <v>111130.04000000001</v>
      </c>
      <c r="I80" s="1183">
        <f t="shared" si="17"/>
        <v>111130.04000000001</v>
      </c>
      <c r="J80" s="1271" t="s">
        <v>2377</v>
      </c>
    </row>
    <row r="81" spans="1:10" s="1262" customFormat="1" ht="75">
      <c r="A81" s="1273" t="s">
        <v>246</v>
      </c>
      <c r="B81" s="1243" t="s">
        <v>236</v>
      </c>
      <c r="C81" s="1240" t="s">
        <v>218</v>
      </c>
      <c r="D81" s="1063">
        <v>1</v>
      </c>
      <c r="E81" s="1183">
        <v>25464</v>
      </c>
      <c r="F81" s="1250">
        <f t="shared" si="14"/>
        <v>2291.7599999999998</v>
      </c>
      <c r="G81" s="1250">
        <f t="shared" si="15"/>
        <v>2291.7599999999998</v>
      </c>
      <c r="H81" s="1250">
        <f t="shared" si="16"/>
        <v>30047.519999999997</v>
      </c>
      <c r="I81" s="1183">
        <f t="shared" si="17"/>
        <v>30047.519999999997</v>
      </c>
      <c r="J81" s="1271" t="s">
        <v>2377</v>
      </c>
    </row>
    <row r="82" spans="1:10" s="1262" customFormat="1" ht="240">
      <c r="A82" s="1273" t="s">
        <v>247</v>
      </c>
      <c r="B82" s="1243" t="s">
        <v>238</v>
      </c>
      <c r="C82" s="1240" t="s">
        <v>218</v>
      </c>
      <c r="D82" s="1063">
        <v>1</v>
      </c>
      <c r="E82" s="1183">
        <v>90945</v>
      </c>
      <c r="F82" s="1250">
        <f t="shared" si="14"/>
        <v>8185.0499999999993</v>
      </c>
      <c r="G82" s="1250">
        <f t="shared" si="15"/>
        <v>8185.0499999999993</v>
      </c>
      <c r="H82" s="1250">
        <f t="shared" si="16"/>
        <v>107315.1</v>
      </c>
      <c r="I82" s="1183">
        <f t="shared" si="17"/>
        <v>107315.1</v>
      </c>
      <c r="J82" s="1271" t="s">
        <v>2377</v>
      </c>
    </row>
    <row r="83" spans="1:10" s="1262" customFormat="1" ht="105">
      <c r="A83" s="1273" t="s">
        <v>248</v>
      </c>
      <c r="B83" s="1243" t="s">
        <v>240</v>
      </c>
      <c r="C83" s="1240" t="s">
        <v>218</v>
      </c>
      <c r="D83" s="1063">
        <v>1</v>
      </c>
      <c r="E83" s="1183">
        <v>79083</v>
      </c>
      <c r="F83" s="1250">
        <f t="shared" si="14"/>
        <v>7117.4699999999993</v>
      </c>
      <c r="G83" s="1250">
        <f t="shared" si="15"/>
        <v>7117.4699999999993</v>
      </c>
      <c r="H83" s="1250">
        <f t="shared" si="16"/>
        <v>93317.94</v>
      </c>
      <c r="I83" s="1183">
        <f t="shared" si="17"/>
        <v>93317.94</v>
      </c>
      <c r="J83" s="1271" t="s">
        <v>2377</v>
      </c>
    </row>
    <row r="84" spans="1:10" s="1262" customFormat="1">
      <c r="A84" s="1273">
        <v>14.3</v>
      </c>
      <c r="B84" s="1165" t="s">
        <v>1798</v>
      </c>
      <c r="C84" s="1240"/>
      <c r="D84" s="1063"/>
      <c r="E84" s="1183"/>
      <c r="F84" s="1250"/>
      <c r="G84" s="1250"/>
      <c r="H84" s="1250"/>
      <c r="I84" s="1183"/>
      <c r="J84" s="1271"/>
    </row>
    <row r="85" spans="1:10" s="1262" customFormat="1" ht="60">
      <c r="A85" s="1273" t="s">
        <v>2643</v>
      </c>
      <c r="B85" s="1243" t="s">
        <v>228</v>
      </c>
      <c r="C85" s="1240" t="s">
        <v>218</v>
      </c>
      <c r="D85" s="1063">
        <v>1</v>
      </c>
      <c r="E85" s="1183">
        <v>544858</v>
      </c>
      <c r="F85" s="1250">
        <f t="shared" ref="F85:F91" si="18">E85*0.09</f>
        <v>49037.22</v>
      </c>
      <c r="G85" s="1250">
        <f t="shared" ref="G85:G91" si="19">E85*0.09</f>
        <v>49037.22</v>
      </c>
      <c r="H85" s="1250">
        <f t="shared" ref="H85:H91" si="20">E85+F85+G85</f>
        <v>642932.43999999994</v>
      </c>
      <c r="I85" s="1183">
        <f t="shared" ref="I85:I91" si="21">H85*D85</f>
        <v>642932.43999999994</v>
      </c>
      <c r="J85" s="1271" t="s">
        <v>2377</v>
      </c>
    </row>
    <row r="86" spans="1:10" s="1262" customFormat="1" ht="30">
      <c r="A86" s="1273" t="s">
        <v>2644</v>
      </c>
      <c r="B86" s="1243" t="s">
        <v>230</v>
      </c>
      <c r="C86" s="1240" t="s">
        <v>218</v>
      </c>
      <c r="D86" s="1063">
        <v>1</v>
      </c>
      <c r="E86" s="1183">
        <v>193401</v>
      </c>
      <c r="F86" s="1250">
        <f t="shared" si="18"/>
        <v>17406.09</v>
      </c>
      <c r="G86" s="1250">
        <f t="shared" si="19"/>
        <v>17406.09</v>
      </c>
      <c r="H86" s="1250">
        <f t="shared" si="20"/>
        <v>228213.18</v>
      </c>
      <c r="I86" s="1183">
        <f t="shared" si="21"/>
        <v>228213.18</v>
      </c>
      <c r="J86" s="1271" t="s">
        <v>2377</v>
      </c>
    </row>
    <row r="87" spans="1:10" s="1262" customFormat="1" ht="45">
      <c r="A87" s="1273" t="s">
        <v>2645</v>
      </c>
      <c r="B87" s="1243" t="s">
        <v>232</v>
      </c>
      <c r="C87" s="1240" t="s">
        <v>218</v>
      </c>
      <c r="D87" s="1063">
        <v>1</v>
      </c>
      <c r="E87" s="1183">
        <v>94447</v>
      </c>
      <c r="F87" s="1250">
        <f t="shared" si="18"/>
        <v>8500.23</v>
      </c>
      <c r="G87" s="1250">
        <f t="shared" si="19"/>
        <v>8500.23</v>
      </c>
      <c r="H87" s="1250">
        <f t="shared" si="20"/>
        <v>111447.45999999999</v>
      </c>
      <c r="I87" s="1183">
        <f t="shared" si="21"/>
        <v>111447.45999999999</v>
      </c>
      <c r="J87" s="1271" t="s">
        <v>2377</v>
      </c>
    </row>
    <row r="88" spans="1:10" s="1262" customFormat="1" ht="45">
      <c r="A88" s="1273" t="s">
        <v>2646</v>
      </c>
      <c r="B88" s="1243" t="s">
        <v>234</v>
      </c>
      <c r="C88" s="1240" t="s">
        <v>218</v>
      </c>
      <c r="D88" s="1063">
        <v>1</v>
      </c>
      <c r="E88" s="1183">
        <v>94178</v>
      </c>
      <c r="F88" s="1250">
        <f t="shared" si="18"/>
        <v>8476.02</v>
      </c>
      <c r="G88" s="1250">
        <f t="shared" si="19"/>
        <v>8476.02</v>
      </c>
      <c r="H88" s="1250">
        <f t="shared" si="20"/>
        <v>111130.04000000001</v>
      </c>
      <c r="I88" s="1183">
        <f t="shared" si="21"/>
        <v>111130.04000000001</v>
      </c>
      <c r="J88" s="1271" t="s">
        <v>2377</v>
      </c>
    </row>
    <row r="89" spans="1:10" s="1262" customFormat="1" ht="75">
      <c r="A89" s="1273" t="s">
        <v>2647</v>
      </c>
      <c r="B89" s="1243" t="s">
        <v>236</v>
      </c>
      <c r="C89" s="1240" t="s">
        <v>218</v>
      </c>
      <c r="D89" s="1063">
        <v>1</v>
      </c>
      <c r="E89" s="1183">
        <v>25464</v>
      </c>
      <c r="F89" s="1250">
        <f t="shared" si="18"/>
        <v>2291.7599999999998</v>
      </c>
      <c r="G89" s="1250">
        <f t="shared" si="19"/>
        <v>2291.7599999999998</v>
      </c>
      <c r="H89" s="1250">
        <f t="shared" si="20"/>
        <v>30047.519999999997</v>
      </c>
      <c r="I89" s="1183">
        <f t="shared" si="21"/>
        <v>30047.519999999997</v>
      </c>
      <c r="J89" s="1271" t="s">
        <v>2377</v>
      </c>
    </row>
    <row r="90" spans="1:10" s="1262" customFormat="1" ht="240">
      <c r="A90" s="1273" t="s">
        <v>2648</v>
      </c>
      <c r="B90" s="1243" t="s">
        <v>238</v>
      </c>
      <c r="C90" s="1240" t="s">
        <v>218</v>
      </c>
      <c r="D90" s="1063">
        <v>1</v>
      </c>
      <c r="E90" s="1183">
        <v>90945</v>
      </c>
      <c r="F90" s="1250">
        <f t="shared" si="18"/>
        <v>8185.0499999999993</v>
      </c>
      <c r="G90" s="1250">
        <f t="shared" si="19"/>
        <v>8185.0499999999993</v>
      </c>
      <c r="H90" s="1250">
        <f t="shared" si="20"/>
        <v>107315.1</v>
      </c>
      <c r="I90" s="1183">
        <f t="shared" si="21"/>
        <v>107315.1</v>
      </c>
      <c r="J90" s="1271" t="s">
        <v>2377</v>
      </c>
    </row>
    <row r="91" spans="1:10" s="1262" customFormat="1" ht="105">
      <c r="A91" s="1273" t="s">
        <v>2649</v>
      </c>
      <c r="B91" s="1243" t="s">
        <v>240</v>
      </c>
      <c r="C91" s="1240" t="s">
        <v>218</v>
      </c>
      <c r="D91" s="1063">
        <v>1</v>
      </c>
      <c r="E91" s="1183">
        <v>79083</v>
      </c>
      <c r="F91" s="1250">
        <f t="shared" si="18"/>
        <v>7117.4699999999993</v>
      </c>
      <c r="G91" s="1250">
        <f t="shared" si="19"/>
        <v>7117.4699999999993</v>
      </c>
      <c r="H91" s="1250">
        <f t="shared" si="20"/>
        <v>93317.94</v>
      </c>
      <c r="I91" s="1183">
        <f t="shared" si="21"/>
        <v>93317.94</v>
      </c>
      <c r="J91" s="1271" t="s">
        <v>2377</v>
      </c>
    </row>
    <row r="92" spans="1:10" s="1262" customFormat="1">
      <c r="A92" s="1273" t="s">
        <v>2650</v>
      </c>
      <c r="B92" s="1275" t="s">
        <v>1949</v>
      </c>
      <c r="C92" s="1240" t="s">
        <v>218</v>
      </c>
      <c r="D92" s="1240">
        <v>1</v>
      </c>
      <c r="E92" s="1276">
        <v>150000</v>
      </c>
      <c r="F92" s="1277">
        <f t="shared" ref="F92" si="22">ROUND(E92*9%,2)</f>
        <v>13500</v>
      </c>
      <c r="G92" s="1277">
        <f t="shared" ref="G92" si="23">F92</f>
        <v>13500</v>
      </c>
      <c r="H92" s="1277">
        <f t="shared" ref="H92" si="24">ROUND(E92+F92+G92,2)</f>
        <v>177000</v>
      </c>
      <c r="I92" s="1277">
        <f t="shared" ref="I92" si="25">ROUND(H92*D92,2)</f>
        <v>177000</v>
      </c>
      <c r="J92" s="1271"/>
    </row>
    <row r="93" spans="1:10" s="1262" customFormat="1" ht="75">
      <c r="A93" s="1278">
        <v>15</v>
      </c>
      <c r="B93" s="1207" t="s">
        <v>2494</v>
      </c>
      <c r="C93" s="1063" t="s">
        <v>249</v>
      </c>
      <c r="D93" s="1063">
        <f>58000*0.7</f>
        <v>40600</v>
      </c>
      <c r="E93" s="1183">
        <v>17.84</v>
      </c>
      <c r="F93" s="1250">
        <f t="shared" si="11"/>
        <v>1.6055999999999999</v>
      </c>
      <c r="G93" s="1250">
        <f t="shared" si="12"/>
        <v>1.6055999999999999</v>
      </c>
      <c r="H93" s="1250">
        <f t="shared" si="13"/>
        <v>21.051199999999998</v>
      </c>
      <c r="I93" s="1183">
        <f t="shared" si="10"/>
        <v>854678.72</v>
      </c>
      <c r="J93" s="1271" t="s">
        <v>2376</v>
      </c>
    </row>
    <row r="94" spans="1:10" s="1262" customFormat="1" ht="195">
      <c r="A94" s="1164">
        <v>16</v>
      </c>
      <c r="B94" s="1207" t="s">
        <v>2495</v>
      </c>
      <c r="C94" s="1063" t="s">
        <v>250</v>
      </c>
      <c r="D94" s="1063">
        <f>D93*0.075</f>
        <v>3045</v>
      </c>
      <c r="E94" s="1279">
        <v>6058.56</v>
      </c>
      <c r="F94" s="1280">
        <f t="shared" si="11"/>
        <v>545.2704</v>
      </c>
      <c r="G94" s="1280">
        <f t="shared" si="12"/>
        <v>545.2704</v>
      </c>
      <c r="H94" s="1280">
        <f t="shared" si="13"/>
        <v>7149.1008000000011</v>
      </c>
      <c r="I94" s="1595">
        <f t="shared" ref="I94" si="26">D94*H94</f>
        <v>21769011.936000004</v>
      </c>
      <c r="J94" s="827" t="s">
        <v>1944</v>
      </c>
    </row>
    <row r="95" spans="1:10" s="1262" customFormat="1" ht="150">
      <c r="A95" s="1239" t="s">
        <v>251</v>
      </c>
      <c r="B95" s="1207" t="s">
        <v>2496</v>
      </c>
      <c r="C95" s="1063" t="s">
        <v>250</v>
      </c>
      <c r="D95" s="1063">
        <f>D93*0.1</f>
        <v>4060</v>
      </c>
      <c r="E95" s="1281">
        <v>3316.26</v>
      </c>
      <c r="F95" s="1282">
        <f t="shared" si="11"/>
        <v>298.46340000000004</v>
      </c>
      <c r="G95" s="1282">
        <f t="shared" si="12"/>
        <v>298.46340000000004</v>
      </c>
      <c r="H95" s="1282">
        <f t="shared" si="13"/>
        <v>3913.1868000000004</v>
      </c>
      <c r="I95" s="1596">
        <f t="shared" ref="I95" si="27">H95*D95</f>
        <v>15887538.408000002</v>
      </c>
      <c r="J95" s="1107" t="s">
        <v>1945</v>
      </c>
    </row>
    <row r="96" spans="1:10" s="1262" customFormat="1" ht="210">
      <c r="A96" s="1164">
        <v>18</v>
      </c>
      <c r="B96" s="1207" t="s">
        <v>2497</v>
      </c>
      <c r="C96" s="1063" t="s">
        <v>252</v>
      </c>
      <c r="D96" s="1063">
        <v>900</v>
      </c>
      <c r="E96" s="1183">
        <v>2600</v>
      </c>
      <c r="F96" s="1250">
        <f t="shared" si="11"/>
        <v>234</v>
      </c>
      <c r="G96" s="1250">
        <f t="shared" si="12"/>
        <v>234</v>
      </c>
      <c r="H96" s="1250">
        <f t="shared" si="13"/>
        <v>3068</v>
      </c>
      <c r="I96" s="1183">
        <f t="shared" si="10"/>
        <v>2761200</v>
      </c>
      <c r="J96" s="1271" t="s">
        <v>2369</v>
      </c>
    </row>
    <row r="97" spans="1:10" s="1262" customFormat="1" ht="195">
      <c r="A97" s="1164">
        <v>19</v>
      </c>
      <c r="B97" s="1207" t="s">
        <v>2498</v>
      </c>
      <c r="C97" s="1063"/>
      <c r="D97" s="1063"/>
      <c r="E97" s="1283"/>
      <c r="F97" s="1250"/>
      <c r="G97" s="1250"/>
      <c r="H97" s="1250"/>
      <c r="I97" s="1167"/>
      <c r="J97" s="1264"/>
    </row>
    <row r="98" spans="1:10" s="1262" customFormat="1">
      <c r="A98" s="1164">
        <v>19.100000000000001</v>
      </c>
      <c r="B98" s="1255" t="s">
        <v>253</v>
      </c>
      <c r="C98" s="1063" t="s">
        <v>254</v>
      </c>
      <c r="D98" s="1063">
        <v>3</v>
      </c>
      <c r="E98" s="1183">
        <v>150000</v>
      </c>
      <c r="F98" s="1250">
        <f t="shared" si="11"/>
        <v>13500</v>
      </c>
      <c r="G98" s="1250">
        <f t="shared" si="12"/>
        <v>13500</v>
      </c>
      <c r="H98" s="1250">
        <f t="shared" si="13"/>
        <v>177000</v>
      </c>
      <c r="I98" s="1183">
        <f>H98*D98</f>
        <v>531000</v>
      </c>
      <c r="J98" s="1271" t="s">
        <v>2369</v>
      </c>
    </row>
    <row r="99" spans="1:10" s="1262" customFormat="1">
      <c r="A99" s="1164">
        <v>19.2</v>
      </c>
      <c r="B99" s="1255" t="s">
        <v>255</v>
      </c>
      <c r="C99" s="1063" t="s">
        <v>254</v>
      </c>
      <c r="D99" s="1063">
        <v>3</v>
      </c>
      <c r="E99" s="1183">
        <v>50000</v>
      </c>
      <c r="F99" s="1250">
        <f t="shared" si="11"/>
        <v>4500</v>
      </c>
      <c r="G99" s="1250">
        <f t="shared" si="12"/>
        <v>4500</v>
      </c>
      <c r="H99" s="1250">
        <f t="shared" si="13"/>
        <v>59000</v>
      </c>
      <c r="I99" s="1183">
        <f>H99*D99</f>
        <v>177000</v>
      </c>
      <c r="J99" s="1271" t="s">
        <v>2369</v>
      </c>
    </row>
    <row r="100" spans="1:10" s="1262" customFormat="1" ht="105">
      <c r="A100" s="1164">
        <v>20</v>
      </c>
      <c r="B100" s="1165" t="s">
        <v>2499</v>
      </c>
      <c r="C100" s="1240"/>
      <c r="D100" s="1063"/>
      <c r="E100" s="1194"/>
      <c r="F100" s="1250"/>
      <c r="G100" s="1250"/>
      <c r="H100" s="1250"/>
      <c r="I100" s="1183"/>
      <c r="J100" s="1264"/>
    </row>
    <row r="101" spans="1:10" s="1262" customFormat="1">
      <c r="A101" s="1164">
        <v>20.100000000000001</v>
      </c>
      <c r="B101" s="1243" t="s">
        <v>256</v>
      </c>
      <c r="C101" s="1284" t="s">
        <v>164</v>
      </c>
      <c r="D101" s="1063">
        <v>700</v>
      </c>
      <c r="E101" s="1285">
        <v>296.35000000000002</v>
      </c>
      <c r="F101" s="1280">
        <f t="shared" ref="F101:F102" si="28">E101*0.09</f>
        <v>26.671500000000002</v>
      </c>
      <c r="G101" s="1280">
        <f t="shared" ref="G101:G102" si="29">E101*0.09</f>
        <v>26.671500000000002</v>
      </c>
      <c r="H101" s="1280">
        <f t="shared" ref="H101:H102" si="30">E101+F101+G101</f>
        <v>349.69299999999998</v>
      </c>
      <c r="I101" s="1595">
        <f t="shared" ref="I101" si="31">D101*H101</f>
        <v>244785.09999999998</v>
      </c>
      <c r="J101" s="1286" t="s">
        <v>1937</v>
      </c>
    </row>
    <row r="102" spans="1:10" s="1262" customFormat="1">
      <c r="A102" s="1164">
        <v>20.2</v>
      </c>
      <c r="B102" s="1243" t="s">
        <v>257</v>
      </c>
      <c r="C102" s="1284" t="s">
        <v>164</v>
      </c>
      <c r="D102" s="1063">
        <v>20</v>
      </c>
      <c r="E102" s="1183">
        <v>6058.56</v>
      </c>
      <c r="F102" s="1250">
        <f t="shared" si="28"/>
        <v>545.2704</v>
      </c>
      <c r="G102" s="1250">
        <f t="shared" si="29"/>
        <v>545.2704</v>
      </c>
      <c r="H102" s="1250">
        <f t="shared" si="30"/>
        <v>7149.1008000000011</v>
      </c>
      <c r="I102" s="1183">
        <f>H102*D102</f>
        <v>142982.01600000003</v>
      </c>
      <c r="J102" s="827" t="s">
        <v>1931</v>
      </c>
    </row>
    <row r="103" spans="1:10" s="1262" customFormat="1">
      <c r="A103" s="1164">
        <v>20.3</v>
      </c>
      <c r="B103" s="1243" t="s">
        <v>258</v>
      </c>
      <c r="C103" s="1284" t="s">
        <v>164</v>
      </c>
      <c r="D103" s="1063">
        <v>350</v>
      </c>
      <c r="E103" s="1183">
        <v>3000.48</v>
      </c>
      <c r="F103" s="1250">
        <f t="shared" si="11"/>
        <v>270.04320000000001</v>
      </c>
      <c r="G103" s="1250">
        <f t="shared" si="12"/>
        <v>270.04320000000001</v>
      </c>
      <c r="H103" s="1250">
        <f t="shared" si="13"/>
        <v>3540.5664000000002</v>
      </c>
      <c r="I103" s="1183">
        <f>H103*D103</f>
        <v>1239198.24</v>
      </c>
      <c r="J103" s="827" t="s">
        <v>1946</v>
      </c>
    </row>
    <row r="104" spans="1:10" s="1262" customFormat="1">
      <c r="A104" s="1164">
        <v>20.399999999999999</v>
      </c>
      <c r="B104" s="1243" t="s">
        <v>259</v>
      </c>
      <c r="C104" s="1284" t="s">
        <v>164</v>
      </c>
      <c r="D104" s="1063">
        <v>5</v>
      </c>
      <c r="E104" s="1183">
        <v>7369.48</v>
      </c>
      <c r="F104" s="1250">
        <f t="shared" si="11"/>
        <v>663.25319999999999</v>
      </c>
      <c r="G104" s="1250">
        <f t="shared" si="12"/>
        <v>663.25319999999999</v>
      </c>
      <c r="H104" s="1250">
        <f t="shared" si="13"/>
        <v>8695.9863999999998</v>
      </c>
      <c r="I104" s="1183">
        <f>H104*D104</f>
        <v>43479.932000000001</v>
      </c>
      <c r="J104" s="827" t="s">
        <v>1947</v>
      </c>
    </row>
    <row r="105" spans="1:10" s="1262" customFormat="1" ht="30">
      <c r="A105" s="1164">
        <v>20.5</v>
      </c>
      <c r="B105" s="1243" t="s">
        <v>260</v>
      </c>
      <c r="C105" s="1284" t="s">
        <v>164</v>
      </c>
      <c r="D105" s="1063">
        <v>220</v>
      </c>
      <c r="E105" s="1183">
        <v>5415.48</v>
      </c>
      <c r="F105" s="1250">
        <f t="shared" si="11"/>
        <v>487.39319999999992</v>
      </c>
      <c r="G105" s="1250">
        <f t="shared" si="12"/>
        <v>487.39319999999992</v>
      </c>
      <c r="H105" s="1250">
        <f t="shared" si="13"/>
        <v>6390.2663999999986</v>
      </c>
      <c r="I105" s="1183">
        <f>H105*D105</f>
        <v>1405858.6079999998</v>
      </c>
      <c r="J105" s="827" t="s">
        <v>1948</v>
      </c>
    </row>
    <row r="106" spans="1:10" s="1262" customFormat="1" ht="135">
      <c r="A106" s="1239" t="s">
        <v>261</v>
      </c>
      <c r="B106" s="1207" t="s">
        <v>2500</v>
      </c>
      <c r="C106" s="1240"/>
      <c r="D106" s="1063"/>
      <c r="E106" s="1194"/>
      <c r="F106" s="1250"/>
      <c r="G106" s="1250"/>
      <c r="H106" s="1250"/>
      <c r="I106" s="1183"/>
      <c r="J106" s="1264"/>
    </row>
    <row r="107" spans="1:10" s="1262" customFormat="1">
      <c r="A107" s="1239" t="s">
        <v>262</v>
      </c>
      <c r="B107" s="1243" t="s">
        <v>263</v>
      </c>
      <c r="C107" s="1284" t="s">
        <v>164</v>
      </c>
      <c r="D107" s="1063">
        <v>4000</v>
      </c>
      <c r="E107" s="1183">
        <v>289.77</v>
      </c>
      <c r="F107" s="1250">
        <f t="shared" si="11"/>
        <v>26.079299999999996</v>
      </c>
      <c r="G107" s="1250">
        <f t="shared" si="12"/>
        <v>26.079299999999996</v>
      </c>
      <c r="H107" s="1250">
        <f t="shared" si="13"/>
        <v>341.92859999999996</v>
      </c>
      <c r="I107" s="1183">
        <f>H107*D107</f>
        <v>1367714.4</v>
      </c>
      <c r="J107" s="1264" t="s">
        <v>1307</v>
      </c>
    </row>
    <row r="108" spans="1:10" s="1262" customFormat="1">
      <c r="A108" s="1239" t="s">
        <v>264</v>
      </c>
      <c r="B108" s="1243" t="s">
        <v>265</v>
      </c>
      <c r="C108" s="1284" t="s">
        <v>164</v>
      </c>
      <c r="D108" s="1063">
        <v>200</v>
      </c>
      <c r="E108" s="1183">
        <v>6058.56</v>
      </c>
      <c r="F108" s="1250">
        <f t="shared" si="11"/>
        <v>545.2704</v>
      </c>
      <c r="G108" s="1250">
        <f t="shared" si="12"/>
        <v>545.2704</v>
      </c>
      <c r="H108" s="1250">
        <f t="shared" si="13"/>
        <v>7149.1008000000011</v>
      </c>
      <c r="I108" s="1183">
        <f>H108*D108</f>
        <v>1429820.1600000001</v>
      </c>
      <c r="J108" s="827" t="s">
        <v>1931</v>
      </c>
    </row>
    <row r="109" spans="1:10" s="1262" customFormat="1">
      <c r="A109" s="1239" t="s">
        <v>266</v>
      </c>
      <c r="B109" s="1243" t="s">
        <v>267</v>
      </c>
      <c r="C109" s="1284" t="s">
        <v>164</v>
      </c>
      <c r="D109" s="1063">
        <v>700</v>
      </c>
      <c r="E109" s="1183">
        <v>8751.26</v>
      </c>
      <c r="F109" s="1250">
        <f t="shared" si="11"/>
        <v>787.61339999999996</v>
      </c>
      <c r="G109" s="1250">
        <f t="shared" si="12"/>
        <v>787.61339999999996</v>
      </c>
      <c r="H109" s="1250">
        <f t="shared" si="13"/>
        <v>10326.486800000001</v>
      </c>
      <c r="I109" s="1183">
        <f>H109*D109</f>
        <v>7228540.7600000007</v>
      </c>
      <c r="J109" s="827" t="s">
        <v>1932</v>
      </c>
    </row>
    <row r="110" spans="1:10" ht="60">
      <c r="A110" s="1239" t="s">
        <v>1308</v>
      </c>
      <c r="B110" s="1255" t="s">
        <v>175</v>
      </c>
      <c r="C110" s="1256" t="s">
        <v>176</v>
      </c>
      <c r="D110" s="1063">
        <v>45</v>
      </c>
      <c r="E110" s="1183">
        <v>63984.42</v>
      </c>
      <c r="F110" s="1250">
        <f t="shared" si="11"/>
        <v>5758.5977999999996</v>
      </c>
      <c r="G110" s="1250">
        <f t="shared" si="12"/>
        <v>5758.5977999999996</v>
      </c>
      <c r="H110" s="1250">
        <f t="shared" si="13"/>
        <v>75501.615600000005</v>
      </c>
      <c r="I110" s="1183">
        <f>H110*D110</f>
        <v>3397572.702</v>
      </c>
      <c r="J110" s="827" t="s">
        <v>1933</v>
      </c>
    </row>
    <row r="111" spans="1:10" s="1262" customFormat="1" ht="285">
      <c r="A111" s="1738">
        <v>22</v>
      </c>
      <c r="B111" s="1207" t="s">
        <v>2501</v>
      </c>
      <c r="C111" s="1720" t="s">
        <v>218</v>
      </c>
      <c r="D111" s="1720">
        <v>1</v>
      </c>
      <c r="E111" s="1781">
        <v>1100000</v>
      </c>
      <c r="F111" s="1779">
        <f t="shared" si="11"/>
        <v>99000</v>
      </c>
      <c r="G111" s="1779">
        <f t="shared" si="12"/>
        <v>99000</v>
      </c>
      <c r="H111" s="1779">
        <f t="shared" si="13"/>
        <v>1298000</v>
      </c>
      <c r="I111" s="1778">
        <f>H111*D111</f>
        <v>1298000</v>
      </c>
      <c r="J111" s="1776" t="s">
        <v>2377</v>
      </c>
    </row>
    <row r="112" spans="1:10" s="1262" customFormat="1" ht="180">
      <c r="A112" s="1740"/>
      <c r="B112" s="1255" t="s">
        <v>268</v>
      </c>
      <c r="C112" s="1720"/>
      <c r="D112" s="1720"/>
      <c r="E112" s="1781"/>
      <c r="F112" s="1780"/>
      <c r="G112" s="1780"/>
      <c r="H112" s="1780"/>
      <c r="I112" s="1778"/>
      <c r="J112" s="1777"/>
    </row>
    <row r="113" spans="1:10" s="1262" customFormat="1" ht="270">
      <c r="A113" s="1164">
        <v>23</v>
      </c>
      <c r="B113" s="1207" t="s">
        <v>2502</v>
      </c>
      <c r="C113" s="1063" t="s">
        <v>218</v>
      </c>
      <c r="D113" s="1063">
        <v>1</v>
      </c>
      <c r="E113" s="1183">
        <v>500000</v>
      </c>
      <c r="F113" s="1250">
        <f t="shared" si="11"/>
        <v>45000</v>
      </c>
      <c r="G113" s="1250">
        <f t="shared" si="12"/>
        <v>45000</v>
      </c>
      <c r="H113" s="1250">
        <f t="shared" si="13"/>
        <v>590000</v>
      </c>
      <c r="I113" s="1183">
        <f>H113*D113</f>
        <v>590000</v>
      </c>
      <c r="J113" s="1271" t="s">
        <v>2377</v>
      </c>
    </row>
    <row r="114" spans="1:10" s="1262" customFormat="1" ht="105">
      <c r="A114" s="1239" t="s">
        <v>269</v>
      </c>
      <c r="B114" s="1207" t="s">
        <v>2503</v>
      </c>
      <c r="C114" s="1260" t="s">
        <v>218</v>
      </c>
      <c r="D114" s="1063">
        <v>1</v>
      </c>
      <c r="E114" s="1183">
        <v>100000</v>
      </c>
      <c r="F114" s="1250">
        <f t="shared" si="11"/>
        <v>9000</v>
      </c>
      <c r="G114" s="1250">
        <f t="shared" si="12"/>
        <v>9000</v>
      </c>
      <c r="H114" s="1250">
        <f t="shared" si="13"/>
        <v>118000</v>
      </c>
      <c r="I114" s="1183">
        <f>H114*D114</f>
        <v>118000</v>
      </c>
      <c r="J114" s="1271" t="s">
        <v>2377</v>
      </c>
    </row>
    <row r="115" spans="1:10" s="1262" customFormat="1" ht="120">
      <c r="A115" s="1239" t="s">
        <v>270</v>
      </c>
      <c r="B115" s="1207" t="s">
        <v>2504</v>
      </c>
      <c r="C115" s="1287" t="s">
        <v>206</v>
      </c>
      <c r="D115" s="1063">
        <f>'VIIA PANIKOILI SS'!D141</f>
        <v>70</v>
      </c>
      <c r="E115" s="1183">
        <v>10000</v>
      </c>
      <c r="F115" s="1250">
        <f t="shared" si="11"/>
        <v>900</v>
      </c>
      <c r="G115" s="1250">
        <f t="shared" si="12"/>
        <v>900</v>
      </c>
      <c r="H115" s="1250">
        <f t="shared" si="13"/>
        <v>11800</v>
      </c>
      <c r="I115" s="1183">
        <f>H115*D115</f>
        <v>826000</v>
      </c>
      <c r="J115" s="1271" t="s">
        <v>2377</v>
      </c>
    </row>
    <row r="116" spans="1:10" s="1262" customFormat="1" ht="135">
      <c r="A116" s="1239" t="s">
        <v>271</v>
      </c>
      <c r="B116" s="1288" t="s">
        <v>2505</v>
      </c>
      <c r="C116" s="1287" t="s">
        <v>218</v>
      </c>
      <c r="D116" s="1063">
        <v>1</v>
      </c>
      <c r="E116" s="1183">
        <v>200000</v>
      </c>
      <c r="F116" s="1250">
        <f t="shared" si="11"/>
        <v>18000</v>
      </c>
      <c r="G116" s="1250">
        <f t="shared" si="12"/>
        <v>18000</v>
      </c>
      <c r="H116" s="1250">
        <f t="shared" si="13"/>
        <v>236000</v>
      </c>
      <c r="I116" s="1183">
        <f>H116*D116</f>
        <v>236000</v>
      </c>
      <c r="J116" s="1271" t="s">
        <v>2377</v>
      </c>
    </row>
    <row r="117" spans="1:10" s="1262" customFormat="1" ht="180">
      <c r="A117" s="1241">
        <v>27</v>
      </c>
      <c r="B117" s="1289" t="s">
        <v>2506</v>
      </c>
      <c r="C117" s="1290"/>
      <c r="D117" s="1290"/>
      <c r="E117" s="1291"/>
      <c r="F117" s="1292"/>
      <c r="G117" s="1292"/>
      <c r="H117" s="1292"/>
      <c r="I117" s="1292"/>
      <c r="J117" s="1264"/>
    </row>
    <row r="118" spans="1:10" s="1262" customFormat="1" ht="90">
      <c r="A118" s="1241">
        <v>27.1</v>
      </c>
      <c r="B118" s="1289" t="s">
        <v>348</v>
      </c>
      <c r="C118" s="1293" t="s">
        <v>218</v>
      </c>
      <c r="D118" s="1294">
        <v>1</v>
      </c>
      <c r="E118" s="1295">
        <v>472218.55</v>
      </c>
      <c r="F118" s="1277">
        <f t="shared" ref="F118:F156" si="32">ROUND(E118*9%,2)</f>
        <v>42499.67</v>
      </c>
      <c r="G118" s="1277">
        <f t="shared" ref="G118:G156" si="33">F118</f>
        <v>42499.67</v>
      </c>
      <c r="H118" s="1277">
        <f t="shared" ref="H118:H137" si="34">ROUND(E118+F118+G118,2)</f>
        <v>557217.89</v>
      </c>
      <c r="I118" s="1277">
        <f>ROUND(H118*D118,2)</f>
        <v>557217.89</v>
      </c>
      <c r="J118" s="1271" t="s">
        <v>2377</v>
      </c>
    </row>
    <row r="119" spans="1:10" s="1262" customFormat="1" ht="150">
      <c r="A119" s="1241">
        <v>27.2</v>
      </c>
      <c r="B119" s="1289" t="s">
        <v>273</v>
      </c>
      <c r="C119" s="1293" t="s">
        <v>218</v>
      </c>
      <c r="D119" s="1294">
        <v>1</v>
      </c>
      <c r="E119" s="1295">
        <v>399089.82</v>
      </c>
      <c r="F119" s="1277">
        <f t="shared" si="32"/>
        <v>35918.080000000002</v>
      </c>
      <c r="G119" s="1277">
        <f t="shared" si="33"/>
        <v>35918.080000000002</v>
      </c>
      <c r="H119" s="1277">
        <f t="shared" si="34"/>
        <v>470925.98</v>
      </c>
      <c r="I119" s="1277">
        <f t="shared" ref="I119:I137" si="35">ROUND(H119*D119,2)</f>
        <v>470925.98</v>
      </c>
      <c r="J119" s="1271" t="s">
        <v>2377</v>
      </c>
    </row>
    <row r="120" spans="1:10" s="1262" customFormat="1" ht="90">
      <c r="A120" s="1241">
        <v>27.3</v>
      </c>
      <c r="B120" s="1289" t="s">
        <v>1950</v>
      </c>
      <c r="C120" s="1293" t="s">
        <v>218</v>
      </c>
      <c r="D120" s="1294">
        <v>1</v>
      </c>
      <c r="E120" s="1295">
        <v>33311.040000000001</v>
      </c>
      <c r="F120" s="1277">
        <f t="shared" si="32"/>
        <v>2997.99</v>
      </c>
      <c r="G120" s="1277">
        <f t="shared" si="33"/>
        <v>2997.99</v>
      </c>
      <c r="H120" s="1277">
        <f t="shared" si="34"/>
        <v>39307.019999999997</v>
      </c>
      <c r="I120" s="1277">
        <f t="shared" si="35"/>
        <v>39307.019999999997</v>
      </c>
      <c r="J120" s="1271" t="s">
        <v>2377</v>
      </c>
    </row>
    <row r="121" spans="1:10" s="1262" customFormat="1" ht="255">
      <c r="A121" s="1241">
        <v>27.4</v>
      </c>
      <c r="B121" s="1289" t="s">
        <v>274</v>
      </c>
      <c r="C121" s="1293" t="s">
        <v>218</v>
      </c>
      <c r="D121" s="1294">
        <v>1</v>
      </c>
      <c r="E121" s="1295">
        <v>3166323.25</v>
      </c>
      <c r="F121" s="1277">
        <f t="shared" si="32"/>
        <v>284969.09000000003</v>
      </c>
      <c r="G121" s="1277">
        <f t="shared" si="33"/>
        <v>284969.09000000003</v>
      </c>
      <c r="H121" s="1277">
        <f t="shared" si="34"/>
        <v>3736261.43</v>
      </c>
      <c r="I121" s="1277">
        <f t="shared" si="35"/>
        <v>3736261.43</v>
      </c>
      <c r="J121" s="1271" t="s">
        <v>2377</v>
      </c>
    </row>
    <row r="122" spans="1:10" s="1262" customFormat="1" ht="120">
      <c r="A122" s="1241">
        <v>27.5</v>
      </c>
      <c r="B122" s="1289" t="s">
        <v>275</v>
      </c>
      <c r="C122" s="1293" t="s">
        <v>218</v>
      </c>
      <c r="D122" s="1294">
        <v>1</v>
      </c>
      <c r="E122" s="1295">
        <v>4139142.58</v>
      </c>
      <c r="F122" s="1277">
        <f t="shared" si="32"/>
        <v>372522.83</v>
      </c>
      <c r="G122" s="1277">
        <f t="shared" si="33"/>
        <v>372522.83</v>
      </c>
      <c r="H122" s="1277">
        <f t="shared" si="34"/>
        <v>4884188.24</v>
      </c>
      <c r="I122" s="1277">
        <f t="shared" si="35"/>
        <v>4884188.24</v>
      </c>
      <c r="J122" s="1271" t="s">
        <v>2377</v>
      </c>
    </row>
    <row r="123" spans="1:10" s="1262" customFormat="1" ht="165">
      <c r="A123" s="1241">
        <v>27.6</v>
      </c>
      <c r="B123" s="1289" t="s">
        <v>276</v>
      </c>
      <c r="C123" s="1293" t="s">
        <v>218</v>
      </c>
      <c r="D123" s="1294">
        <v>1</v>
      </c>
      <c r="E123" s="1295">
        <v>952316.33</v>
      </c>
      <c r="F123" s="1277">
        <f t="shared" si="32"/>
        <v>85708.47</v>
      </c>
      <c r="G123" s="1277">
        <f t="shared" si="33"/>
        <v>85708.47</v>
      </c>
      <c r="H123" s="1277">
        <f t="shared" si="34"/>
        <v>1123733.27</v>
      </c>
      <c r="I123" s="1277">
        <f t="shared" si="35"/>
        <v>1123733.27</v>
      </c>
      <c r="J123" s="1271" t="s">
        <v>2377</v>
      </c>
    </row>
    <row r="124" spans="1:10" s="1262" customFormat="1" ht="75">
      <c r="A124" s="1241">
        <v>27.7</v>
      </c>
      <c r="B124" s="1275" t="s">
        <v>2507</v>
      </c>
      <c r="C124" s="1293" t="s">
        <v>218</v>
      </c>
      <c r="D124" s="1294">
        <v>1</v>
      </c>
      <c r="E124" s="1295">
        <v>307132.95</v>
      </c>
      <c r="F124" s="1277">
        <f t="shared" si="32"/>
        <v>27641.97</v>
      </c>
      <c r="G124" s="1277">
        <f t="shared" si="33"/>
        <v>27641.97</v>
      </c>
      <c r="H124" s="1277">
        <f t="shared" si="34"/>
        <v>362416.89</v>
      </c>
      <c r="I124" s="1277">
        <f t="shared" si="35"/>
        <v>362416.89</v>
      </c>
      <c r="J124" s="1271" t="s">
        <v>2377</v>
      </c>
    </row>
    <row r="125" spans="1:10" s="1262" customFormat="1" ht="120">
      <c r="A125" s="1241">
        <v>27.8</v>
      </c>
      <c r="B125" s="1289" t="s">
        <v>2508</v>
      </c>
      <c r="C125" s="1293" t="s">
        <v>218</v>
      </c>
      <c r="D125" s="1294">
        <v>1</v>
      </c>
      <c r="E125" s="1295">
        <v>161769.49</v>
      </c>
      <c r="F125" s="1277">
        <f t="shared" si="32"/>
        <v>14559.25</v>
      </c>
      <c r="G125" s="1277">
        <f t="shared" si="33"/>
        <v>14559.25</v>
      </c>
      <c r="H125" s="1277">
        <f t="shared" si="34"/>
        <v>190887.99</v>
      </c>
      <c r="I125" s="1277">
        <f t="shared" si="35"/>
        <v>190887.99</v>
      </c>
      <c r="J125" s="1271" t="s">
        <v>2377</v>
      </c>
    </row>
    <row r="126" spans="1:10" s="1262" customFormat="1" ht="165">
      <c r="A126" s="1241">
        <v>27.9</v>
      </c>
      <c r="B126" s="1289" t="s">
        <v>2509</v>
      </c>
      <c r="C126" s="1293" t="s">
        <v>218</v>
      </c>
      <c r="D126" s="1294">
        <v>1</v>
      </c>
      <c r="E126" s="1295">
        <v>124675.99</v>
      </c>
      <c r="F126" s="1277">
        <f t="shared" si="32"/>
        <v>11220.84</v>
      </c>
      <c r="G126" s="1277">
        <f t="shared" si="33"/>
        <v>11220.84</v>
      </c>
      <c r="H126" s="1277">
        <f t="shared" si="34"/>
        <v>147117.67000000001</v>
      </c>
      <c r="I126" s="1277">
        <f t="shared" si="35"/>
        <v>147117.67000000001</v>
      </c>
      <c r="J126" s="1271" t="s">
        <v>2377</v>
      </c>
    </row>
    <row r="127" spans="1:10" s="1262" customFormat="1" ht="165">
      <c r="A127" s="1242">
        <v>27.1</v>
      </c>
      <c r="B127" s="1289" t="s">
        <v>277</v>
      </c>
      <c r="C127" s="1293" t="s">
        <v>218</v>
      </c>
      <c r="D127" s="1294">
        <v>1</v>
      </c>
      <c r="E127" s="1295">
        <v>551821.51</v>
      </c>
      <c r="F127" s="1277">
        <f t="shared" si="32"/>
        <v>49663.94</v>
      </c>
      <c r="G127" s="1277">
        <f t="shared" si="33"/>
        <v>49663.94</v>
      </c>
      <c r="H127" s="1277">
        <f t="shared" si="34"/>
        <v>651149.39</v>
      </c>
      <c r="I127" s="1277">
        <f t="shared" si="35"/>
        <v>651149.39</v>
      </c>
      <c r="J127" s="1271" t="s">
        <v>2377</v>
      </c>
    </row>
    <row r="128" spans="1:10" s="1262" customFormat="1" ht="135">
      <c r="A128" s="1241">
        <v>27.11</v>
      </c>
      <c r="B128" s="1289" t="s">
        <v>278</v>
      </c>
      <c r="C128" s="1293" t="s">
        <v>218</v>
      </c>
      <c r="D128" s="1294">
        <v>1</v>
      </c>
      <c r="E128" s="1295">
        <v>75635.64</v>
      </c>
      <c r="F128" s="1277">
        <f t="shared" si="32"/>
        <v>6807.21</v>
      </c>
      <c r="G128" s="1277">
        <f t="shared" si="33"/>
        <v>6807.21</v>
      </c>
      <c r="H128" s="1277">
        <f t="shared" si="34"/>
        <v>89250.06</v>
      </c>
      <c r="I128" s="1277">
        <f t="shared" si="35"/>
        <v>89250.06</v>
      </c>
      <c r="J128" s="1271" t="s">
        <v>2377</v>
      </c>
    </row>
    <row r="129" spans="1:10" s="1262" customFormat="1" ht="135">
      <c r="A129" s="1242">
        <v>27.12</v>
      </c>
      <c r="B129" s="1296" t="s">
        <v>279</v>
      </c>
      <c r="C129" s="1293" t="s">
        <v>218</v>
      </c>
      <c r="D129" s="1294">
        <v>1</v>
      </c>
      <c r="E129" s="1295">
        <v>150000</v>
      </c>
      <c r="F129" s="1277">
        <f t="shared" si="32"/>
        <v>13500</v>
      </c>
      <c r="G129" s="1277">
        <f t="shared" si="33"/>
        <v>13500</v>
      </c>
      <c r="H129" s="1277">
        <f t="shared" si="34"/>
        <v>177000</v>
      </c>
      <c r="I129" s="1277">
        <f t="shared" si="35"/>
        <v>177000</v>
      </c>
      <c r="J129" s="1271" t="s">
        <v>2377</v>
      </c>
    </row>
    <row r="130" spans="1:10" s="1262" customFormat="1" ht="225">
      <c r="A130" s="1241">
        <v>27.13</v>
      </c>
      <c r="B130" s="1289" t="s">
        <v>280</v>
      </c>
      <c r="C130" s="1293" t="s">
        <v>218</v>
      </c>
      <c r="D130" s="1294">
        <v>1</v>
      </c>
      <c r="E130" s="1295">
        <v>39320.660000000003</v>
      </c>
      <c r="F130" s="1277">
        <f t="shared" si="32"/>
        <v>3538.86</v>
      </c>
      <c r="G130" s="1277">
        <f t="shared" si="33"/>
        <v>3538.86</v>
      </c>
      <c r="H130" s="1277">
        <f t="shared" si="34"/>
        <v>46398.38</v>
      </c>
      <c r="I130" s="1277">
        <f t="shared" si="35"/>
        <v>46398.38</v>
      </c>
      <c r="J130" s="1271" t="s">
        <v>2377</v>
      </c>
    </row>
    <row r="131" spans="1:10" s="1262" customFormat="1" ht="180">
      <c r="A131" s="1242">
        <v>27.14</v>
      </c>
      <c r="B131" s="1289" t="s">
        <v>281</v>
      </c>
      <c r="C131" s="1293" t="s">
        <v>218</v>
      </c>
      <c r="D131" s="1294">
        <v>1</v>
      </c>
      <c r="E131" s="1295">
        <v>149553.44</v>
      </c>
      <c r="F131" s="1277">
        <f t="shared" si="32"/>
        <v>13459.81</v>
      </c>
      <c r="G131" s="1277">
        <f t="shared" si="33"/>
        <v>13459.81</v>
      </c>
      <c r="H131" s="1277">
        <f t="shared" si="34"/>
        <v>176473.06</v>
      </c>
      <c r="I131" s="1277">
        <f t="shared" si="35"/>
        <v>176473.06</v>
      </c>
      <c r="J131" s="1271" t="s">
        <v>2377</v>
      </c>
    </row>
    <row r="132" spans="1:10" s="1262" customFormat="1" ht="285">
      <c r="A132" s="1241">
        <v>27.15</v>
      </c>
      <c r="B132" s="1289" t="s">
        <v>282</v>
      </c>
      <c r="C132" s="1293" t="s">
        <v>218</v>
      </c>
      <c r="D132" s="1294">
        <v>1</v>
      </c>
      <c r="E132" s="1295">
        <v>212776.97</v>
      </c>
      <c r="F132" s="1277">
        <f t="shared" si="32"/>
        <v>19149.93</v>
      </c>
      <c r="G132" s="1277">
        <f t="shared" si="33"/>
        <v>19149.93</v>
      </c>
      <c r="H132" s="1277">
        <f t="shared" si="34"/>
        <v>251076.83</v>
      </c>
      <c r="I132" s="1277">
        <f t="shared" si="35"/>
        <v>251076.83</v>
      </c>
      <c r="J132" s="1271" t="s">
        <v>2377</v>
      </c>
    </row>
    <row r="133" spans="1:10" s="1262" customFormat="1" ht="150">
      <c r="A133" s="1242">
        <v>27.16</v>
      </c>
      <c r="B133" s="1289" t="s">
        <v>283</v>
      </c>
      <c r="C133" s="1293" t="s">
        <v>218</v>
      </c>
      <c r="D133" s="1294">
        <v>1</v>
      </c>
      <c r="E133" s="1295">
        <v>32408.47</v>
      </c>
      <c r="F133" s="1277">
        <f t="shared" si="32"/>
        <v>2916.76</v>
      </c>
      <c r="G133" s="1277">
        <f t="shared" si="33"/>
        <v>2916.76</v>
      </c>
      <c r="H133" s="1277">
        <f t="shared" si="34"/>
        <v>38241.99</v>
      </c>
      <c r="I133" s="1277">
        <f t="shared" si="35"/>
        <v>38241.99</v>
      </c>
      <c r="J133" s="1271" t="s">
        <v>2377</v>
      </c>
    </row>
    <row r="134" spans="1:10" s="1262" customFormat="1" ht="90">
      <c r="A134" s="1241">
        <v>27.17</v>
      </c>
      <c r="B134" s="1289" t="s">
        <v>284</v>
      </c>
      <c r="C134" s="1293" t="s">
        <v>218</v>
      </c>
      <c r="D134" s="1294">
        <v>1</v>
      </c>
      <c r="E134" s="1295">
        <v>172573.2</v>
      </c>
      <c r="F134" s="1277">
        <f t="shared" si="32"/>
        <v>15531.59</v>
      </c>
      <c r="G134" s="1277">
        <f t="shared" si="33"/>
        <v>15531.59</v>
      </c>
      <c r="H134" s="1277">
        <f t="shared" si="34"/>
        <v>203636.38</v>
      </c>
      <c r="I134" s="1277">
        <f t="shared" si="35"/>
        <v>203636.38</v>
      </c>
      <c r="J134" s="1271" t="s">
        <v>2377</v>
      </c>
    </row>
    <row r="135" spans="1:10" s="1262" customFormat="1" ht="105">
      <c r="A135" s="1242">
        <v>27.18</v>
      </c>
      <c r="B135" s="1289" t="s">
        <v>1951</v>
      </c>
      <c r="C135" s="1293" t="s">
        <v>218</v>
      </c>
      <c r="D135" s="1294">
        <v>1</v>
      </c>
      <c r="E135" s="1295">
        <v>94601.43</v>
      </c>
      <c r="F135" s="1277">
        <f t="shared" si="32"/>
        <v>8514.1299999999992</v>
      </c>
      <c r="G135" s="1277">
        <f t="shared" si="33"/>
        <v>8514.1299999999992</v>
      </c>
      <c r="H135" s="1277">
        <f t="shared" si="34"/>
        <v>111629.69</v>
      </c>
      <c r="I135" s="1277">
        <f t="shared" si="35"/>
        <v>111629.69</v>
      </c>
      <c r="J135" s="1271" t="s">
        <v>2377</v>
      </c>
    </row>
    <row r="136" spans="1:10" s="1262" customFormat="1" ht="120">
      <c r="A136" s="1241">
        <v>27.19</v>
      </c>
      <c r="B136" s="1289" t="s">
        <v>1952</v>
      </c>
      <c r="C136" s="1293" t="s">
        <v>218</v>
      </c>
      <c r="D136" s="1294">
        <v>1</v>
      </c>
      <c r="E136" s="1295">
        <v>581918.03</v>
      </c>
      <c r="F136" s="1277">
        <f t="shared" si="32"/>
        <v>52372.62</v>
      </c>
      <c r="G136" s="1277">
        <f t="shared" si="33"/>
        <v>52372.62</v>
      </c>
      <c r="H136" s="1277">
        <f t="shared" si="34"/>
        <v>686663.27</v>
      </c>
      <c r="I136" s="1277">
        <f t="shared" si="35"/>
        <v>686663.27</v>
      </c>
      <c r="J136" s="1271" t="s">
        <v>2377</v>
      </c>
    </row>
    <row r="137" spans="1:10" s="1262" customFormat="1" ht="60">
      <c r="A137" s="1242">
        <v>27.2</v>
      </c>
      <c r="B137" s="1289" t="s">
        <v>285</v>
      </c>
      <c r="C137" s="1293" t="s">
        <v>218</v>
      </c>
      <c r="D137" s="1294">
        <v>1</v>
      </c>
      <c r="E137" s="1295">
        <v>118410.72</v>
      </c>
      <c r="F137" s="1277">
        <f t="shared" si="32"/>
        <v>10656.96</v>
      </c>
      <c r="G137" s="1277">
        <f t="shared" si="33"/>
        <v>10656.96</v>
      </c>
      <c r="H137" s="1277">
        <f t="shared" si="34"/>
        <v>139724.64000000001</v>
      </c>
      <c r="I137" s="1277">
        <f t="shared" si="35"/>
        <v>139724.64000000001</v>
      </c>
      <c r="J137" s="1271" t="s">
        <v>2377</v>
      </c>
    </row>
    <row r="138" spans="1:10" s="1262" customFormat="1" ht="75">
      <c r="A138" s="1241">
        <v>27.21</v>
      </c>
      <c r="B138" s="1289" t="s">
        <v>286</v>
      </c>
      <c r="C138" s="1293"/>
      <c r="D138" s="1294"/>
      <c r="E138" s="1297"/>
      <c r="F138" s="1277"/>
      <c r="G138" s="1277"/>
      <c r="H138" s="1277"/>
      <c r="I138" s="1277"/>
      <c r="J138" s="1271" t="s">
        <v>2377</v>
      </c>
    </row>
    <row r="139" spans="1:10" s="1262" customFormat="1" ht="60">
      <c r="A139" s="1242" t="s">
        <v>287</v>
      </c>
      <c r="B139" s="1289" t="s">
        <v>288</v>
      </c>
      <c r="C139" s="1293" t="s">
        <v>218</v>
      </c>
      <c r="D139" s="1294">
        <v>1</v>
      </c>
      <c r="E139" s="1295">
        <v>523170.83</v>
      </c>
      <c r="F139" s="1277">
        <f t="shared" si="32"/>
        <v>47085.37</v>
      </c>
      <c r="G139" s="1277">
        <f t="shared" si="33"/>
        <v>47085.37</v>
      </c>
      <c r="H139" s="1277">
        <f t="shared" ref="H139:H156" si="36">ROUND(E139+F139+G139,2)</f>
        <v>617341.56999999995</v>
      </c>
      <c r="I139" s="1277">
        <f t="shared" ref="I139:I156" si="37">ROUND(H139*D139,2)</f>
        <v>617341.56999999995</v>
      </c>
      <c r="J139" s="1271" t="s">
        <v>2377</v>
      </c>
    </row>
    <row r="140" spans="1:10" s="1262" customFormat="1" ht="45">
      <c r="A140" s="1241" t="s">
        <v>289</v>
      </c>
      <c r="B140" s="1275" t="s">
        <v>290</v>
      </c>
      <c r="C140" s="1293" t="s">
        <v>218</v>
      </c>
      <c r="D140" s="1294">
        <v>1</v>
      </c>
      <c r="E140" s="1295">
        <v>101515.94</v>
      </c>
      <c r="F140" s="1277">
        <f t="shared" si="32"/>
        <v>9136.43</v>
      </c>
      <c r="G140" s="1277">
        <f t="shared" si="33"/>
        <v>9136.43</v>
      </c>
      <c r="H140" s="1277">
        <f t="shared" si="36"/>
        <v>119788.8</v>
      </c>
      <c r="I140" s="1277">
        <f t="shared" si="37"/>
        <v>119788.8</v>
      </c>
      <c r="J140" s="1271" t="s">
        <v>2377</v>
      </c>
    </row>
    <row r="141" spans="1:10" s="1262" customFormat="1" ht="45">
      <c r="A141" s="1242" t="s">
        <v>291</v>
      </c>
      <c r="B141" s="1275" t="s">
        <v>292</v>
      </c>
      <c r="C141" s="1293" t="s">
        <v>218</v>
      </c>
      <c r="D141" s="1294">
        <v>1</v>
      </c>
      <c r="E141" s="1295">
        <v>9298.75</v>
      </c>
      <c r="F141" s="1277">
        <f t="shared" si="32"/>
        <v>836.89</v>
      </c>
      <c r="G141" s="1277">
        <f t="shared" si="33"/>
        <v>836.89</v>
      </c>
      <c r="H141" s="1277">
        <f t="shared" si="36"/>
        <v>10972.53</v>
      </c>
      <c r="I141" s="1277">
        <f t="shared" si="37"/>
        <v>10972.53</v>
      </c>
      <c r="J141" s="1271" t="s">
        <v>2377</v>
      </c>
    </row>
    <row r="142" spans="1:10" s="1262" customFormat="1" ht="105">
      <c r="A142" s="1241">
        <v>27.22</v>
      </c>
      <c r="B142" s="1289" t="s">
        <v>293</v>
      </c>
      <c r="C142" s="1293" t="s">
        <v>218</v>
      </c>
      <c r="D142" s="1294">
        <v>1</v>
      </c>
      <c r="E142" s="1295">
        <v>50521.27</v>
      </c>
      <c r="F142" s="1277">
        <f t="shared" si="32"/>
        <v>4546.91</v>
      </c>
      <c r="G142" s="1277">
        <f t="shared" si="33"/>
        <v>4546.91</v>
      </c>
      <c r="H142" s="1277">
        <f t="shared" si="36"/>
        <v>59615.09</v>
      </c>
      <c r="I142" s="1277">
        <f t="shared" si="37"/>
        <v>59615.09</v>
      </c>
      <c r="J142" s="1271" t="s">
        <v>2377</v>
      </c>
    </row>
    <row r="143" spans="1:10" s="1262" customFormat="1" ht="45">
      <c r="A143" s="1242">
        <v>27.23</v>
      </c>
      <c r="B143" s="1275" t="s">
        <v>294</v>
      </c>
      <c r="C143" s="1293" t="s">
        <v>218</v>
      </c>
      <c r="D143" s="1294">
        <v>1</v>
      </c>
      <c r="E143" s="1295">
        <v>100978.98</v>
      </c>
      <c r="F143" s="1277">
        <f t="shared" si="32"/>
        <v>9088.11</v>
      </c>
      <c r="G143" s="1277">
        <f t="shared" si="33"/>
        <v>9088.11</v>
      </c>
      <c r="H143" s="1277">
        <f t="shared" si="36"/>
        <v>119155.2</v>
      </c>
      <c r="I143" s="1277">
        <f t="shared" si="37"/>
        <v>119155.2</v>
      </c>
      <c r="J143" s="1271" t="s">
        <v>2377</v>
      </c>
    </row>
    <row r="144" spans="1:10" s="1262" customFormat="1" ht="45">
      <c r="A144" s="1241">
        <v>27.24</v>
      </c>
      <c r="B144" s="1275" t="s">
        <v>295</v>
      </c>
      <c r="C144" s="1293" t="s">
        <v>218</v>
      </c>
      <c r="D144" s="1294">
        <v>1</v>
      </c>
      <c r="E144" s="1295">
        <v>66936.460000000006</v>
      </c>
      <c r="F144" s="1277">
        <f t="shared" si="32"/>
        <v>6024.28</v>
      </c>
      <c r="G144" s="1277">
        <f t="shared" si="33"/>
        <v>6024.28</v>
      </c>
      <c r="H144" s="1277">
        <f t="shared" si="36"/>
        <v>78985.02</v>
      </c>
      <c r="I144" s="1277">
        <f t="shared" si="37"/>
        <v>78985.02</v>
      </c>
      <c r="J144" s="1271" t="s">
        <v>2377</v>
      </c>
    </row>
    <row r="145" spans="1:10" s="1262" customFormat="1" ht="45">
      <c r="A145" s="1242">
        <v>27.25</v>
      </c>
      <c r="B145" s="1275" t="s">
        <v>296</v>
      </c>
      <c r="C145" s="1293" t="s">
        <v>218</v>
      </c>
      <c r="D145" s="1294">
        <v>1</v>
      </c>
      <c r="E145" s="1295">
        <v>574776</v>
      </c>
      <c r="F145" s="1277">
        <f t="shared" si="32"/>
        <v>51729.84</v>
      </c>
      <c r="G145" s="1277">
        <f t="shared" si="33"/>
        <v>51729.84</v>
      </c>
      <c r="H145" s="1277">
        <f t="shared" si="36"/>
        <v>678235.68</v>
      </c>
      <c r="I145" s="1277">
        <f t="shared" si="37"/>
        <v>678235.68</v>
      </c>
      <c r="J145" s="1271" t="s">
        <v>2377</v>
      </c>
    </row>
    <row r="146" spans="1:10" s="1262" customFormat="1" ht="45">
      <c r="A146" s="1241">
        <v>27.26</v>
      </c>
      <c r="B146" s="1275" t="s">
        <v>297</v>
      </c>
      <c r="C146" s="1293" t="s">
        <v>218</v>
      </c>
      <c r="D146" s="1294">
        <v>1</v>
      </c>
      <c r="E146" s="1295">
        <v>173473.8</v>
      </c>
      <c r="F146" s="1277">
        <f t="shared" si="32"/>
        <v>15612.64</v>
      </c>
      <c r="G146" s="1277">
        <f t="shared" si="33"/>
        <v>15612.64</v>
      </c>
      <c r="H146" s="1277">
        <f t="shared" si="36"/>
        <v>204699.08</v>
      </c>
      <c r="I146" s="1277">
        <f t="shared" si="37"/>
        <v>204699.08</v>
      </c>
      <c r="J146" s="1271" t="s">
        <v>2377</v>
      </c>
    </row>
    <row r="147" spans="1:10" s="1262" customFormat="1" ht="45">
      <c r="A147" s="1242">
        <v>27.27</v>
      </c>
      <c r="B147" s="1275" t="s">
        <v>298</v>
      </c>
      <c r="C147" s="1293" t="s">
        <v>218</v>
      </c>
      <c r="D147" s="1294">
        <v>1</v>
      </c>
      <c r="E147" s="1295">
        <v>12652.79</v>
      </c>
      <c r="F147" s="1277">
        <f t="shared" si="32"/>
        <v>1138.75</v>
      </c>
      <c r="G147" s="1277">
        <f t="shared" si="33"/>
        <v>1138.75</v>
      </c>
      <c r="H147" s="1277">
        <f t="shared" si="36"/>
        <v>14930.29</v>
      </c>
      <c r="I147" s="1277">
        <f t="shared" si="37"/>
        <v>14930.29</v>
      </c>
      <c r="J147" s="1271" t="s">
        <v>2377</v>
      </c>
    </row>
    <row r="148" spans="1:10" s="1262" customFormat="1" ht="45">
      <c r="A148" s="1241">
        <v>27.28</v>
      </c>
      <c r="B148" s="1275" t="s">
        <v>299</v>
      </c>
      <c r="C148" s="1293" t="s">
        <v>218</v>
      </c>
      <c r="D148" s="1294">
        <v>1</v>
      </c>
      <c r="E148" s="1295">
        <v>364390</v>
      </c>
      <c r="F148" s="1277">
        <f t="shared" si="32"/>
        <v>32795.1</v>
      </c>
      <c r="G148" s="1277">
        <f t="shared" si="33"/>
        <v>32795.1</v>
      </c>
      <c r="H148" s="1277">
        <f t="shared" si="36"/>
        <v>429980.2</v>
      </c>
      <c r="I148" s="1277">
        <f t="shared" si="37"/>
        <v>429980.2</v>
      </c>
      <c r="J148" s="1271" t="s">
        <v>2377</v>
      </c>
    </row>
    <row r="149" spans="1:10" s="1262" customFormat="1" ht="30">
      <c r="A149" s="1242">
        <v>27.29</v>
      </c>
      <c r="B149" s="1275" t="s">
        <v>300</v>
      </c>
      <c r="C149" s="1293" t="s">
        <v>218</v>
      </c>
      <c r="D149" s="1294">
        <v>1</v>
      </c>
      <c r="E149" s="1295">
        <v>92194.880000000005</v>
      </c>
      <c r="F149" s="1277">
        <f t="shared" si="32"/>
        <v>8297.5400000000009</v>
      </c>
      <c r="G149" s="1277">
        <f t="shared" si="33"/>
        <v>8297.5400000000009</v>
      </c>
      <c r="H149" s="1277">
        <f t="shared" si="36"/>
        <v>108789.96</v>
      </c>
      <c r="I149" s="1277">
        <f t="shared" si="37"/>
        <v>108789.96</v>
      </c>
      <c r="J149" s="1271" t="s">
        <v>2377</v>
      </c>
    </row>
    <row r="150" spans="1:10" s="1262" customFormat="1" ht="30">
      <c r="A150" s="1242">
        <v>27.3</v>
      </c>
      <c r="B150" s="1275" t="s">
        <v>301</v>
      </c>
      <c r="C150" s="1293" t="s">
        <v>218</v>
      </c>
      <c r="D150" s="1294">
        <v>1</v>
      </c>
      <c r="E150" s="1295">
        <v>330956.09000000003</v>
      </c>
      <c r="F150" s="1277">
        <f t="shared" si="32"/>
        <v>29786.05</v>
      </c>
      <c r="G150" s="1277">
        <f t="shared" si="33"/>
        <v>29786.05</v>
      </c>
      <c r="H150" s="1277">
        <f t="shared" si="36"/>
        <v>390528.19</v>
      </c>
      <c r="I150" s="1277">
        <f t="shared" si="37"/>
        <v>390528.19</v>
      </c>
      <c r="J150" s="1271" t="s">
        <v>2377</v>
      </c>
    </row>
    <row r="151" spans="1:10" s="1262" customFormat="1" ht="120">
      <c r="A151" s="1242">
        <v>27.31</v>
      </c>
      <c r="B151" s="1289" t="s">
        <v>302</v>
      </c>
      <c r="C151" s="1293" t="s">
        <v>218</v>
      </c>
      <c r="D151" s="1294">
        <v>1</v>
      </c>
      <c r="E151" s="1295">
        <v>776921.44</v>
      </c>
      <c r="F151" s="1277">
        <f t="shared" si="32"/>
        <v>69922.929999999993</v>
      </c>
      <c r="G151" s="1277">
        <f t="shared" si="33"/>
        <v>69922.929999999993</v>
      </c>
      <c r="H151" s="1277">
        <f t="shared" si="36"/>
        <v>916767.3</v>
      </c>
      <c r="I151" s="1277">
        <f t="shared" si="37"/>
        <v>916767.3</v>
      </c>
      <c r="J151" s="1271" t="s">
        <v>2377</v>
      </c>
    </row>
    <row r="152" spans="1:10" s="1262" customFormat="1" ht="30">
      <c r="A152" s="1241">
        <v>27.32</v>
      </c>
      <c r="B152" s="1275" t="s">
        <v>303</v>
      </c>
      <c r="C152" s="1293" t="s">
        <v>218</v>
      </c>
      <c r="D152" s="1294">
        <v>1</v>
      </c>
      <c r="E152" s="1295">
        <v>255823.4</v>
      </c>
      <c r="F152" s="1277">
        <f t="shared" si="32"/>
        <v>23024.11</v>
      </c>
      <c r="G152" s="1277">
        <f t="shared" si="33"/>
        <v>23024.11</v>
      </c>
      <c r="H152" s="1277">
        <f t="shared" si="36"/>
        <v>301871.62</v>
      </c>
      <c r="I152" s="1277">
        <f t="shared" si="37"/>
        <v>301871.62</v>
      </c>
      <c r="J152" s="1271" t="s">
        <v>2377</v>
      </c>
    </row>
    <row r="153" spans="1:10" s="1262" customFormat="1" ht="30">
      <c r="A153" s="1242">
        <v>27.33</v>
      </c>
      <c r="B153" s="1275" t="s">
        <v>304</v>
      </c>
      <c r="C153" s="1293" t="s">
        <v>218</v>
      </c>
      <c r="D153" s="1294">
        <v>1</v>
      </c>
      <c r="E153" s="1295">
        <v>210940.68</v>
      </c>
      <c r="F153" s="1277">
        <f t="shared" si="32"/>
        <v>18984.66</v>
      </c>
      <c r="G153" s="1277">
        <f t="shared" si="33"/>
        <v>18984.66</v>
      </c>
      <c r="H153" s="1277">
        <f t="shared" si="36"/>
        <v>248910</v>
      </c>
      <c r="I153" s="1277">
        <f t="shared" si="37"/>
        <v>248910</v>
      </c>
      <c r="J153" s="1271" t="s">
        <v>2377</v>
      </c>
    </row>
    <row r="154" spans="1:10" s="1262" customFormat="1" ht="255">
      <c r="A154" s="1241">
        <v>27.34</v>
      </c>
      <c r="B154" s="1289" t="s">
        <v>1953</v>
      </c>
      <c r="C154" s="1293" t="s">
        <v>218</v>
      </c>
      <c r="D154" s="1294">
        <v>1</v>
      </c>
      <c r="E154" s="1295">
        <v>1108185.9099999999</v>
      </c>
      <c r="F154" s="1277">
        <f t="shared" si="32"/>
        <v>99736.73</v>
      </c>
      <c r="G154" s="1277">
        <f t="shared" si="33"/>
        <v>99736.73</v>
      </c>
      <c r="H154" s="1277">
        <f t="shared" si="36"/>
        <v>1307659.3700000001</v>
      </c>
      <c r="I154" s="1277">
        <f t="shared" si="37"/>
        <v>1307659.3700000001</v>
      </c>
      <c r="J154" s="1271" t="s">
        <v>2377</v>
      </c>
    </row>
    <row r="155" spans="1:10" s="1262" customFormat="1" ht="30">
      <c r="A155" s="1241">
        <v>27.35</v>
      </c>
      <c r="B155" s="1275" t="s">
        <v>306</v>
      </c>
      <c r="C155" s="1293" t="s">
        <v>218</v>
      </c>
      <c r="D155" s="1294">
        <v>1</v>
      </c>
      <c r="E155" s="1295">
        <v>93565</v>
      </c>
      <c r="F155" s="1277">
        <f t="shared" si="32"/>
        <v>8420.85</v>
      </c>
      <c r="G155" s="1277">
        <f t="shared" si="33"/>
        <v>8420.85</v>
      </c>
      <c r="H155" s="1277">
        <f t="shared" si="36"/>
        <v>110406.7</v>
      </c>
      <c r="I155" s="1277">
        <f t="shared" si="37"/>
        <v>110406.7</v>
      </c>
      <c r="J155" s="1271" t="s">
        <v>2377</v>
      </c>
    </row>
    <row r="156" spans="1:10" s="1262" customFormat="1" ht="90">
      <c r="A156" s="1241">
        <v>27.36</v>
      </c>
      <c r="B156" s="1289" t="s">
        <v>2510</v>
      </c>
      <c r="C156" s="1293" t="s">
        <v>218</v>
      </c>
      <c r="D156" s="1294">
        <v>1</v>
      </c>
      <c r="E156" s="1298">
        <v>250000</v>
      </c>
      <c r="F156" s="1277">
        <f t="shared" si="32"/>
        <v>22500</v>
      </c>
      <c r="G156" s="1277">
        <f t="shared" si="33"/>
        <v>22500</v>
      </c>
      <c r="H156" s="1277">
        <f t="shared" si="36"/>
        <v>295000</v>
      </c>
      <c r="I156" s="1277">
        <f t="shared" si="37"/>
        <v>295000</v>
      </c>
      <c r="J156" s="1271" t="s">
        <v>2377</v>
      </c>
    </row>
    <row r="157" spans="1:10" s="1262" customFormat="1" ht="90">
      <c r="A157" s="1241">
        <v>28</v>
      </c>
      <c r="B157" s="1299" t="s">
        <v>2511</v>
      </c>
      <c r="C157" s="1300"/>
      <c r="D157" s="1063"/>
      <c r="E157" s="1301"/>
      <c r="F157" s="1250"/>
      <c r="G157" s="1250"/>
      <c r="H157" s="1250"/>
      <c r="I157" s="1183"/>
      <c r="J157" s="1264"/>
    </row>
    <row r="158" spans="1:10" s="1262" customFormat="1" ht="135">
      <c r="A158" s="1241">
        <v>28.1</v>
      </c>
      <c r="B158" s="1255" t="s">
        <v>308</v>
      </c>
      <c r="C158" s="1300" t="s">
        <v>218</v>
      </c>
      <c r="D158" s="1063">
        <v>1</v>
      </c>
      <c r="E158" s="1183">
        <v>35532.43</v>
      </c>
      <c r="F158" s="1250">
        <f t="shared" ref="F158:F218" si="38">E158*0.09</f>
        <v>3197.9186999999997</v>
      </c>
      <c r="G158" s="1250">
        <f t="shared" ref="G158:G218" si="39">E158*0.09</f>
        <v>3197.9186999999997</v>
      </c>
      <c r="H158" s="1250">
        <f t="shared" ref="H158:H218" si="40">E158+F158+G158</f>
        <v>41928.267400000004</v>
      </c>
      <c r="I158" s="1183">
        <f t="shared" ref="I158:I179" si="41">H158*D158</f>
        <v>41928.267400000004</v>
      </c>
      <c r="J158" s="1271" t="s">
        <v>2377</v>
      </c>
    </row>
    <row r="159" spans="1:10" s="1262" customFormat="1" ht="135">
      <c r="A159" s="1241">
        <v>28.2</v>
      </c>
      <c r="B159" s="1255" t="s">
        <v>309</v>
      </c>
      <c r="C159" s="1300" t="s">
        <v>218</v>
      </c>
      <c r="D159" s="1063">
        <v>1</v>
      </c>
      <c r="E159" s="1183">
        <v>30322.32</v>
      </c>
      <c r="F159" s="1250">
        <f t="shared" si="38"/>
        <v>2729.0088000000001</v>
      </c>
      <c r="G159" s="1250">
        <f t="shared" si="39"/>
        <v>2729.0088000000001</v>
      </c>
      <c r="H159" s="1250">
        <f t="shared" si="40"/>
        <v>35780.337600000006</v>
      </c>
      <c r="I159" s="1183">
        <f t="shared" si="41"/>
        <v>35780.337600000006</v>
      </c>
      <c r="J159" s="1271" t="s">
        <v>2377</v>
      </c>
    </row>
    <row r="160" spans="1:10" s="1262" customFormat="1" ht="255">
      <c r="A160" s="1241">
        <v>28.3</v>
      </c>
      <c r="B160" s="1255" t="s">
        <v>310</v>
      </c>
      <c r="C160" s="1300" t="s">
        <v>218</v>
      </c>
      <c r="D160" s="1063">
        <v>1</v>
      </c>
      <c r="E160" s="1183">
        <v>443372.68</v>
      </c>
      <c r="F160" s="1250">
        <f t="shared" si="38"/>
        <v>39903.5412</v>
      </c>
      <c r="G160" s="1250">
        <f t="shared" si="39"/>
        <v>39903.5412</v>
      </c>
      <c r="H160" s="1250">
        <f t="shared" si="40"/>
        <v>523179.76239999995</v>
      </c>
      <c r="I160" s="1183">
        <f t="shared" si="41"/>
        <v>523179.76239999995</v>
      </c>
      <c r="J160" s="1271" t="s">
        <v>2377</v>
      </c>
    </row>
    <row r="161" spans="1:10" s="1262" customFormat="1" ht="135">
      <c r="A161" s="1241">
        <v>28.4</v>
      </c>
      <c r="B161" s="1255" t="s">
        <v>311</v>
      </c>
      <c r="C161" s="1300" t="s">
        <v>218</v>
      </c>
      <c r="D161" s="1063">
        <v>1</v>
      </c>
      <c r="E161" s="1183">
        <v>565359.93999999994</v>
      </c>
      <c r="F161" s="1250">
        <f t="shared" si="38"/>
        <v>50882.394599999992</v>
      </c>
      <c r="G161" s="1250">
        <f t="shared" si="39"/>
        <v>50882.394599999992</v>
      </c>
      <c r="H161" s="1250">
        <f t="shared" si="40"/>
        <v>667124.72919999994</v>
      </c>
      <c r="I161" s="1183">
        <f t="shared" si="41"/>
        <v>667124.72919999994</v>
      </c>
      <c r="J161" s="1271" t="s">
        <v>2377</v>
      </c>
    </row>
    <row r="162" spans="1:10" s="1262" customFormat="1" ht="150">
      <c r="A162" s="1241">
        <v>28.5</v>
      </c>
      <c r="B162" s="1255" t="s">
        <v>312</v>
      </c>
      <c r="C162" s="1300" t="s">
        <v>218</v>
      </c>
      <c r="D162" s="1063">
        <v>1</v>
      </c>
      <c r="E162" s="1183">
        <v>90680.42</v>
      </c>
      <c r="F162" s="1250">
        <f t="shared" si="38"/>
        <v>8161.2377999999999</v>
      </c>
      <c r="G162" s="1250">
        <f t="shared" si="39"/>
        <v>8161.2377999999999</v>
      </c>
      <c r="H162" s="1250">
        <f t="shared" si="40"/>
        <v>107002.8956</v>
      </c>
      <c r="I162" s="1183">
        <f t="shared" si="41"/>
        <v>107002.8956</v>
      </c>
      <c r="J162" s="1271" t="s">
        <v>2377</v>
      </c>
    </row>
    <row r="163" spans="1:10" s="1262" customFormat="1" ht="75">
      <c r="A163" s="1241">
        <v>28.6</v>
      </c>
      <c r="B163" s="1255" t="s">
        <v>313</v>
      </c>
      <c r="C163" s="1300" t="s">
        <v>218</v>
      </c>
      <c r="D163" s="1063">
        <v>1</v>
      </c>
      <c r="E163" s="1183">
        <v>14705.25</v>
      </c>
      <c r="F163" s="1250">
        <f t="shared" si="38"/>
        <v>1323.4724999999999</v>
      </c>
      <c r="G163" s="1250">
        <f t="shared" si="39"/>
        <v>1323.4724999999999</v>
      </c>
      <c r="H163" s="1250">
        <f t="shared" si="40"/>
        <v>17352.195</v>
      </c>
      <c r="I163" s="1183">
        <f t="shared" si="41"/>
        <v>17352.195</v>
      </c>
      <c r="J163" s="1271" t="s">
        <v>2377</v>
      </c>
    </row>
    <row r="164" spans="1:10" s="1262" customFormat="1" ht="120">
      <c r="A164" s="1241">
        <v>28.7</v>
      </c>
      <c r="B164" s="1255" t="s">
        <v>314</v>
      </c>
      <c r="C164" s="1300" t="s">
        <v>218</v>
      </c>
      <c r="D164" s="1063">
        <v>1</v>
      </c>
      <c r="E164" s="1183">
        <v>16080.99</v>
      </c>
      <c r="F164" s="1250">
        <f t="shared" si="38"/>
        <v>1447.2891</v>
      </c>
      <c r="G164" s="1250">
        <f t="shared" si="39"/>
        <v>1447.2891</v>
      </c>
      <c r="H164" s="1250">
        <f t="shared" si="40"/>
        <v>18975.568200000002</v>
      </c>
      <c r="I164" s="1183">
        <f t="shared" si="41"/>
        <v>18975.568200000002</v>
      </c>
      <c r="J164" s="1271" t="s">
        <v>2377</v>
      </c>
    </row>
    <row r="165" spans="1:10" s="1262" customFormat="1" ht="165">
      <c r="A165" s="1241">
        <v>28.8</v>
      </c>
      <c r="B165" s="1255" t="s">
        <v>315</v>
      </c>
      <c r="C165" s="1300" t="s">
        <v>218</v>
      </c>
      <c r="D165" s="1063">
        <v>1</v>
      </c>
      <c r="E165" s="1183">
        <v>8988.68</v>
      </c>
      <c r="F165" s="1250">
        <f t="shared" si="38"/>
        <v>808.98119999999994</v>
      </c>
      <c r="G165" s="1250">
        <f t="shared" si="39"/>
        <v>808.98119999999994</v>
      </c>
      <c r="H165" s="1250">
        <f t="shared" si="40"/>
        <v>10606.642400000001</v>
      </c>
      <c r="I165" s="1183">
        <f t="shared" si="41"/>
        <v>10606.642400000001</v>
      </c>
      <c r="J165" s="1271" t="s">
        <v>2377</v>
      </c>
    </row>
    <row r="166" spans="1:10" s="1262" customFormat="1" ht="165">
      <c r="A166" s="1241">
        <v>28.9</v>
      </c>
      <c r="B166" s="1255" t="s">
        <v>277</v>
      </c>
      <c r="C166" s="1300" t="s">
        <v>218</v>
      </c>
      <c r="D166" s="1063">
        <v>1</v>
      </c>
      <c r="E166" s="1183">
        <v>8613.92</v>
      </c>
      <c r="F166" s="1250">
        <f t="shared" si="38"/>
        <v>775.25279999999998</v>
      </c>
      <c r="G166" s="1250">
        <f t="shared" si="39"/>
        <v>775.25279999999998</v>
      </c>
      <c r="H166" s="1250">
        <f t="shared" si="40"/>
        <v>10164.4256</v>
      </c>
      <c r="I166" s="1183">
        <f t="shared" si="41"/>
        <v>10164.4256</v>
      </c>
      <c r="J166" s="1271" t="s">
        <v>2377</v>
      </c>
    </row>
    <row r="167" spans="1:10" s="1262" customFormat="1" ht="135">
      <c r="A167" s="1242">
        <v>28.1</v>
      </c>
      <c r="B167" s="1255" t="s">
        <v>278</v>
      </c>
      <c r="C167" s="1300" t="s">
        <v>218</v>
      </c>
      <c r="D167" s="1063">
        <v>1</v>
      </c>
      <c r="E167" s="1183">
        <v>2071.9</v>
      </c>
      <c r="F167" s="1250">
        <f t="shared" si="38"/>
        <v>186.471</v>
      </c>
      <c r="G167" s="1250">
        <f t="shared" si="39"/>
        <v>186.471</v>
      </c>
      <c r="H167" s="1250">
        <f t="shared" si="40"/>
        <v>2444.8420000000001</v>
      </c>
      <c r="I167" s="1183">
        <f t="shared" si="41"/>
        <v>2444.8420000000001</v>
      </c>
      <c r="J167" s="1271" t="s">
        <v>2377</v>
      </c>
    </row>
    <row r="168" spans="1:10" s="1262" customFormat="1" ht="285">
      <c r="A168" s="1241">
        <v>28.11</v>
      </c>
      <c r="B168" s="1255" t="s">
        <v>282</v>
      </c>
      <c r="C168" s="1300" t="s">
        <v>218</v>
      </c>
      <c r="D168" s="1063">
        <v>1</v>
      </c>
      <c r="E168" s="1183">
        <v>2782.87</v>
      </c>
      <c r="F168" s="1250">
        <f t="shared" si="38"/>
        <v>250.45829999999998</v>
      </c>
      <c r="G168" s="1250">
        <f t="shared" si="39"/>
        <v>250.45829999999998</v>
      </c>
      <c r="H168" s="1250">
        <f t="shared" si="40"/>
        <v>3283.7865999999995</v>
      </c>
      <c r="I168" s="1183">
        <f t="shared" si="41"/>
        <v>3283.7865999999995</v>
      </c>
      <c r="J168" s="1271" t="s">
        <v>2377</v>
      </c>
    </row>
    <row r="169" spans="1:10" s="1262" customFormat="1" ht="90">
      <c r="A169" s="1242">
        <v>28.12</v>
      </c>
      <c r="B169" s="1255" t="s">
        <v>284</v>
      </c>
      <c r="C169" s="1300" t="s">
        <v>218</v>
      </c>
      <c r="D169" s="1063">
        <v>1</v>
      </c>
      <c r="E169" s="1183">
        <v>6003.88</v>
      </c>
      <c r="F169" s="1250">
        <f t="shared" si="38"/>
        <v>540.3492</v>
      </c>
      <c r="G169" s="1250">
        <f t="shared" si="39"/>
        <v>540.3492</v>
      </c>
      <c r="H169" s="1250">
        <f t="shared" si="40"/>
        <v>7084.5783999999994</v>
      </c>
      <c r="I169" s="1183">
        <f t="shared" si="41"/>
        <v>7084.5783999999994</v>
      </c>
      <c r="J169" s="1271" t="s">
        <v>2377</v>
      </c>
    </row>
    <row r="170" spans="1:10" s="1262" customFormat="1" ht="105">
      <c r="A170" s="1241">
        <v>28.13</v>
      </c>
      <c r="B170" s="1255" t="s">
        <v>316</v>
      </c>
      <c r="C170" s="1300" t="s">
        <v>218</v>
      </c>
      <c r="D170" s="1063">
        <v>1</v>
      </c>
      <c r="E170" s="1183">
        <v>12476.16</v>
      </c>
      <c r="F170" s="1250">
        <f t="shared" si="38"/>
        <v>1122.8543999999999</v>
      </c>
      <c r="G170" s="1250">
        <f t="shared" si="39"/>
        <v>1122.8543999999999</v>
      </c>
      <c r="H170" s="1250">
        <f t="shared" si="40"/>
        <v>14721.8688</v>
      </c>
      <c r="I170" s="1183">
        <f t="shared" si="41"/>
        <v>14721.8688</v>
      </c>
      <c r="J170" s="1271" t="s">
        <v>2377</v>
      </c>
    </row>
    <row r="171" spans="1:10" s="1262" customFormat="1" ht="195">
      <c r="A171" s="1242">
        <v>28.14</v>
      </c>
      <c r="B171" s="1255" t="s">
        <v>317</v>
      </c>
      <c r="C171" s="1300" t="s">
        <v>218</v>
      </c>
      <c r="D171" s="1063">
        <v>1</v>
      </c>
      <c r="E171" s="1183">
        <v>12476.16</v>
      </c>
      <c r="F171" s="1250">
        <f t="shared" si="38"/>
        <v>1122.8543999999999</v>
      </c>
      <c r="G171" s="1250">
        <f t="shared" si="39"/>
        <v>1122.8543999999999</v>
      </c>
      <c r="H171" s="1250">
        <f t="shared" si="40"/>
        <v>14721.8688</v>
      </c>
      <c r="I171" s="1183">
        <f t="shared" si="41"/>
        <v>14721.8688</v>
      </c>
      <c r="J171" s="1271" t="s">
        <v>2377</v>
      </c>
    </row>
    <row r="172" spans="1:10" s="1262" customFormat="1" ht="75">
      <c r="A172" s="1242">
        <v>28.15</v>
      </c>
      <c r="B172" s="1255" t="s">
        <v>286</v>
      </c>
      <c r="C172" s="1302"/>
      <c r="D172" s="1063"/>
      <c r="E172" s="1303"/>
      <c r="F172" s="1250">
        <f t="shared" si="38"/>
        <v>0</v>
      </c>
      <c r="G172" s="1250">
        <f t="shared" si="39"/>
        <v>0</v>
      </c>
      <c r="H172" s="1250">
        <f t="shared" si="40"/>
        <v>0</v>
      </c>
      <c r="I172" s="1183">
        <f t="shared" si="41"/>
        <v>0</v>
      </c>
      <c r="J172" s="1264"/>
    </row>
    <row r="173" spans="1:10" s="1262" customFormat="1" ht="60">
      <c r="A173" s="1241" t="s">
        <v>318</v>
      </c>
      <c r="B173" s="1255" t="s">
        <v>288</v>
      </c>
      <c r="C173" s="1300" t="s">
        <v>218</v>
      </c>
      <c r="D173" s="1063">
        <v>1</v>
      </c>
      <c r="E173" s="1183">
        <v>3622.67</v>
      </c>
      <c r="F173" s="1250">
        <f t="shared" si="38"/>
        <v>326.0403</v>
      </c>
      <c r="G173" s="1250">
        <f t="shared" si="39"/>
        <v>326.0403</v>
      </c>
      <c r="H173" s="1250">
        <f t="shared" si="40"/>
        <v>4274.7506000000003</v>
      </c>
      <c r="I173" s="1183">
        <f t="shared" si="41"/>
        <v>4274.7506000000003</v>
      </c>
      <c r="J173" s="1271" t="s">
        <v>2377</v>
      </c>
    </row>
    <row r="174" spans="1:10" s="1262" customFormat="1" ht="45">
      <c r="A174" s="1241" t="s">
        <v>319</v>
      </c>
      <c r="B174" s="1255" t="s">
        <v>290</v>
      </c>
      <c r="C174" s="1300" t="s">
        <v>218</v>
      </c>
      <c r="D174" s="1063">
        <v>1</v>
      </c>
      <c r="E174" s="1183">
        <v>14163.64</v>
      </c>
      <c r="F174" s="1250">
        <f t="shared" si="38"/>
        <v>1274.7275999999999</v>
      </c>
      <c r="G174" s="1250">
        <f t="shared" si="39"/>
        <v>1274.7275999999999</v>
      </c>
      <c r="H174" s="1250">
        <f t="shared" si="40"/>
        <v>16713.0952</v>
      </c>
      <c r="I174" s="1183">
        <f t="shared" si="41"/>
        <v>16713.0952</v>
      </c>
      <c r="J174" s="1271" t="s">
        <v>2377</v>
      </c>
    </row>
    <row r="175" spans="1:10" s="1262" customFormat="1" ht="45">
      <c r="A175" s="1241" t="s">
        <v>320</v>
      </c>
      <c r="B175" s="1255" t="s">
        <v>292</v>
      </c>
      <c r="C175" s="1300" t="s">
        <v>218</v>
      </c>
      <c r="D175" s="1063">
        <v>1</v>
      </c>
      <c r="E175" s="1183">
        <v>5032.84</v>
      </c>
      <c r="F175" s="1250">
        <f t="shared" si="38"/>
        <v>452.9556</v>
      </c>
      <c r="G175" s="1250">
        <f t="shared" si="39"/>
        <v>452.9556</v>
      </c>
      <c r="H175" s="1250">
        <f t="shared" si="40"/>
        <v>5938.7512000000006</v>
      </c>
      <c r="I175" s="1183">
        <f t="shared" si="41"/>
        <v>5938.7512000000006</v>
      </c>
      <c r="J175" s="1271" t="s">
        <v>2377</v>
      </c>
    </row>
    <row r="176" spans="1:10" s="1262" customFormat="1" ht="45">
      <c r="A176" s="1241">
        <v>28.16</v>
      </c>
      <c r="B176" s="1255" t="s">
        <v>294</v>
      </c>
      <c r="C176" s="1300" t="s">
        <v>218</v>
      </c>
      <c r="D176" s="1063">
        <v>1</v>
      </c>
      <c r="E176" s="1183">
        <v>14502.83</v>
      </c>
      <c r="F176" s="1250">
        <f t="shared" si="38"/>
        <v>1305.2547</v>
      </c>
      <c r="G176" s="1250">
        <f t="shared" si="39"/>
        <v>1305.2547</v>
      </c>
      <c r="H176" s="1250">
        <f t="shared" si="40"/>
        <v>17113.339400000001</v>
      </c>
      <c r="I176" s="1183">
        <f t="shared" si="41"/>
        <v>17113.339400000001</v>
      </c>
      <c r="J176" s="1271" t="s">
        <v>2377</v>
      </c>
    </row>
    <row r="177" spans="1:10" s="1262" customFormat="1" ht="45">
      <c r="A177" s="1241">
        <v>28.17</v>
      </c>
      <c r="B177" s="1255" t="s">
        <v>295</v>
      </c>
      <c r="C177" s="1300" t="s">
        <v>218</v>
      </c>
      <c r="D177" s="1063">
        <v>1</v>
      </c>
      <c r="E177" s="1183">
        <v>6770.36</v>
      </c>
      <c r="F177" s="1250">
        <f t="shared" si="38"/>
        <v>609.33239999999989</v>
      </c>
      <c r="G177" s="1250">
        <f t="shared" si="39"/>
        <v>609.33239999999989</v>
      </c>
      <c r="H177" s="1250">
        <f t="shared" si="40"/>
        <v>7989.0248000000001</v>
      </c>
      <c r="I177" s="1183">
        <f t="shared" si="41"/>
        <v>7989.0248000000001</v>
      </c>
      <c r="J177" s="1271" t="s">
        <v>2377</v>
      </c>
    </row>
    <row r="178" spans="1:10" s="1262" customFormat="1" ht="45">
      <c r="A178" s="1241">
        <v>28.18</v>
      </c>
      <c r="B178" s="1255" t="s">
        <v>321</v>
      </c>
      <c r="C178" s="1300" t="s">
        <v>218</v>
      </c>
      <c r="D178" s="1063">
        <v>1</v>
      </c>
      <c r="E178" s="1183">
        <v>26280</v>
      </c>
      <c r="F178" s="1250">
        <f t="shared" si="38"/>
        <v>2365.1999999999998</v>
      </c>
      <c r="G178" s="1250">
        <f t="shared" si="39"/>
        <v>2365.1999999999998</v>
      </c>
      <c r="H178" s="1250">
        <f t="shared" si="40"/>
        <v>31010.400000000001</v>
      </c>
      <c r="I178" s="1183">
        <f t="shared" si="41"/>
        <v>31010.400000000001</v>
      </c>
      <c r="J178" s="1271" t="s">
        <v>2377</v>
      </c>
    </row>
    <row r="179" spans="1:10" s="1262" customFormat="1" ht="45">
      <c r="A179" s="1241">
        <v>28.19</v>
      </c>
      <c r="B179" s="1255" t="s">
        <v>297</v>
      </c>
      <c r="C179" s="1300" t="s">
        <v>218</v>
      </c>
      <c r="D179" s="1063">
        <v>1</v>
      </c>
      <c r="E179" s="1183">
        <v>24914.7</v>
      </c>
      <c r="F179" s="1250">
        <f t="shared" si="38"/>
        <v>2242.3229999999999</v>
      </c>
      <c r="G179" s="1250">
        <f t="shared" si="39"/>
        <v>2242.3229999999999</v>
      </c>
      <c r="H179" s="1250">
        <f t="shared" si="40"/>
        <v>29399.346000000001</v>
      </c>
      <c r="I179" s="1183">
        <f t="shared" si="41"/>
        <v>29399.346000000001</v>
      </c>
      <c r="J179" s="1271" t="s">
        <v>2377</v>
      </c>
    </row>
    <row r="180" spans="1:10" s="1262" customFormat="1" ht="90">
      <c r="A180" s="1242">
        <v>28.2</v>
      </c>
      <c r="B180" s="1255" t="s">
        <v>322</v>
      </c>
      <c r="C180" s="1302"/>
      <c r="D180" s="1063"/>
      <c r="E180" s="1303"/>
      <c r="F180" s="1250"/>
      <c r="G180" s="1250"/>
      <c r="H180" s="1250"/>
      <c r="I180" s="1183"/>
      <c r="J180" s="1264"/>
    </row>
    <row r="181" spans="1:10" s="1262" customFormat="1">
      <c r="A181" s="1241" t="s">
        <v>323</v>
      </c>
      <c r="B181" s="1255" t="s">
        <v>324</v>
      </c>
      <c r="C181" s="1300" t="s">
        <v>206</v>
      </c>
      <c r="D181" s="1063">
        <v>20</v>
      </c>
      <c r="E181" s="1183">
        <v>800</v>
      </c>
      <c r="F181" s="1250">
        <f t="shared" si="38"/>
        <v>72</v>
      </c>
      <c r="G181" s="1250">
        <f t="shared" si="39"/>
        <v>72</v>
      </c>
      <c r="H181" s="1250">
        <f t="shared" si="40"/>
        <v>944</v>
      </c>
      <c r="I181" s="1183">
        <f>H181*D181</f>
        <v>18880</v>
      </c>
      <c r="J181" s="1271" t="s">
        <v>2377</v>
      </c>
    </row>
    <row r="182" spans="1:10" s="1262" customFormat="1">
      <c r="A182" s="1241" t="s">
        <v>325</v>
      </c>
      <c r="B182" s="1255" t="s">
        <v>326</v>
      </c>
      <c r="C182" s="1300" t="s">
        <v>206</v>
      </c>
      <c r="D182" s="1063">
        <v>1</v>
      </c>
      <c r="E182" s="1183">
        <v>1000</v>
      </c>
      <c r="F182" s="1250">
        <f t="shared" si="38"/>
        <v>90</v>
      </c>
      <c r="G182" s="1250">
        <f t="shared" si="39"/>
        <v>90</v>
      </c>
      <c r="H182" s="1250">
        <f t="shared" si="40"/>
        <v>1180</v>
      </c>
      <c r="I182" s="1183">
        <f>H182*D182</f>
        <v>1180</v>
      </c>
      <c r="J182" s="1271" t="s">
        <v>2377</v>
      </c>
    </row>
    <row r="183" spans="1:10" s="1262" customFormat="1" ht="90">
      <c r="A183" s="1242">
        <v>28.21</v>
      </c>
      <c r="B183" s="1255" t="s">
        <v>327</v>
      </c>
      <c r="C183" s="1300" t="s">
        <v>218</v>
      </c>
      <c r="D183" s="1063">
        <v>1</v>
      </c>
      <c r="E183" s="1183">
        <v>244423.62</v>
      </c>
      <c r="F183" s="1250">
        <f t="shared" si="38"/>
        <v>21998.125799999998</v>
      </c>
      <c r="G183" s="1250">
        <f t="shared" si="39"/>
        <v>21998.125799999998</v>
      </c>
      <c r="H183" s="1250">
        <f t="shared" si="40"/>
        <v>288419.87159999995</v>
      </c>
      <c r="I183" s="1183">
        <f>H183*D183</f>
        <v>288419.87159999995</v>
      </c>
      <c r="J183" s="1271" t="s">
        <v>2377</v>
      </c>
    </row>
    <row r="184" spans="1:10" s="1262" customFormat="1" ht="75">
      <c r="A184" s="1241">
        <v>28.22</v>
      </c>
      <c r="B184" s="1255" t="s">
        <v>328</v>
      </c>
      <c r="C184" s="1300" t="s">
        <v>218</v>
      </c>
      <c r="D184" s="1063">
        <v>1</v>
      </c>
      <c r="E184" s="1183">
        <v>6015</v>
      </c>
      <c r="F184" s="1250">
        <f t="shared" si="38"/>
        <v>541.35</v>
      </c>
      <c r="G184" s="1250">
        <f t="shared" si="39"/>
        <v>541.35</v>
      </c>
      <c r="H184" s="1250">
        <f t="shared" si="40"/>
        <v>7097.7000000000007</v>
      </c>
      <c r="I184" s="1183">
        <f>H184*D184</f>
        <v>7097.7000000000007</v>
      </c>
      <c r="J184" s="1271" t="s">
        <v>2377</v>
      </c>
    </row>
    <row r="185" spans="1:10" s="1262" customFormat="1">
      <c r="A185" s="1241">
        <v>29</v>
      </c>
      <c r="B185" s="1207" t="s">
        <v>1831</v>
      </c>
      <c r="C185" s="1300"/>
      <c r="D185" s="1063"/>
      <c r="E185" s="1303"/>
      <c r="F185" s="1250"/>
      <c r="G185" s="1250"/>
      <c r="H185" s="1250"/>
      <c r="I185" s="1183"/>
      <c r="J185" s="1264"/>
    </row>
    <row r="186" spans="1:10" s="1262" customFormat="1" ht="60">
      <c r="A186" s="1241">
        <v>29.1</v>
      </c>
      <c r="B186" s="1207" t="s">
        <v>2512</v>
      </c>
      <c r="C186" s="1300" t="s">
        <v>330</v>
      </c>
      <c r="D186" s="1063">
        <v>1200</v>
      </c>
      <c r="E186" s="1183">
        <v>10000</v>
      </c>
      <c r="F186" s="1250">
        <f t="shared" si="38"/>
        <v>900</v>
      </c>
      <c r="G186" s="1250">
        <f t="shared" si="39"/>
        <v>900</v>
      </c>
      <c r="H186" s="1250">
        <f t="shared" si="40"/>
        <v>11800</v>
      </c>
      <c r="I186" s="1183">
        <f>H186*D186</f>
        <v>14160000</v>
      </c>
      <c r="J186" s="1271" t="s">
        <v>2377</v>
      </c>
    </row>
    <row r="187" spans="1:10" s="1262" customFormat="1" ht="90">
      <c r="A187" s="1241" t="s">
        <v>331</v>
      </c>
      <c r="B187" s="1255" t="s">
        <v>332</v>
      </c>
      <c r="C187" s="1300" t="s">
        <v>218</v>
      </c>
      <c r="D187" s="1063">
        <v>1</v>
      </c>
      <c r="E187" s="1304"/>
      <c r="F187" s="1250"/>
      <c r="G187" s="1250"/>
      <c r="H187" s="1250"/>
      <c r="I187" s="1183"/>
      <c r="J187" s="1264"/>
    </row>
    <row r="188" spans="1:10" s="1262" customFormat="1" ht="135">
      <c r="A188" s="1241" t="s">
        <v>333</v>
      </c>
      <c r="B188" s="1255" t="s">
        <v>334</v>
      </c>
      <c r="C188" s="1300" t="s">
        <v>218</v>
      </c>
      <c r="D188" s="1063">
        <v>1</v>
      </c>
      <c r="E188" s="1304"/>
      <c r="F188" s="1250"/>
      <c r="G188" s="1250"/>
      <c r="H188" s="1250"/>
      <c r="I188" s="1183"/>
      <c r="J188" s="1264"/>
    </row>
    <row r="189" spans="1:10" s="1262" customFormat="1" ht="255">
      <c r="A189" s="1241" t="s">
        <v>335</v>
      </c>
      <c r="B189" s="1255" t="s">
        <v>336</v>
      </c>
      <c r="C189" s="1300" t="s">
        <v>218</v>
      </c>
      <c r="D189" s="1063">
        <v>1</v>
      </c>
      <c r="E189" s="1304"/>
      <c r="F189" s="1250"/>
      <c r="G189" s="1250"/>
      <c r="H189" s="1250"/>
      <c r="I189" s="1183"/>
      <c r="J189" s="1264"/>
    </row>
    <row r="190" spans="1:10" s="1262" customFormat="1" ht="120">
      <c r="A190" s="1241" t="s">
        <v>337</v>
      </c>
      <c r="B190" s="1255" t="s">
        <v>275</v>
      </c>
      <c r="C190" s="1300" t="s">
        <v>218</v>
      </c>
      <c r="D190" s="1063">
        <v>1</v>
      </c>
      <c r="E190" s="1304"/>
      <c r="F190" s="1250"/>
      <c r="G190" s="1250"/>
      <c r="H190" s="1250"/>
      <c r="I190" s="1183"/>
      <c r="J190" s="1264"/>
    </row>
    <row r="191" spans="1:10" s="1262" customFormat="1" ht="105">
      <c r="A191" s="1241" t="s">
        <v>338</v>
      </c>
      <c r="B191" s="1255" t="s">
        <v>339</v>
      </c>
      <c r="C191" s="1300" t="s">
        <v>218</v>
      </c>
      <c r="D191" s="1063">
        <v>1</v>
      </c>
      <c r="E191" s="1304"/>
      <c r="F191" s="1250"/>
      <c r="G191" s="1250"/>
      <c r="H191" s="1250"/>
      <c r="I191" s="1183"/>
      <c r="J191" s="1264"/>
    </row>
    <row r="192" spans="1:10" s="1262" customFormat="1" ht="120">
      <c r="A192" s="1241" t="s">
        <v>340</v>
      </c>
      <c r="B192" s="1255" t="s">
        <v>341</v>
      </c>
      <c r="C192" s="1300" t="s">
        <v>218</v>
      </c>
      <c r="D192" s="1063">
        <v>1</v>
      </c>
      <c r="E192" s="1304"/>
      <c r="F192" s="1250"/>
      <c r="G192" s="1250"/>
      <c r="H192" s="1250"/>
      <c r="I192" s="1183"/>
      <c r="J192" s="1264"/>
    </row>
    <row r="193" spans="1:10" s="1262" customFormat="1" ht="90">
      <c r="A193" s="1241" t="s">
        <v>342</v>
      </c>
      <c r="B193" s="1255" t="s">
        <v>343</v>
      </c>
      <c r="C193" s="1300" t="s">
        <v>218</v>
      </c>
      <c r="D193" s="1063">
        <v>1</v>
      </c>
      <c r="E193" s="1304"/>
      <c r="F193" s="1250"/>
      <c r="G193" s="1250"/>
      <c r="H193" s="1250"/>
      <c r="I193" s="1183"/>
      <c r="J193" s="1264"/>
    </row>
    <row r="194" spans="1:10" s="1262" customFormat="1" ht="45">
      <c r="A194" s="1241" t="s">
        <v>344</v>
      </c>
      <c r="B194" s="1255" t="s">
        <v>345</v>
      </c>
      <c r="C194" s="1300" t="s">
        <v>218</v>
      </c>
      <c r="D194" s="1063">
        <v>1</v>
      </c>
      <c r="E194" s="1305"/>
      <c r="F194" s="1250"/>
      <c r="G194" s="1250"/>
      <c r="H194" s="1250"/>
      <c r="I194" s="1183"/>
      <c r="J194" s="1264"/>
    </row>
    <row r="195" spans="1:10" s="1262" customFormat="1" ht="135">
      <c r="A195" s="1241" t="s">
        <v>346</v>
      </c>
      <c r="B195" s="1255" t="s">
        <v>347</v>
      </c>
      <c r="C195" s="1300" t="s">
        <v>218</v>
      </c>
      <c r="D195" s="1063">
        <v>1</v>
      </c>
      <c r="E195" s="1305"/>
      <c r="F195" s="1250"/>
      <c r="G195" s="1250"/>
      <c r="H195" s="1250"/>
      <c r="I195" s="1183"/>
      <c r="J195" s="1264"/>
    </row>
    <row r="196" spans="1:10" s="1262" customFormat="1" ht="165">
      <c r="A196" s="1241">
        <v>30</v>
      </c>
      <c r="B196" s="1288" t="s">
        <v>2513</v>
      </c>
      <c r="C196" s="1302"/>
      <c r="D196" s="1063"/>
      <c r="E196" s="1306"/>
      <c r="F196" s="1250"/>
      <c r="G196" s="1250"/>
      <c r="H196" s="1250"/>
      <c r="I196" s="1183"/>
      <c r="J196" s="1264"/>
    </row>
    <row r="197" spans="1:10" s="1262" customFormat="1" ht="90">
      <c r="A197" s="1241">
        <v>30.1</v>
      </c>
      <c r="B197" s="1307" t="s">
        <v>348</v>
      </c>
      <c r="C197" s="1308" t="s">
        <v>218</v>
      </c>
      <c r="D197" s="1063">
        <v>1</v>
      </c>
      <c r="E197" s="1183">
        <v>301211.02</v>
      </c>
      <c r="F197" s="1250">
        <f t="shared" si="38"/>
        <v>27108.9918</v>
      </c>
      <c r="G197" s="1250">
        <f t="shared" si="39"/>
        <v>27108.9918</v>
      </c>
      <c r="H197" s="1250">
        <f t="shared" si="40"/>
        <v>355429.00360000005</v>
      </c>
      <c r="I197" s="1183">
        <f t="shared" ref="I197:I215" si="42">H197*D197</f>
        <v>355429.00360000005</v>
      </c>
      <c r="J197" s="1271" t="s">
        <v>2377</v>
      </c>
    </row>
    <row r="198" spans="1:10" s="1262" customFormat="1" ht="150">
      <c r="A198" s="1241">
        <v>30.2</v>
      </c>
      <c r="B198" s="1307" t="s">
        <v>273</v>
      </c>
      <c r="C198" s="1308" t="s">
        <v>218</v>
      </c>
      <c r="D198" s="1063">
        <v>1</v>
      </c>
      <c r="E198" s="1183">
        <v>260559.34</v>
      </c>
      <c r="F198" s="1250">
        <f t="shared" si="38"/>
        <v>23450.3406</v>
      </c>
      <c r="G198" s="1250">
        <f t="shared" si="39"/>
        <v>23450.3406</v>
      </c>
      <c r="H198" s="1250">
        <f t="shared" si="40"/>
        <v>307460.02120000002</v>
      </c>
      <c r="I198" s="1183">
        <f t="shared" si="42"/>
        <v>307460.02120000002</v>
      </c>
      <c r="J198" s="1271" t="s">
        <v>2377</v>
      </c>
    </row>
    <row r="199" spans="1:10" s="1262" customFormat="1" ht="90">
      <c r="A199" s="1241">
        <v>30.3</v>
      </c>
      <c r="B199" s="1307" t="s">
        <v>2514</v>
      </c>
      <c r="C199" s="1308" t="s">
        <v>218</v>
      </c>
      <c r="D199" s="1063">
        <v>1</v>
      </c>
      <c r="E199" s="1183">
        <v>9942.65</v>
      </c>
      <c r="F199" s="1250">
        <f t="shared" si="38"/>
        <v>894.83849999999995</v>
      </c>
      <c r="G199" s="1250">
        <f t="shared" si="39"/>
        <v>894.83849999999995</v>
      </c>
      <c r="H199" s="1250">
        <f t="shared" si="40"/>
        <v>11732.326999999999</v>
      </c>
      <c r="I199" s="1183">
        <f t="shared" si="42"/>
        <v>11732.326999999999</v>
      </c>
      <c r="J199" s="1271" t="s">
        <v>2377</v>
      </c>
    </row>
    <row r="200" spans="1:10" s="1262" customFormat="1" ht="255">
      <c r="A200" s="1241">
        <v>30.4</v>
      </c>
      <c r="B200" s="1307" t="s">
        <v>274</v>
      </c>
      <c r="C200" s="1308" t="s">
        <v>218</v>
      </c>
      <c r="D200" s="1063">
        <v>1</v>
      </c>
      <c r="E200" s="1183">
        <v>1676113.36</v>
      </c>
      <c r="F200" s="1250">
        <f t="shared" si="38"/>
        <v>150850.20240000001</v>
      </c>
      <c r="G200" s="1250">
        <f t="shared" si="39"/>
        <v>150850.20240000001</v>
      </c>
      <c r="H200" s="1250">
        <f t="shared" si="40"/>
        <v>1977813.7648000002</v>
      </c>
      <c r="I200" s="1183">
        <f t="shared" si="42"/>
        <v>1977813.7648000002</v>
      </c>
      <c r="J200" s="1271" t="s">
        <v>2377</v>
      </c>
    </row>
    <row r="201" spans="1:10" s="1262" customFormat="1" ht="120">
      <c r="A201" s="1241">
        <v>30.5</v>
      </c>
      <c r="B201" s="1307" t="s">
        <v>275</v>
      </c>
      <c r="C201" s="1308" t="s">
        <v>218</v>
      </c>
      <c r="D201" s="1063">
        <v>1</v>
      </c>
      <c r="E201" s="1183">
        <v>2232941.16</v>
      </c>
      <c r="F201" s="1250">
        <f t="shared" si="38"/>
        <v>200964.70440000002</v>
      </c>
      <c r="G201" s="1250">
        <f t="shared" si="39"/>
        <v>200964.70440000002</v>
      </c>
      <c r="H201" s="1250">
        <f t="shared" si="40"/>
        <v>2634870.5688000005</v>
      </c>
      <c r="I201" s="1183">
        <f t="shared" si="42"/>
        <v>2634870.5688000005</v>
      </c>
      <c r="J201" s="1271" t="s">
        <v>2377</v>
      </c>
    </row>
    <row r="202" spans="1:10" s="1262" customFormat="1" ht="165">
      <c r="A202" s="1241">
        <v>30.6</v>
      </c>
      <c r="B202" s="1307" t="s">
        <v>276</v>
      </c>
      <c r="C202" s="1308" t="s">
        <v>218</v>
      </c>
      <c r="D202" s="1063">
        <v>1</v>
      </c>
      <c r="E202" s="1183">
        <v>385242.08</v>
      </c>
      <c r="F202" s="1250">
        <f t="shared" si="38"/>
        <v>34671.787199999999</v>
      </c>
      <c r="G202" s="1250">
        <f t="shared" si="39"/>
        <v>34671.787199999999</v>
      </c>
      <c r="H202" s="1250">
        <f t="shared" si="40"/>
        <v>454585.65440000006</v>
      </c>
      <c r="I202" s="1183">
        <f t="shared" si="42"/>
        <v>454585.65440000006</v>
      </c>
      <c r="J202" s="1271" t="s">
        <v>2377</v>
      </c>
    </row>
    <row r="203" spans="1:10" s="1262" customFormat="1" ht="75">
      <c r="A203" s="1241">
        <v>30.7</v>
      </c>
      <c r="B203" s="1307" t="s">
        <v>2515</v>
      </c>
      <c r="C203" s="1308" t="s">
        <v>218</v>
      </c>
      <c r="D203" s="1063">
        <v>1</v>
      </c>
      <c r="E203" s="1183">
        <v>177975.53</v>
      </c>
      <c r="F203" s="1250">
        <f t="shared" si="38"/>
        <v>16017.797699999999</v>
      </c>
      <c r="G203" s="1250">
        <f t="shared" si="39"/>
        <v>16017.797699999999</v>
      </c>
      <c r="H203" s="1250">
        <f t="shared" si="40"/>
        <v>210011.12539999999</v>
      </c>
      <c r="I203" s="1183">
        <f t="shared" si="42"/>
        <v>210011.12539999999</v>
      </c>
      <c r="J203" s="1271" t="s">
        <v>2377</v>
      </c>
    </row>
    <row r="204" spans="1:10" s="1262" customFormat="1" ht="120">
      <c r="A204" s="1241">
        <v>30.8</v>
      </c>
      <c r="B204" s="1307" t="s">
        <v>2508</v>
      </c>
      <c r="C204" s="1308" t="s">
        <v>218</v>
      </c>
      <c r="D204" s="1063">
        <v>1</v>
      </c>
      <c r="E204" s="1183">
        <v>104882.42</v>
      </c>
      <c r="F204" s="1250">
        <f t="shared" si="38"/>
        <v>9439.4177999999993</v>
      </c>
      <c r="G204" s="1250">
        <f t="shared" si="39"/>
        <v>9439.4177999999993</v>
      </c>
      <c r="H204" s="1250">
        <f t="shared" si="40"/>
        <v>123761.25559999999</v>
      </c>
      <c r="I204" s="1183">
        <f t="shared" si="42"/>
        <v>123761.25559999999</v>
      </c>
      <c r="J204" s="1271" t="s">
        <v>2377</v>
      </c>
    </row>
    <row r="205" spans="1:10" s="1262" customFormat="1" ht="150">
      <c r="A205" s="1241">
        <v>30.9</v>
      </c>
      <c r="B205" s="1307" t="s">
        <v>2516</v>
      </c>
      <c r="C205" s="1308" t="s">
        <v>218</v>
      </c>
      <c r="D205" s="1063">
        <v>1</v>
      </c>
      <c r="E205" s="1183">
        <v>52842.75</v>
      </c>
      <c r="F205" s="1250">
        <f t="shared" si="38"/>
        <v>4755.8474999999999</v>
      </c>
      <c r="G205" s="1250">
        <f t="shared" si="39"/>
        <v>4755.8474999999999</v>
      </c>
      <c r="H205" s="1250">
        <f t="shared" si="40"/>
        <v>62354.445000000007</v>
      </c>
      <c r="I205" s="1183">
        <f t="shared" si="42"/>
        <v>62354.445000000007</v>
      </c>
      <c r="J205" s="1271" t="s">
        <v>2377</v>
      </c>
    </row>
    <row r="206" spans="1:10" s="1262" customFormat="1" ht="180">
      <c r="A206" s="1242">
        <v>30.1</v>
      </c>
      <c r="B206" s="1307" t="s">
        <v>2517</v>
      </c>
      <c r="C206" s="1308" t="s">
        <v>218</v>
      </c>
      <c r="D206" s="1063">
        <v>1</v>
      </c>
      <c r="E206" s="1183">
        <v>239188.36</v>
      </c>
      <c r="F206" s="1250">
        <f t="shared" si="38"/>
        <v>21526.952399999998</v>
      </c>
      <c r="G206" s="1250">
        <f t="shared" si="39"/>
        <v>21526.952399999998</v>
      </c>
      <c r="H206" s="1250">
        <f t="shared" si="40"/>
        <v>282242.2648</v>
      </c>
      <c r="I206" s="1183">
        <f t="shared" si="42"/>
        <v>282242.2648</v>
      </c>
      <c r="J206" s="1271" t="s">
        <v>2377</v>
      </c>
    </row>
    <row r="207" spans="1:10" s="1262" customFormat="1" ht="135">
      <c r="A207" s="1241">
        <v>30.11</v>
      </c>
      <c r="B207" s="1307" t="s">
        <v>2518</v>
      </c>
      <c r="C207" s="1308" t="s">
        <v>218</v>
      </c>
      <c r="D207" s="1063">
        <v>1</v>
      </c>
      <c r="E207" s="1183">
        <v>51802.87</v>
      </c>
      <c r="F207" s="1250">
        <f t="shared" si="38"/>
        <v>4662.2583000000004</v>
      </c>
      <c r="G207" s="1250">
        <f t="shared" si="39"/>
        <v>4662.2583000000004</v>
      </c>
      <c r="H207" s="1250">
        <f t="shared" si="40"/>
        <v>61127.386600000005</v>
      </c>
      <c r="I207" s="1183">
        <f t="shared" si="42"/>
        <v>61127.386600000005</v>
      </c>
      <c r="J207" s="1271" t="s">
        <v>2377</v>
      </c>
    </row>
    <row r="208" spans="1:10" s="1262" customFormat="1" ht="225">
      <c r="A208" s="1242">
        <v>30.12</v>
      </c>
      <c r="B208" s="1307" t="s">
        <v>2519</v>
      </c>
      <c r="C208" s="1308" t="s">
        <v>218</v>
      </c>
      <c r="D208" s="1063">
        <v>1</v>
      </c>
      <c r="E208" s="1183">
        <v>12140.52</v>
      </c>
      <c r="F208" s="1250">
        <f t="shared" si="38"/>
        <v>1092.6468</v>
      </c>
      <c r="G208" s="1250">
        <f t="shared" si="39"/>
        <v>1092.6468</v>
      </c>
      <c r="H208" s="1250">
        <f t="shared" si="40"/>
        <v>14325.813600000001</v>
      </c>
      <c r="I208" s="1183">
        <f t="shared" si="42"/>
        <v>14325.813600000001</v>
      </c>
      <c r="J208" s="1271" t="s">
        <v>2377</v>
      </c>
    </row>
    <row r="209" spans="1:10" s="1262" customFormat="1" ht="180">
      <c r="A209" s="1241">
        <v>30.13</v>
      </c>
      <c r="B209" s="1307" t="s">
        <v>2520</v>
      </c>
      <c r="C209" s="1308" t="s">
        <v>218</v>
      </c>
      <c r="D209" s="1063">
        <v>1</v>
      </c>
      <c r="E209" s="1183">
        <v>65578.7</v>
      </c>
      <c r="F209" s="1250">
        <f t="shared" si="38"/>
        <v>5902.0829999999996</v>
      </c>
      <c r="G209" s="1250">
        <f t="shared" si="39"/>
        <v>5902.0829999999996</v>
      </c>
      <c r="H209" s="1250">
        <f t="shared" si="40"/>
        <v>77382.865999999995</v>
      </c>
      <c r="I209" s="1183">
        <f t="shared" si="42"/>
        <v>77382.865999999995</v>
      </c>
      <c r="J209" s="1271" t="s">
        <v>2377</v>
      </c>
    </row>
    <row r="210" spans="1:10" s="1262" customFormat="1" ht="285">
      <c r="A210" s="1242">
        <v>30.14</v>
      </c>
      <c r="B210" s="1307" t="s">
        <v>2521</v>
      </c>
      <c r="C210" s="1308" t="s">
        <v>218</v>
      </c>
      <c r="D210" s="1063">
        <v>1</v>
      </c>
      <c r="E210" s="1183">
        <v>123268.36</v>
      </c>
      <c r="F210" s="1250">
        <f t="shared" si="38"/>
        <v>11094.152399999999</v>
      </c>
      <c r="G210" s="1250">
        <f t="shared" si="39"/>
        <v>11094.152399999999</v>
      </c>
      <c r="H210" s="1250">
        <f t="shared" si="40"/>
        <v>145456.6648</v>
      </c>
      <c r="I210" s="1183">
        <f t="shared" si="42"/>
        <v>145456.6648</v>
      </c>
      <c r="J210" s="1271" t="s">
        <v>2377</v>
      </c>
    </row>
    <row r="211" spans="1:10" s="1262" customFormat="1" ht="150">
      <c r="A211" s="1241">
        <v>30.15</v>
      </c>
      <c r="B211" s="1307" t="s">
        <v>2522</v>
      </c>
      <c r="C211" s="1308" t="s">
        <v>218</v>
      </c>
      <c r="D211" s="1063">
        <v>1</v>
      </c>
      <c r="E211" s="1183">
        <v>19217.93</v>
      </c>
      <c r="F211" s="1250">
        <f t="shared" si="38"/>
        <v>1729.6136999999999</v>
      </c>
      <c r="G211" s="1250">
        <f t="shared" si="39"/>
        <v>1729.6136999999999</v>
      </c>
      <c r="H211" s="1250">
        <f t="shared" si="40"/>
        <v>22677.157400000004</v>
      </c>
      <c r="I211" s="1183">
        <f t="shared" si="42"/>
        <v>22677.157400000004</v>
      </c>
      <c r="J211" s="1271" t="s">
        <v>2377</v>
      </c>
    </row>
    <row r="212" spans="1:10" s="1262" customFormat="1" ht="135">
      <c r="A212" s="1242">
        <v>30.16</v>
      </c>
      <c r="B212" s="1307" t="s">
        <v>349</v>
      </c>
      <c r="C212" s="1308" t="s">
        <v>218</v>
      </c>
      <c r="D212" s="1063">
        <v>1</v>
      </c>
      <c r="E212" s="1183">
        <v>44895.68</v>
      </c>
      <c r="F212" s="1250">
        <f t="shared" si="38"/>
        <v>4040.6111999999998</v>
      </c>
      <c r="G212" s="1250">
        <f t="shared" si="39"/>
        <v>4040.6111999999998</v>
      </c>
      <c r="H212" s="1250">
        <f t="shared" si="40"/>
        <v>52976.902399999999</v>
      </c>
      <c r="I212" s="1183">
        <f t="shared" si="42"/>
        <v>52976.902399999999</v>
      </c>
      <c r="J212" s="1271" t="s">
        <v>2377</v>
      </c>
    </row>
    <row r="213" spans="1:10" s="1262" customFormat="1" ht="90">
      <c r="A213" s="1241">
        <v>30.17</v>
      </c>
      <c r="B213" s="1307" t="s">
        <v>284</v>
      </c>
      <c r="C213" s="1308" t="s">
        <v>218</v>
      </c>
      <c r="D213" s="1063">
        <v>1</v>
      </c>
      <c r="E213" s="1183">
        <v>125157.9</v>
      </c>
      <c r="F213" s="1250">
        <f t="shared" si="38"/>
        <v>11264.210999999999</v>
      </c>
      <c r="G213" s="1250">
        <f t="shared" si="39"/>
        <v>11264.210999999999</v>
      </c>
      <c r="H213" s="1250">
        <f t="shared" si="40"/>
        <v>147686.32200000001</v>
      </c>
      <c r="I213" s="1183">
        <f t="shared" si="42"/>
        <v>147686.32200000001</v>
      </c>
      <c r="J213" s="1271" t="s">
        <v>2377</v>
      </c>
    </row>
    <row r="214" spans="1:10" s="1262" customFormat="1" ht="105">
      <c r="A214" s="1242">
        <v>30.18</v>
      </c>
      <c r="B214" s="1307" t="s">
        <v>350</v>
      </c>
      <c r="C214" s="1308" t="s">
        <v>218</v>
      </c>
      <c r="D214" s="1063">
        <v>1</v>
      </c>
      <c r="E214" s="1183">
        <v>448363.08</v>
      </c>
      <c r="F214" s="1250">
        <f t="shared" si="38"/>
        <v>40352.677199999998</v>
      </c>
      <c r="G214" s="1250">
        <f t="shared" si="39"/>
        <v>40352.677199999998</v>
      </c>
      <c r="H214" s="1250">
        <f t="shared" si="40"/>
        <v>529068.43440000003</v>
      </c>
      <c r="I214" s="1183">
        <f t="shared" si="42"/>
        <v>529068.43440000003</v>
      </c>
      <c r="J214" s="1271" t="s">
        <v>2377</v>
      </c>
    </row>
    <row r="215" spans="1:10" s="1262" customFormat="1" ht="60">
      <c r="A215" s="1241">
        <v>30.19</v>
      </c>
      <c r="B215" s="1307" t="s">
        <v>351</v>
      </c>
      <c r="C215" s="1308" t="s">
        <v>218</v>
      </c>
      <c r="D215" s="1063">
        <v>1</v>
      </c>
      <c r="E215" s="1183">
        <v>91240.08</v>
      </c>
      <c r="F215" s="1250">
        <f t="shared" si="38"/>
        <v>8211.6072000000004</v>
      </c>
      <c r="G215" s="1250">
        <f t="shared" si="39"/>
        <v>8211.6072000000004</v>
      </c>
      <c r="H215" s="1250">
        <f t="shared" si="40"/>
        <v>107663.2944</v>
      </c>
      <c r="I215" s="1183">
        <f t="shared" si="42"/>
        <v>107663.2944</v>
      </c>
      <c r="J215" s="1271" t="s">
        <v>2377</v>
      </c>
    </row>
    <row r="216" spans="1:10" s="1262" customFormat="1" ht="75">
      <c r="A216" s="1242">
        <v>30.2</v>
      </c>
      <c r="B216" s="1307" t="s">
        <v>286</v>
      </c>
      <c r="C216" s="1308"/>
      <c r="D216" s="1063"/>
      <c r="E216" s="1309"/>
      <c r="F216" s="1250"/>
      <c r="G216" s="1250"/>
      <c r="H216" s="1250"/>
      <c r="I216" s="1183"/>
      <c r="J216" s="1264"/>
    </row>
    <row r="217" spans="1:10" s="1262" customFormat="1" ht="60">
      <c r="A217" s="1241" t="s">
        <v>352</v>
      </c>
      <c r="B217" s="1307" t="s">
        <v>353</v>
      </c>
      <c r="C217" s="1308" t="s">
        <v>218</v>
      </c>
      <c r="D217" s="1063">
        <v>1</v>
      </c>
      <c r="E217" s="1183">
        <v>280619.13</v>
      </c>
      <c r="F217" s="1250">
        <f t="shared" si="38"/>
        <v>25255.721699999998</v>
      </c>
      <c r="G217" s="1250">
        <f t="shared" si="39"/>
        <v>25255.721699999998</v>
      </c>
      <c r="H217" s="1250">
        <f t="shared" si="40"/>
        <v>331130.57339999999</v>
      </c>
      <c r="I217" s="1183">
        <f t="shared" ref="I217:I233" si="43">H217*D217</f>
        <v>331130.57339999999</v>
      </c>
      <c r="J217" s="1271" t="s">
        <v>2377</v>
      </c>
    </row>
    <row r="218" spans="1:10" s="1262" customFormat="1" ht="45">
      <c r="A218" s="1241" t="s">
        <v>354</v>
      </c>
      <c r="B218" s="1307" t="s">
        <v>290</v>
      </c>
      <c r="C218" s="1308" t="s">
        <v>218</v>
      </c>
      <c r="D218" s="1063">
        <v>1</v>
      </c>
      <c r="E218" s="1183">
        <v>65795.509999999995</v>
      </c>
      <c r="F218" s="1250">
        <f t="shared" si="38"/>
        <v>5921.5958999999993</v>
      </c>
      <c r="G218" s="1250">
        <f t="shared" si="39"/>
        <v>5921.5958999999993</v>
      </c>
      <c r="H218" s="1250">
        <f t="shared" si="40"/>
        <v>77638.701799999995</v>
      </c>
      <c r="I218" s="1183">
        <f t="shared" si="43"/>
        <v>77638.701799999995</v>
      </c>
      <c r="J218" s="1271" t="s">
        <v>2377</v>
      </c>
    </row>
    <row r="219" spans="1:10" s="1262" customFormat="1" ht="45">
      <c r="A219" s="1241" t="s">
        <v>355</v>
      </c>
      <c r="B219" s="1307" t="s">
        <v>292</v>
      </c>
      <c r="C219" s="1308" t="s">
        <v>218</v>
      </c>
      <c r="D219" s="1063">
        <v>1</v>
      </c>
      <c r="E219" s="1183">
        <v>282438</v>
      </c>
      <c r="F219" s="1250">
        <f t="shared" ref="F219:F243" si="44">E219*0.09</f>
        <v>25419.42</v>
      </c>
      <c r="G219" s="1250">
        <f t="shared" ref="G219:G243" si="45">E219*0.09</f>
        <v>25419.42</v>
      </c>
      <c r="H219" s="1250">
        <f t="shared" ref="H219:H243" si="46">E219+F219+G219</f>
        <v>333276.83999999997</v>
      </c>
      <c r="I219" s="1183">
        <f t="shared" si="43"/>
        <v>333276.83999999997</v>
      </c>
      <c r="J219" s="1271" t="s">
        <v>2377</v>
      </c>
    </row>
    <row r="220" spans="1:10" s="1262" customFormat="1" ht="45">
      <c r="A220" s="1241">
        <v>30.21</v>
      </c>
      <c r="B220" s="1307" t="s">
        <v>294</v>
      </c>
      <c r="C220" s="1308" t="s">
        <v>218</v>
      </c>
      <c r="D220" s="1063">
        <v>1</v>
      </c>
      <c r="E220" s="1183">
        <v>71130.559999999998</v>
      </c>
      <c r="F220" s="1250">
        <f t="shared" si="44"/>
        <v>6401.7503999999999</v>
      </c>
      <c r="G220" s="1250">
        <f t="shared" si="45"/>
        <v>6401.7503999999999</v>
      </c>
      <c r="H220" s="1250">
        <f t="shared" si="46"/>
        <v>83934.060800000007</v>
      </c>
      <c r="I220" s="1183">
        <f t="shared" si="43"/>
        <v>83934.060800000007</v>
      </c>
      <c r="J220" s="1271" t="s">
        <v>2377</v>
      </c>
    </row>
    <row r="221" spans="1:10" s="1262" customFormat="1" ht="45">
      <c r="A221" s="1241">
        <v>30.22</v>
      </c>
      <c r="B221" s="1307" t="s">
        <v>295</v>
      </c>
      <c r="C221" s="1308" t="s">
        <v>218</v>
      </c>
      <c r="D221" s="1063">
        <v>1</v>
      </c>
      <c r="E221" s="1183">
        <v>44317.83</v>
      </c>
      <c r="F221" s="1250">
        <f t="shared" si="44"/>
        <v>3988.6046999999999</v>
      </c>
      <c r="G221" s="1250">
        <f t="shared" si="45"/>
        <v>3988.6046999999999</v>
      </c>
      <c r="H221" s="1250">
        <f t="shared" si="46"/>
        <v>52295.039399999994</v>
      </c>
      <c r="I221" s="1183">
        <f t="shared" si="43"/>
        <v>52295.039399999994</v>
      </c>
      <c r="J221" s="1271" t="s">
        <v>2377</v>
      </c>
    </row>
    <row r="222" spans="1:10" s="1262" customFormat="1" ht="45">
      <c r="A222" s="1241">
        <v>30.23</v>
      </c>
      <c r="B222" s="1307" t="s">
        <v>356</v>
      </c>
      <c r="C222" s="1308" t="s">
        <v>218</v>
      </c>
      <c r="D222" s="1063">
        <v>1</v>
      </c>
      <c r="E222" s="1183">
        <v>424584</v>
      </c>
      <c r="F222" s="1250">
        <f t="shared" si="44"/>
        <v>38212.559999999998</v>
      </c>
      <c r="G222" s="1250">
        <f t="shared" si="45"/>
        <v>38212.559999999998</v>
      </c>
      <c r="H222" s="1250">
        <f t="shared" si="46"/>
        <v>501009.12</v>
      </c>
      <c r="I222" s="1183">
        <f t="shared" si="43"/>
        <v>501009.12</v>
      </c>
      <c r="J222" s="1271" t="s">
        <v>2377</v>
      </c>
    </row>
    <row r="223" spans="1:10" s="1262" customFormat="1" ht="30">
      <c r="A223" s="1241">
        <v>30.24</v>
      </c>
      <c r="B223" s="1307" t="s">
        <v>357</v>
      </c>
      <c r="C223" s="1308" t="s">
        <v>218</v>
      </c>
      <c r="D223" s="1063">
        <v>1</v>
      </c>
      <c r="E223" s="1183">
        <v>122196</v>
      </c>
      <c r="F223" s="1250">
        <f t="shared" si="44"/>
        <v>10997.64</v>
      </c>
      <c r="G223" s="1250">
        <f t="shared" si="45"/>
        <v>10997.64</v>
      </c>
      <c r="H223" s="1250">
        <f t="shared" si="46"/>
        <v>144191.28000000003</v>
      </c>
      <c r="I223" s="1183">
        <f t="shared" si="43"/>
        <v>144191.28000000003</v>
      </c>
      <c r="J223" s="1271" t="s">
        <v>2377</v>
      </c>
    </row>
    <row r="224" spans="1:10" s="1262" customFormat="1" ht="45">
      <c r="A224" s="1241">
        <v>30.25</v>
      </c>
      <c r="B224" s="1307" t="s">
        <v>298</v>
      </c>
      <c r="C224" s="1308" t="s">
        <v>218</v>
      </c>
      <c r="D224" s="1063">
        <v>1</v>
      </c>
      <c r="E224" s="1183">
        <v>3348</v>
      </c>
      <c r="F224" s="1250">
        <f t="shared" si="44"/>
        <v>301.32</v>
      </c>
      <c r="G224" s="1250">
        <f t="shared" si="45"/>
        <v>301.32</v>
      </c>
      <c r="H224" s="1250">
        <f t="shared" si="46"/>
        <v>3950.6400000000003</v>
      </c>
      <c r="I224" s="1183">
        <f t="shared" si="43"/>
        <v>3950.6400000000003</v>
      </c>
      <c r="J224" s="1271" t="s">
        <v>2377</v>
      </c>
    </row>
    <row r="225" spans="1:10" s="1262" customFormat="1" ht="120">
      <c r="A225" s="1241">
        <v>30.26</v>
      </c>
      <c r="B225" s="1307" t="s">
        <v>358</v>
      </c>
      <c r="C225" s="1308" t="s">
        <v>218</v>
      </c>
      <c r="D225" s="1063">
        <v>1</v>
      </c>
      <c r="E225" s="1183">
        <v>21505.13</v>
      </c>
      <c r="F225" s="1250">
        <f t="shared" si="44"/>
        <v>1935.4617000000001</v>
      </c>
      <c r="G225" s="1250">
        <f t="shared" si="45"/>
        <v>1935.4617000000001</v>
      </c>
      <c r="H225" s="1250">
        <f t="shared" si="46"/>
        <v>25376.053400000001</v>
      </c>
      <c r="I225" s="1183">
        <f t="shared" si="43"/>
        <v>25376.053400000001</v>
      </c>
      <c r="J225" s="1271" t="s">
        <v>2377</v>
      </c>
    </row>
    <row r="226" spans="1:10" s="1262" customFormat="1" ht="135">
      <c r="A226" s="1241">
        <v>30.27</v>
      </c>
      <c r="B226" s="1307" t="s">
        <v>359</v>
      </c>
      <c r="C226" s="1308" t="s">
        <v>218</v>
      </c>
      <c r="D226" s="1063">
        <v>1</v>
      </c>
      <c r="E226" s="1183">
        <v>15829.76</v>
      </c>
      <c r="F226" s="1250">
        <f t="shared" si="44"/>
        <v>1424.6784</v>
      </c>
      <c r="G226" s="1250">
        <f t="shared" si="45"/>
        <v>1424.6784</v>
      </c>
      <c r="H226" s="1250">
        <f t="shared" si="46"/>
        <v>18679.1168</v>
      </c>
      <c r="I226" s="1183">
        <f t="shared" si="43"/>
        <v>18679.1168</v>
      </c>
      <c r="J226" s="1271" t="s">
        <v>2377</v>
      </c>
    </row>
    <row r="227" spans="1:10" s="1262" customFormat="1" ht="30">
      <c r="A227" s="1241">
        <v>30.28</v>
      </c>
      <c r="B227" s="1307" t="s">
        <v>360</v>
      </c>
      <c r="C227" s="1308" t="s">
        <v>218</v>
      </c>
      <c r="D227" s="1063">
        <v>1</v>
      </c>
      <c r="E227" s="1183">
        <v>71707.509999999995</v>
      </c>
      <c r="F227" s="1250">
        <f t="shared" si="44"/>
        <v>6453.6758999999993</v>
      </c>
      <c r="G227" s="1250">
        <f t="shared" si="45"/>
        <v>6453.6758999999993</v>
      </c>
      <c r="H227" s="1250">
        <f t="shared" si="46"/>
        <v>84614.861799999999</v>
      </c>
      <c r="I227" s="1183">
        <f t="shared" si="43"/>
        <v>84614.861799999999</v>
      </c>
      <c r="J227" s="1271" t="s">
        <v>2377</v>
      </c>
    </row>
    <row r="228" spans="1:10" s="1262" customFormat="1" ht="30">
      <c r="A228" s="1241">
        <v>30.29</v>
      </c>
      <c r="B228" s="1307" t="s">
        <v>361</v>
      </c>
      <c r="C228" s="1308" t="s">
        <v>218</v>
      </c>
      <c r="D228" s="1063">
        <v>1</v>
      </c>
      <c r="E228" s="1183">
        <v>257416.05</v>
      </c>
      <c r="F228" s="1250">
        <f t="shared" si="44"/>
        <v>23167.444499999998</v>
      </c>
      <c r="G228" s="1250">
        <f t="shared" si="45"/>
        <v>23167.444499999998</v>
      </c>
      <c r="H228" s="1250">
        <f t="shared" si="46"/>
        <v>303750.93899999995</v>
      </c>
      <c r="I228" s="1183">
        <f t="shared" si="43"/>
        <v>303750.93899999995</v>
      </c>
      <c r="J228" s="1271" t="s">
        <v>2377</v>
      </c>
    </row>
    <row r="229" spans="1:10" s="1262" customFormat="1" ht="30">
      <c r="A229" s="1241">
        <v>30.3</v>
      </c>
      <c r="B229" s="1307" t="s">
        <v>362</v>
      </c>
      <c r="C229" s="1308" t="s">
        <v>218</v>
      </c>
      <c r="D229" s="1063">
        <v>1</v>
      </c>
      <c r="E229" s="1183">
        <v>570758.62</v>
      </c>
      <c r="F229" s="1250">
        <f t="shared" si="44"/>
        <v>51368.275799999996</v>
      </c>
      <c r="G229" s="1250">
        <f t="shared" si="45"/>
        <v>51368.275799999996</v>
      </c>
      <c r="H229" s="1250">
        <f t="shared" si="46"/>
        <v>673495.17159999989</v>
      </c>
      <c r="I229" s="1183">
        <f t="shared" si="43"/>
        <v>673495.17159999989</v>
      </c>
      <c r="J229" s="1271" t="s">
        <v>2377</v>
      </c>
    </row>
    <row r="230" spans="1:10" s="1262" customFormat="1" ht="30">
      <c r="A230" s="1241">
        <v>30.31</v>
      </c>
      <c r="B230" s="1307" t="s">
        <v>363</v>
      </c>
      <c r="C230" s="1308" t="s">
        <v>218</v>
      </c>
      <c r="D230" s="1063">
        <v>1</v>
      </c>
      <c r="E230" s="1183">
        <v>255823.4</v>
      </c>
      <c r="F230" s="1250">
        <f t="shared" si="44"/>
        <v>23024.106</v>
      </c>
      <c r="G230" s="1250">
        <f t="shared" si="45"/>
        <v>23024.106</v>
      </c>
      <c r="H230" s="1250">
        <f t="shared" si="46"/>
        <v>301871.61199999996</v>
      </c>
      <c r="I230" s="1183">
        <f t="shared" si="43"/>
        <v>301871.61199999996</v>
      </c>
      <c r="J230" s="1271" t="s">
        <v>2377</v>
      </c>
    </row>
    <row r="231" spans="1:10" s="1262" customFormat="1" ht="75">
      <c r="A231" s="1241">
        <v>30.32</v>
      </c>
      <c r="B231" s="1307" t="s">
        <v>364</v>
      </c>
      <c r="C231" s="1308" t="s">
        <v>218</v>
      </c>
      <c r="D231" s="1063">
        <v>1</v>
      </c>
      <c r="E231" s="1183">
        <v>467669.25</v>
      </c>
      <c r="F231" s="1250">
        <f t="shared" si="44"/>
        <v>42090.232499999998</v>
      </c>
      <c r="G231" s="1250">
        <f t="shared" si="45"/>
        <v>42090.232499999998</v>
      </c>
      <c r="H231" s="1250">
        <f t="shared" si="46"/>
        <v>551849.71499999997</v>
      </c>
      <c r="I231" s="1183">
        <f t="shared" si="43"/>
        <v>551849.71499999997</v>
      </c>
      <c r="J231" s="1271" t="s">
        <v>2377</v>
      </c>
    </row>
    <row r="232" spans="1:10" s="1262" customFormat="1" ht="375">
      <c r="A232" s="1242">
        <v>30.3</v>
      </c>
      <c r="B232" s="1288" t="s">
        <v>2523</v>
      </c>
      <c r="C232" s="1310" t="s">
        <v>365</v>
      </c>
      <c r="D232" s="1063">
        <v>1</v>
      </c>
      <c r="E232" s="1183">
        <v>2000000</v>
      </c>
      <c r="F232" s="1250">
        <f t="shared" si="44"/>
        <v>180000</v>
      </c>
      <c r="G232" s="1250">
        <f t="shared" si="45"/>
        <v>180000</v>
      </c>
      <c r="H232" s="1250">
        <f t="shared" si="46"/>
        <v>2360000</v>
      </c>
      <c r="I232" s="1183">
        <f t="shared" si="43"/>
        <v>2360000</v>
      </c>
      <c r="J232" s="1271" t="s">
        <v>2377</v>
      </c>
    </row>
    <row r="233" spans="1:10" s="1262" customFormat="1" ht="120">
      <c r="A233" s="1241">
        <v>31</v>
      </c>
      <c r="B233" s="1255" t="s">
        <v>366</v>
      </c>
      <c r="C233" s="1267" t="s">
        <v>218</v>
      </c>
      <c r="D233" s="1063">
        <v>1</v>
      </c>
      <c r="E233" s="1183">
        <v>220940.68</v>
      </c>
      <c r="F233" s="1250">
        <f t="shared" si="44"/>
        <v>19884.661199999999</v>
      </c>
      <c r="G233" s="1250">
        <f t="shared" si="45"/>
        <v>19884.661199999999</v>
      </c>
      <c r="H233" s="1250">
        <f t="shared" si="46"/>
        <v>260710.0024</v>
      </c>
      <c r="I233" s="1183">
        <f t="shared" si="43"/>
        <v>260710.0024</v>
      </c>
      <c r="J233" s="1271" t="s">
        <v>2377</v>
      </c>
    </row>
    <row r="234" spans="1:10" s="1262" customFormat="1" ht="90">
      <c r="A234" s="1239" t="s">
        <v>367</v>
      </c>
      <c r="B234" s="1165" t="s">
        <v>2524</v>
      </c>
      <c r="C234" s="1240"/>
      <c r="D234" s="1063"/>
      <c r="E234" s="1194"/>
      <c r="F234" s="1250"/>
      <c r="G234" s="1250"/>
      <c r="H234" s="1250"/>
      <c r="I234" s="1183"/>
      <c r="J234" s="1264"/>
    </row>
    <row r="235" spans="1:10" s="1262" customFormat="1" ht="60">
      <c r="A235" s="1239" t="s">
        <v>368</v>
      </c>
      <c r="B235" s="1243" t="s">
        <v>369</v>
      </c>
      <c r="C235" s="1240" t="s">
        <v>370</v>
      </c>
      <c r="D235" s="1063">
        <v>455</v>
      </c>
      <c r="E235" s="1183">
        <v>590</v>
      </c>
      <c r="F235" s="1250">
        <f t="shared" si="44"/>
        <v>53.1</v>
      </c>
      <c r="G235" s="1250">
        <f t="shared" si="45"/>
        <v>53.1</v>
      </c>
      <c r="H235" s="1250">
        <f t="shared" si="46"/>
        <v>696.2</v>
      </c>
      <c r="I235" s="1183">
        <f t="shared" ref="I235:I244" si="47">H235*D235</f>
        <v>316771</v>
      </c>
      <c r="J235" s="1271" t="s">
        <v>2377</v>
      </c>
    </row>
    <row r="236" spans="1:10" s="1262" customFormat="1" ht="30">
      <c r="A236" s="1239" t="s">
        <v>371</v>
      </c>
      <c r="B236" s="1243" t="s">
        <v>372</v>
      </c>
      <c r="C236" s="1240" t="s">
        <v>206</v>
      </c>
      <c r="D236" s="1063">
        <v>1</v>
      </c>
      <c r="E236" s="1183">
        <v>50000</v>
      </c>
      <c r="F236" s="1250">
        <f t="shared" si="44"/>
        <v>4500</v>
      </c>
      <c r="G236" s="1250">
        <f t="shared" si="45"/>
        <v>4500</v>
      </c>
      <c r="H236" s="1250">
        <f t="shared" si="46"/>
        <v>59000</v>
      </c>
      <c r="I236" s="1183">
        <f t="shared" si="47"/>
        <v>59000</v>
      </c>
      <c r="J236" s="1271" t="s">
        <v>2377</v>
      </c>
    </row>
    <row r="237" spans="1:10" s="1262" customFormat="1" ht="30">
      <c r="A237" s="1239" t="s">
        <v>373</v>
      </c>
      <c r="B237" s="1243" t="s">
        <v>374</v>
      </c>
      <c r="C237" s="1240" t="s">
        <v>218</v>
      </c>
      <c r="D237" s="1063">
        <v>1</v>
      </c>
      <c r="E237" s="1183">
        <v>50000</v>
      </c>
      <c r="F237" s="1250">
        <f t="shared" si="44"/>
        <v>4500</v>
      </c>
      <c r="G237" s="1250">
        <f t="shared" si="45"/>
        <v>4500</v>
      </c>
      <c r="H237" s="1250">
        <f t="shared" si="46"/>
        <v>59000</v>
      </c>
      <c r="I237" s="1183">
        <f t="shared" si="47"/>
        <v>59000</v>
      </c>
      <c r="J237" s="1271" t="s">
        <v>2377</v>
      </c>
    </row>
    <row r="238" spans="1:10" s="1262" customFormat="1" ht="30">
      <c r="A238" s="1239" t="s">
        <v>375</v>
      </c>
      <c r="B238" s="1243" t="s">
        <v>376</v>
      </c>
      <c r="C238" s="1240" t="s">
        <v>206</v>
      </c>
      <c r="D238" s="1063">
        <v>300</v>
      </c>
      <c r="E238" s="1183">
        <v>50</v>
      </c>
      <c r="F238" s="1250">
        <f t="shared" si="44"/>
        <v>4.5</v>
      </c>
      <c r="G238" s="1250">
        <f t="shared" si="45"/>
        <v>4.5</v>
      </c>
      <c r="H238" s="1250">
        <f t="shared" si="46"/>
        <v>59</v>
      </c>
      <c r="I238" s="1183">
        <f t="shared" si="47"/>
        <v>17700</v>
      </c>
      <c r="J238" s="1271" t="s">
        <v>2377</v>
      </c>
    </row>
    <row r="239" spans="1:10" s="1262" customFormat="1" ht="75">
      <c r="A239" s="1239" t="s">
        <v>377</v>
      </c>
      <c r="B239" s="1243" t="s">
        <v>378</v>
      </c>
      <c r="C239" s="1240" t="s">
        <v>206</v>
      </c>
      <c r="D239" s="1063">
        <v>150</v>
      </c>
      <c r="E239" s="1183">
        <v>120</v>
      </c>
      <c r="F239" s="1250">
        <f t="shared" si="44"/>
        <v>10.799999999999999</v>
      </c>
      <c r="G239" s="1250">
        <f t="shared" si="45"/>
        <v>10.799999999999999</v>
      </c>
      <c r="H239" s="1250">
        <f t="shared" si="46"/>
        <v>141.60000000000002</v>
      </c>
      <c r="I239" s="1183">
        <f t="shared" si="47"/>
        <v>21240.000000000004</v>
      </c>
      <c r="J239" s="1271" t="s">
        <v>2377</v>
      </c>
    </row>
    <row r="240" spans="1:10" s="1262" customFormat="1" ht="30">
      <c r="A240" s="1239" t="s">
        <v>379</v>
      </c>
      <c r="B240" s="1243" t="s">
        <v>380</v>
      </c>
      <c r="C240" s="1240" t="s">
        <v>206</v>
      </c>
      <c r="D240" s="1063">
        <v>150</v>
      </c>
      <c r="E240" s="1183">
        <v>50</v>
      </c>
      <c r="F240" s="1250">
        <f t="shared" si="44"/>
        <v>4.5</v>
      </c>
      <c r="G240" s="1250">
        <f t="shared" si="45"/>
        <v>4.5</v>
      </c>
      <c r="H240" s="1250">
        <f t="shared" si="46"/>
        <v>59</v>
      </c>
      <c r="I240" s="1183">
        <f t="shared" si="47"/>
        <v>8850</v>
      </c>
      <c r="J240" s="1271" t="s">
        <v>2377</v>
      </c>
    </row>
    <row r="241" spans="1:11" s="1262" customFormat="1" ht="30">
      <c r="A241" s="1239" t="s">
        <v>381</v>
      </c>
      <c r="B241" s="1243" t="s">
        <v>382</v>
      </c>
      <c r="C241" s="1240" t="s">
        <v>206</v>
      </c>
      <c r="D241" s="1063">
        <v>100</v>
      </c>
      <c r="E241" s="1183">
        <v>1030</v>
      </c>
      <c r="F241" s="1250">
        <f t="shared" si="44"/>
        <v>92.7</v>
      </c>
      <c r="G241" s="1250">
        <f t="shared" si="45"/>
        <v>92.7</v>
      </c>
      <c r="H241" s="1250">
        <f t="shared" si="46"/>
        <v>1215.4000000000001</v>
      </c>
      <c r="I241" s="1183">
        <f t="shared" si="47"/>
        <v>121540.00000000001</v>
      </c>
      <c r="J241" s="1271" t="s">
        <v>2377</v>
      </c>
    </row>
    <row r="242" spans="1:11" s="1262" customFormat="1" ht="30">
      <c r="A242" s="1239" t="s">
        <v>383</v>
      </c>
      <c r="B242" s="1243" t="s">
        <v>384</v>
      </c>
      <c r="C242" s="1240" t="s">
        <v>206</v>
      </c>
      <c r="D242" s="1063">
        <v>1</v>
      </c>
      <c r="E242" s="1183">
        <v>8402.7800000000007</v>
      </c>
      <c r="F242" s="1250">
        <f t="shared" si="44"/>
        <v>756.25020000000006</v>
      </c>
      <c r="G242" s="1250">
        <f t="shared" si="45"/>
        <v>756.25020000000006</v>
      </c>
      <c r="H242" s="1250">
        <f t="shared" si="46"/>
        <v>9915.2804000000015</v>
      </c>
      <c r="I242" s="1183">
        <f t="shared" si="47"/>
        <v>9915.2804000000015</v>
      </c>
      <c r="J242" s="1271" t="s">
        <v>2377</v>
      </c>
    </row>
    <row r="243" spans="1:11" s="1262" customFormat="1" ht="210">
      <c r="A243" s="1239" t="s">
        <v>385</v>
      </c>
      <c r="B243" s="1165" t="s">
        <v>2525</v>
      </c>
      <c r="C243" s="1240" t="s">
        <v>365</v>
      </c>
      <c r="D243" s="1063">
        <v>1</v>
      </c>
      <c r="E243" s="1183">
        <v>300000</v>
      </c>
      <c r="F243" s="1250">
        <f t="shared" si="44"/>
        <v>27000</v>
      </c>
      <c r="G243" s="1250">
        <f t="shared" si="45"/>
        <v>27000</v>
      </c>
      <c r="H243" s="1250">
        <f t="shared" si="46"/>
        <v>354000</v>
      </c>
      <c r="I243" s="1183">
        <f t="shared" si="47"/>
        <v>354000</v>
      </c>
      <c r="J243" s="1271" t="s">
        <v>2377</v>
      </c>
    </row>
    <row r="244" spans="1:11" s="1262" customFormat="1" ht="120">
      <c r="A244" s="1239" t="s">
        <v>1357</v>
      </c>
      <c r="B244" s="1243" t="s">
        <v>2526</v>
      </c>
      <c r="C244" s="1240" t="s">
        <v>218</v>
      </c>
      <c r="D244" s="1311">
        <v>1</v>
      </c>
      <c r="E244" s="1312">
        <v>1500000</v>
      </c>
      <c r="F244" s="1250">
        <f t="shared" ref="F244" si="48">E244*0.09</f>
        <v>135000</v>
      </c>
      <c r="G244" s="1250">
        <f t="shared" ref="G244" si="49">E244*0.09</f>
        <v>135000</v>
      </c>
      <c r="H244" s="1250">
        <f t="shared" ref="H244" si="50">E244+F244+G244</f>
        <v>1770000</v>
      </c>
      <c r="I244" s="1183">
        <f t="shared" si="47"/>
        <v>1770000</v>
      </c>
      <c r="J244" s="1267" t="s">
        <v>63</v>
      </c>
    </row>
    <row r="245" spans="1:11" s="1262" customFormat="1" ht="120">
      <c r="A245" s="1239" t="s">
        <v>1954</v>
      </c>
      <c r="B245" s="1243" t="s">
        <v>1354</v>
      </c>
      <c r="C245" s="1164"/>
      <c r="D245" s="1313"/>
      <c r="E245" s="1314"/>
      <c r="F245" s="1314"/>
      <c r="G245" s="1314"/>
      <c r="H245" s="1250"/>
      <c r="I245" s="1183"/>
      <c r="J245" s="1271"/>
    </row>
    <row r="246" spans="1:11" s="1262" customFormat="1" ht="120">
      <c r="A246" s="1239" t="s">
        <v>1955</v>
      </c>
      <c r="B246" s="1243" t="s">
        <v>1355</v>
      </c>
      <c r="C246" s="1164"/>
      <c r="D246" s="1313"/>
      <c r="E246" s="1314"/>
      <c r="F246" s="1314"/>
      <c r="G246" s="1314"/>
      <c r="H246" s="1250"/>
      <c r="I246" s="1183"/>
      <c r="J246" s="1271"/>
    </row>
    <row r="247" spans="1:11" s="1262" customFormat="1" ht="165">
      <c r="A247" s="1239" t="s">
        <v>1956</v>
      </c>
      <c r="B247" s="1243" t="s">
        <v>1356</v>
      </c>
      <c r="C247" s="1164"/>
      <c r="D247" s="1313"/>
      <c r="E247" s="1314"/>
      <c r="F247" s="1314"/>
      <c r="G247" s="1314"/>
      <c r="H247" s="1250"/>
      <c r="I247" s="1183"/>
      <c r="J247" s="1271"/>
    </row>
    <row r="248" spans="1:11" s="1262" customFormat="1">
      <c r="A248" s="1315" t="s">
        <v>386</v>
      </c>
      <c r="B248" s="1316" t="s">
        <v>1358</v>
      </c>
      <c r="C248" s="1317"/>
      <c r="D248" s="948"/>
      <c r="E248" s="1318"/>
      <c r="F248" s="1318"/>
      <c r="G248" s="1318"/>
      <c r="H248" s="1318"/>
      <c r="I248" s="1601">
        <f>SUM(I10:I247)</f>
        <v>327804278.16624188</v>
      </c>
      <c r="J248" s="1319"/>
      <c r="K248" s="1320"/>
    </row>
    <row r="249" spans="1:11" ht="18">
      <c r="A249" s="1246"/>
      <c r="B249" s="1775"/>
      <c r="C249" s="1775"/>
      <c r="D249" s="1775"/>
      <c r="E249" s="1775"/>
      <c r="F249" s="1321"/>
      <c r="G249" s="1321"/>
      <c r="H249" s="1321"/>
      <c r="I249" s="1597"/>
      <c r="J249" s="1246"/>
      <c r="K249" s="1222"/>
    </row>
  </sheetData>
  <mergeCells count="29">
    <mergeCell ref="G5:G6"/>
    <mergeCell ref="H5:H6"/>
    <mergeCell ref="B249:E249"/>
    <mergeCell ref="J111:J112"/>
    <mergeCell ref="I111:I112"/>
    <mergeCell ref="F111:F112"/>
    <mergeCell ref="G111:G112"/>
    <mergeCell ref="H111:H112"/>
    <mergeCell ref="C111:C112"/>
    <mergeCell ref="D111:D112"/>
    <mergeCell ref="E111:E112"/>
    <mergeCell ref="J5:J6"/>
    <mergeCell ref="J69:J75"/>
    <mergeCell ref="D1:J1"/>
    <mergeCell ref="D2:J2"/>
    <mergeCell ref="D3:J3"/>
    <mergeCell ref="A111:A112"/>
    <mergeCell ref="D33:D38"/>
    <mergeCell ref="A1:C2"/>
    <mergeCell ref="I5:I6"/>
    <mergeCell ref="A3:C3"/>
    <mergeCell ref="A4:A6"/>
    <mergeCell ref="B4:C4"/>
    <mergeCell ref="E4:I4"/>
    <mergeCell ref="B5:B6"/>
    <mergeCell ref="C5:C6"/>
    <mergeCell ref="D5:D6"/>
    <mergeCell ref="E5:E6"/>
    <mergeCell ref="F5:F6"/>
  </mergeCells>
  <dataValidations count="1">
    <dataValidation allowBlank="1" showInputMessage="1" showErrorMessage="1" prompt="Enter numeric values only" sqref="E589852:H589964 E655388:H655500 E720924:H721036 E786460:H786572 E851996:H852108 E917532:H917644 E65564:H65676 E131100:H131212 E196636:H196748 E262172:H262284 E327708:H327820 E393244:H393356 E458780:H458892 E524316:H524428 E983068:H983180 IQ65560:IQ65672 IQ131096:IQ131208 IQ196632:IQ196744 IQ262168:IQ262280 IQ327704:IQ327816 IQ393240:IQ393352 IQ458776:IQ458888 IQ524312:IQ524424 IQ589848:IQ589960 IQ655384:IQ655496 IQ720920:IQ721032 IQ786456:IQ786568 IQ851992:IQ852104 IQ917528:IQ917640 IQ983064:IQ983176 SM65560:SM65672 SM131096:SM131208 SM196632:SM196744 SM262168:SM262280 SM327704:SM327816 SM393240:SM393352 SM458776:SM458888 SM524312:SM524424 SM589848:SM589960 SM655384:SM655496 SM720920:SM721032 SM786456:SM786568 SM851992:SM852104 SM917528:SM917640 SM983064:SM983176 ACI65560:ACI65672 ACI131096:ACI131208 ACI196632:ACI196744 ACI262168:ACI262280 ACI327704:ACI327816 ACI393240:ACI393352 ACI458776:ACI458888 ACI524312:ACI524424 ACI589848:ACI589960 ACI655384:ACI655496 ACI720920:ACI721032 ACI786456:ACI786568 ACI851992:ACI852104 ACI917528:ACI917640 ACI983064:ACI983176 AME65560:AME65672 AME131096:AME131208 AME196632:AME196744 AME262168:AME262280 AME327704:AME327816 AME393240:AME393352 AME458776:AME458888 AME524312:AME524424 AME589848:AME589960 AME655384:AME655496 AME720920:AME721032 AME786456:AME786568 AME851992:AME852104 AME917528:AME917640 AME983064:AME983176 AWA65560:AWA65672 AWA131096:AWA131208 AWA196632:AWA196744 AWA262168:AWA262280 AWA327704:AWA327816 AWA393240:AWA393352 AWA458776:AWA458888 AWA524312:AWA524424 AWA589848:AWA589960 AWA655384:AWA655496 AWA720920:AWA721032 AWA786456:AWA786568 AWA851992:AWA852104 AWA917528:AWA917640 AWA983064:AWA983176 BFW65560:BFW65672 BFW131096:BFW131208 BFW196632:BFW196744 BFW262168:BFW262280 BFW327704:BFW327816 BFW393240:BFW393352 BFW458776:BFW458888 BFW524312:BFW524424 BFW589848:BFW589960 BFW655384:BFW655496 BFW720920:BFW721032 BFW786456:BFW786568 BFW851992:BFW852104 BFW917528:BFW917640 BFW983064:BFW983176 BPS65560:BPS65672 BPS131096:BPS131208 BPS196632:BPS196744 BPS262168:BPS262280 BPS327704:BPS327816 BPS393240:BPS393352 BPS458776:BPS458888 BPS524312:BPS524424 BPS589848:BPS589960 BPS655384:BPS655496 BPS720920:BPS721032 BPS786456:BPS786568 BPS851992:BPS852104 BPS917528:BPS917640 BPS983064:BPS983176 BZO65560:BZO65672 BZO131096:BZO131208 BZO196632:BZO196744 BZO262168:BZO262280 BZO327704:BZO327816 BZO393240:BZO393352 BZO458776:BZO458888 BZO524312:BZO524424 BZO589848:BZO589960 BZO655384:BZO655496 BZO720920:BZO721032 BZO786456:BZO786568 BZO851992:BZO852104 BZO917528:BZO917640 BZO983064:BZO983176 CJK65560:CJK65672 CJK131096:CJK131208 CJK196632:CJK196744 CJK262168:CJK262280 CJK327704:CJK327816 CJK393240:CJK393352 CJK458776:CJK458888 CJK524312:CJK524424 CJK589848:CJK589960 CJK655384:CJK655496 CJK720920:CJK721032 CJK786456:CJK786568 CJK851992:CJK852104 CJK917528:CJK917640 CJK983064:CJK983176 CTG65560:CTG65672 CTG131096:CTG131208 CTG196632:CTG196744 CTG262168:CTG262280 CTG327704:CTG327816 CTG393240:CTG393352 CTG458776:CTG458888 CTG524312:CTG524424 CTG589848:CTG589960 CTG655384:CTG655496 CTG720920:CTG721032 CTG786456:CTG786568 CTG851992:CTG852104 CTG917528:CTG917640 CTG983064:CTG983176 DDC65560:DDC65672 DDC131096:DDC131208 DDC196632:DDC196744 DDC262168:DDC262280 DDC327704:DDC327816 DDC393240:DDC393352 DDC458776:DDC458888 DDC524312:DDC524424 DDC589848:DDC589960 DDC655384:DDC655496 DDC720920:DDC721032 DDC786456:DDC786568 DDC851992:DDC852104 DDC917528:DDC917640 DDC983064:DDC983176 DMY65560:DMY65672 DMY131096:DMY131208 DMY196632:DMY196744 DMY262168:DMY262280 DMY327704:DMY327816 DMY393240:DMY393352 DMY458776:DMY458888 DMY524312:DMY524424 DMY589848:DMY589960 DMY655384:DMY655496 DMY720920:DMY721032 DMY786456:DMY786568 DMY851992:DMY852104 DMY917528:DMY917640 DMY983064:DMY983176 DWU65560:DWU65672 DWU131096:DWU131208 DWU196632:DWU196744 DWU262168:DWU262280 DWU327704:DWU327816 DWU393240:DWU393352 DWU458776:DWU458888 DWU524312:DWU524424 DWU589848:DWU589960 DWU655384:DWU655496 DWU720920:DWU721032 DWU786456:DWU786568 DWU851992:DWU852104 DWU917528:DWU917640 DWU983064:DWU983176 EGQ65560:EGQ65672 EGQ131096:EGQ131208 EGQ196632:EGQ196744 EGQ262168:EGQ262280 EGQ327704:EGQ327816 EGQ393240:EGQ393352 EGQ458776:EGQ458888 EGQ524312:EGQ524424 EGQ589848:EGQ589960 EGQ655384:EGQ655496 EGQ720920:EGQ721032 EGQ786456:EGQ786568 EGQ851992:EGQ852104 EGQ917528:EGQ917640 EGQ983064:EGQ983176 EQM65560:EQM65672 EQM131096:EQM131208 EQM196632:EQM196744 EQM262168:EQM262280 EQM327704:EQM327816 EQM393240:EQM393352 EQM458776:EQM458888 EQM524312:EQM524424 EQM589848:EQM589960 EQM655384:EQM655496 EQM720920:EQM721032 EQM786456:EQM786568 EQM851992:EQM852104 EQM917528:EQM917640 EQM983064:EQM983176 FAI65560:FAI65672 FAI131096:FAI131208 FAI196632:FAI196744 FAI262168:FAI262280 FAI327704:FAI327816 FAI393240:FAI393352 FAI458776:FAI458888 FAI524312:FAI524424 FAI589848:FAI589960 FAI655384:FAI655496 FAI720920:FAI721032 FAI786456:FAI786568 FAI851992:FAI852104 FAI917528:FAI917640 FAI983064:FAI983176 FKE65560:FKE65672 FKE131096:FKE131208 FKE196632:FKE196744 FKE262168:FKE262280 FKE327704:FKE327816 FKE393240:FKE393352 FKE458776:FKE458888 FKE524312:FKE524424 FKE589848:FKE589960 FKE655384:FKE655496 FKE720920:FKE721032 FKE786456:FKE786568 FKE851992:FKE852104 FKE917528:FKE917640 FKE983064:FKE983176 FUA65560:FUA65672 FUA131096:FUA131208 FUA196632:FUA196744 FUA262168:FUA262280 FUA327704:FUA327816 FUA393240:FUA393352 FUA458776:FUA458888 FUA524312:FUA524424 FUA589848:FUA589960 FUA655384:FUA655496 FUA720920:FUA721032 FUA786456:FUA786568 FUA851992:FUA852104 FUA917528:FUA917640 FUA983064:FUA983176 GDW65560:GDW65672 GDW131096:GDW131208 GDW196632:GDW196744 GDW262168:GDW262280 GDW327704:GDW327816 GDW393240:GDW393352 GDW458776:GDW458888 GDW524312:GDW524424 GDW589848:GDW589960 GDW655384:GDW655496 GDW720920:GDW721032 GDW786456:GDW786568 GDW851992:GDW852104 GDW917528:GDW917640 GDW983064:GDW983176 GNS65560:GNS65672 GNS131096:GNS131208 GNS196632:GNS196744 GNS262168:GNS262280 GNS327704:GNS327816 GNS393240:GNS393352 GNS458776:GNS458888 GNS524312:GNS524424 GNS589848:GNS589960 GNS655384:GNS655496 GNS720920:GNS721032 GNS786456:GNS786568 GNS851992:GNS852104 GNS917528:GNS917640 GNS983064:GNS983176 GXO65560:GXO65672 GXO131096:GXO131208 GXO196632:GXO196744 GXO262168:GXO262280 GXO327704:GXO327816 GXO393240:GXO393352 GXO458776:GXO458888 GXO524312:GXO524424 GXO589848:GXO589960 GXO655384:GXO655496 GXO720920:GXO721032 GXO786456:GXO786568 GXO851992:GXO852104 GXO917528:GXO917640 GXO983064:GXO983176 HHK65560:HHK65672 HHK131096:HHK131208 HHK196632:HHK196744 HHK262168:HHK262280 HHK327704:HHK327816 HHK393240:HHK393352 HHK458776:HHK458888 HHK524312:HHK524424 HHK589848:HHK589960 HHK655384:HHK655496 HHK720920:HHK721032 HHK786456:HHK786568 HHK851992:HHK852104 HHK917528:HHK917640 HHK983064:HHK983176 HRG65560:HRG65672 HRG131096:HRG131208 HRG196632:HRG196744 HRG262168:HRG262280 HRG327704:HRG327816 HRG393240:HRG393352 HRG458776:HRG458888 HRG524312:HRG524424 HRG589848:HRG589960 HRG655384:HRG655496 HRG720920:HRG721032 HRG786456:HRG786568 HRG851992:HRG852104 HRG917528:HRG917640 HRG983064:HRG983176 IBC65560:IBC65672 IBC131096:IBC131208 IBC196632:IBC196744 IBC262168:IBC262280 IBC327704:IBC327816 IBC393240:IBC393352 IBC458776:IBC458888 IBC524312:IBC524424 IBC589848:IBC589960 IBC655384:IBC655496 IBC720920:IBC721032 IBC786456:IBC786568 IBC851992:IBC852104 IBC917528:IBC917640 IBC983064:IBC983176 IKY65560:IKY65672 IKY131096:IKY131208 IKY196632:IKY196744 IKY262168:IKY262280 IKY327704:IKY327816 IKY393240:IKY393352 IKY458776:IKY458888 IKY524312:IKY524424 IKY589848:IKY589960 IKY655384:IKY655496 IKY720920:IKY721032 IKY786456:IKY786568 IKY851992:IKY852104 IKY917528:IKY917640 IKY983064:IKY983176 IUU65560:IUU65672 IUU131096:IUU131208 IUU196632:IUU196744 IUU262168:IUU262280 IUU327704:IUU327816 IUU393240:IUU393352 IUU458776:IUU458888 IUU524312:IUU524424 IUU589848:IUU589960 IUU655384:IUU655496 IUU720920:IUU721032 IUU786456:IUU786568 IUU851992:IUU852104 IUU917528:IUU917640 IUU983064:IUU983176 JEQ65560:JEQ65672 JEQ131096:JEQ131208 JEQ196632:JEQ196744 JEQ262168:JEQ262280 JEQ327704:JEQ327816 JEQ393240:JEQ393352 JEQ458776:JEQ458888 JEQ524312:JEQ524424 JEQ589848:JEQ589960 JEQ655384:JEQ655496 JEQ720920:JEQ721032 JEQ786456:JEQ786568 JEQ851992:JEQ852104 JEQ917528:JEQ917640 JEQ983064:JEQ983176 JOM65560:JOM65672 JOM131096:JOM131208 JOM196632:JOM196744 JOM262168:JOM262280 JOM327704:JOM327816 JOM393240:JOM393352 JOM458776:JOM458888 JOM524312:JOM524424 JOM589848:JOM589960 JOM655384:JOM655496 JOM720920:JOM721032 JOM786456:JOM786568 JOM851992:JOM852104 JOM917528:JOM917640 JOM983064:JOM983176 JYI65560:JYI65672 JYI131096:JYI131208 JYI196632:JYI196744 JYI262168:JYI262280 JYI327704:JYI327816 JYI393240:JYI393352 JYI458776:JYI458888 JYI524312:JYI524424 JYI589848:JYI589960 JYI655384:JYI655496 JYI720920:JYI721032 JYI786456:JYI786568 JYI851992:JYI852104 JYI917528:JYI917640 JYI983064:JYI983176 KIE65560:KIE65672 KIE131096:KIE131208 KIE196632:KIE196744 KIE262168:KIE262280 KIE327704:KIE327816 KIE393240:KIE393352 KIE458776:KIE458888 KIE524312:KIE524424 KIE589848:KIE589960 KIE655384:KIE655496 KIE720920:KIE721032 KIE786456:KIE786568 KIE851992:KIE852104 KIE917528:KIE917640 KIE983064:KIE983176 KSA65560:KSA65672 KSA131096:KSA131208 KSA196632:KSA196744 KSA262168:KSA262280 KSA327704:KSA327816 KSA393240:KSA393352 KSA458776:KSA458888 KSA524312:KSA524424 KSA589848:KSA589960 KSA655384:KSA655496 KSA720920:KSA721032 KSA786456:KSA786568 KSA851992:KSA852104 KSA917528:KSA917640 KSA983064:KSA983176 LBW65560:LBW65672 LBW131096:LBW131208 LBW196632:LBW196744 LBW262168:LBW262280 LBW327704:LBW327816 LBW393240:LBW393352 LBW458776:LBW458888 LBW524312:LBW524424 LBW589848:LBW589960 LBW655384:LBW655496 LBW720920:LBW721032 LBW786456:LBW786568 LBW851992:LBW852104 LBW917528:LBW917640 LBW983064:LBW983176 LLS65560:LLS65672 LLS131096:LLS131208 LLS196632:LLS196744 LLS262168:LLS262280 LLS327704:LLS327816 LLS393240:LLS393352 LLS458776:LLS458888 LLS524312:LLS524424 LLS589848:LLS589960 LLS655384:LLS655496 LLS720920:LLS721032 LLS786456:LLS786568 LLS851992:LLS852104 LLS917528:LLS917640 LLS983064:LLS983176 LVO65560:LVO65672 LVO131096:LVO131208 LVO196632:LVO196744 LVO262168:LVO262280 LVO327704:LVO327816 LVO393240:LVO393352 LVO458776:LVO458888 LVO524312:LVO524424 LVO589848:LVO589960 LVO655384:LVO655496 LVO720920:LVO721032 LVO786456:LVO786568 LVO851992:LVO852104 LVO917528:LVO917640 LVO983064:LVO983176 MFK65560:MFK65672 MFK131096:MFK131208 MFK196632:MFK196744 MFK262168:MFK262280 MFK327704:MFK327816 MFK393240:MFK393352 MFK458776:MFK458888 MFK524312:MFK524424 MFK589848:MFK589960 MFK655384:MFK655496 MFK720920:MFK721032 MFK786456:MFK786568 MFK851992:MFK852104 MFK917528:MFK917640 MFK983064:MFK983176 MPG65560:MPG65672 MPG131096:MPG131208 MPG196632:MPG196744 MPG262168:MPG262280 MPG327704:MPG327816 MPG393240:MPG393352 MPG458776:MPG458888 MPG524312:MPG524424 MPG589848:MPG589960 MPG655384:MPG655496 MPG720920:MPG721032 MPG786456:MPG786568 MPG851992:MPG852104 MPG917528:MPG917640 MPG983064:MPG983176 MZC65560:MZC65672 MZC131096:MZC131208 MZC196632:MZC196744 MZC262168:MZC262280 MZC327704:MZC327816 MZC393240:MZC393352 MZC458776:MZC458888 MZC524312:MZC524424 MZC589848:MZC589960 MZC655384:MZC655496 MZC720920:MZC721032 MZC786456:MZC786568 MZC851992:MZC852104 MZC917528:MZC917640 MZC983064:MZC983176 NIY65560:NIY65672 NIY131096:NIY131208 NIY196632:NIY196744 NIY262168:NIY262280 NIY327704:NIY327816 NIY393240:NIY393352 NIY458776:NIY458888 NIY524312:NIY524424 NIY589848:NIY589960 NIY655384:NIY655496 NIY720920:NIY721032 NIY786456:NIY786568 NIY851992:NIY852104 NIY917528:NIY917640 NIY983064:NIY983176 NSU65560:NSU65672 NSU131096:NSU131208 NSU196632:NSU196744 NSU262168:NSU262280 NSU327704:NSU327816 NSU393240:NSU393352 NSU458776:NSU458888 NSU524312:NSU524424 NSU589848:NSU589960 NSU655384:NSU655496 NSU720920:NSU721032 NSU786456:NSU786568 NSU851992:NSU852104 NSU917528:NSU917640 NSU983064:NSU983176 OCQ65560:OCQ65672 OCQ131096:OCQ131208 OCQ196632:OCQ196744 OCQ262168:OCQ262280 OCQ327704:OCQ327816 OCQ393240:OCQ393352 OCQ458776:OCQ458888 OCQ524312:OCQ524424 OCQ589848:OCQ589960 OCQ655384:OCQ655496 OCQ720920:OCQ721032 OCQ786456:OCQ786568 OCQ851992:OCQ852104 OCQ917528:OCQ917640 OCQ983064:OCQ983176 OMM65560:OMM65672 OMM131096:OMM131208 OMM196632:OMM196744 OMM262168:OMM262280 OMM327704:OMM327816 OMM393240:OMM393352 OMM458776:OMM458888 OMM524312:OMM524424 OMM589848:OMM589960 OMM655384:OMM655496 OMM720920:OMM721032 OMM786456:OMM786568 OMM851992:OMM852104 OMM917528:OMM917640 OMM983064:OMM983176 OWI65560:OWI65672 OWI131096:OWI131208 OWI196632:OWI196744 OWI262168:OWI262280 OWI327704:OWI327816 OWI393240:OWI393352 OWI458776:OWI458888 OWI524312:OWI524424 OWI589848:OWI589960 OWI655384:OWI655496 OWI720920:OWI721032 OWI786456:OWI786568 OWI851992:OWI852104 OWI917528:OWI917640 OWI983064:OWI983176 PGE65560:PGE65672 PGE131096:PGE131208 PGE196632:PGE196744 PGE262168:PGE262280 PGE327704:PGE327816 PGE393240:PGE393352 PGE458776:PGE458888 PGE524312:PGE524424 PGE589848:PGE589960 PGE655384:PGE655496 PGE720920:PGE721032 PGE786456:PGE786568 PGE851992:PGE852104 PGE917528:PGE917640 PGE983064:PGE983176 PQA65560:PQA65672 PQA131096:PQA131208 PQA196632:PQA196744 PQA262168:PQA262280 PQA327704:PQA327816 PQA393240:PQA393352 PQA458776:PQA458888 PQA524312:PQA524424 PQA589848:PQA589960 PQA655384:PQA655496 PQA720920:PQA721032 PQA786456:PQA786568 PQA851992:PQA852104 PQA917528:PQA917640 PQA983064:PQA983176 PZW65560:PZW65672 PZW131096:PZW131208 PZW196632:PZW196744 PZW262168:PZW262280 PZW327704:PZW327816 PZW393240:PZW393352 PZW458776:PZW458888 PZW524312:PZW524424 PZW589848:PZW589960 PZW655384:PZW655496 PZW720920:PZW721032 PZW786456:PZW786568 PZW851992:PZW852104 PZW917528:PZW917640 PZW983064:PZW983176 QJS65560:QJS65672 QJS131096:QJS131208 QJS196632:QJS196744 QJS262168:QJS262280 QJS327704:QJS327816 QJS393240:QJS393352 QJS458776:QJS458888 QJS524312:QJS524424 QJS589848:QJS589960 QJS655384:QJS655496 QJS720920:QJS721032 QJS786456:QJS786568 QJS851992:QJS852104 QJS917528:QJS917640 QJS983064:QJS983176 QTO65560:QTO65672 QTO131096:QTO131208 QTO196632:QTO196744 QTO262168:QTO262280 QTO327704:QTO327816 QTO393240:QTO393352 QTO458776:QTO458888 QTO524312:QTO524424 QTO589848:QTO589960 QTO655384:QTO655496 QTO720920:QTO721032 QTO786456:QTO786568 QTO851992:QTO852104 QTO917528:QTO917640 QTO983064:QTO983176 RDK65560:RDK65672 RDK131096:RDK131208 RDK196632:RDK196744 RDK262168:RDK262280 RDK327704:RDK327816 RDK393240:RDK393352 RDK458776:RDK458888 RDK524312:RDK524424 RDK589848:RDK589960 RDK655384:RDK655496 RDK720920:RDK721032 RDK786456:RDK786568 RDK851992:RDK852104 RDK917528:RDK917640 RDK983064:RDK983176 RNG65560:RNG65672 RNG131096:RNG131208 RNG196632:RNG196744 RNG262168:RNG262280 RNG327704:RNG327816 RNG393240:RNG393352 RNG458776:RNG458888 RNG524312:RNG524424 RNG589848:RNG589960 RNG655384:RNG655496 RNG720920:RNG721032 RNG786456:RNG786568 RNG851992:RNG852104 RNG917528:RNG917640 RNG983064:RNG983176 RXC65560:RXC65672 RXC131096:RXC131208 RXC196632:RXC196744 RXC262168:RXC262280 RXC327704:RXC327816 RXC393240:RXC393352 RXC458776:RXC458888 RXC524312:RXC524424 RXC589848:RXC589960 RXC655384:RXC655496 RXC720920:RXC721032 RXC786456:RXC786568 RXC851992:RXC852104 RXC917528:RXC917640 RXC983064:RXC983176 SGY65560:SGY65672 SGY131096:SGY131208 SGY196632:SGY196744 SGY262168:SGY262280 SGY327704:SGY327816 SGY393240:SGY393352 SGY458776:SGY458888 SGY524312:SGY524424 SGY589848:SGY589960 SGY655384:SGY655496 SGY720920:SGY721032 SGY786456:SGY786568 SGY851992:SGY852104 SGY917528:SGY917640 SGY983064:SGY983176 SQU65560:SQU65672 SQU131096:SQU131208 SQU196632:SQU196744 SQU262168:SQU262280 SQU327704:SQU327816 SQU393240:SQU393352 SQU458776:SQU458888 SQU524312:SQU524424 SQU589848:SQU589960 SQU655384:SQU655496 SQU720920:SQU721032 SQU786456:SQU786568 SQU851992:SQU852104 SQU917528:SQU917640 SQU983064:SQU983176 TAQ65560:TAQ65672 TAQ131096:TAQ131208 TAQ196632:TAQ196744 TAQ262168:TAQ262280 TAQ327704:TAQ327816 TAQ393240:TAQ393352 TAQ458776:TAQ458888 TAQ524312:TAQ524424 TAQ589848:TAQ589960 TAQ655384:TAQ655496 TAQ720920:TAQ721032 TAQ786456:TAQ786568 TAQ851992:TAQ852104 TAQ917528:TAQ917640 TAQ983064:TAQ983176 TKM65560:TKM65672 TKM131096:TKM131208 TKM196632:TKM196744 TKM262168:TKM262280 TKM327704:TKM327816 TKM393240:TKM393352 TKM458776:TKM458888 TKM524312:TKM524424 TKM589848:TKM589960 TKM655384:TKM655496 TKM720920:TKM721032 TKM786456:TKM786568 TKM851992:TKM852104 TKM917528:TKM917640 TKM983064:TKM983176 TUI65560:TUI65672 TUI131096:TUI131208 TUI196632:TUI196744 TUI262168:TUI262280 TUI327704:TUI327816 TUI393240:TUI393352 TUI458776:TUI458888 TUI524312:TUI524424 TUI589848:TUI589960 TUI655384:TUI655496 TUI720920:TUI721032 TUI786456:TUI786568 TUI851992:TUI852104 TUI917528:TUI917640 TUI983064:TUI983176 UEE65560:UEE65672 UEE131096:UEE131208 UEE196632:UEE196744 UEE262168:UEE262280 UEE327704:UEE327816 UEE393240:UEE393352 UEE458776:UEE458888 UEE524312:UEE524424 UEE589848:UEE589960 UEE655384:UEE655496 UEE720920:UEE721032 UEE786456:UEE786568 UEE851992:UEE852104 UEE917528:UEE917640 UEE983064:UEE983176 UOA65560:UOA65672 UOA131096:UOA131208 UOA196632:UOA196744 UOA262168:UOA262280 UOA327704:UOA327816 UOA393240:UOA393352 UOA458776:UOA458888 UOA524312:UOA524424 UOA589848:UOA589960 UOA655384:UOA655496 UOA720920:UOA721032 UOA786456:UOA786568 UOA851992:UOA852104 UOA917528:UOA917640 UOA983064:UOA983176 UXW65560:UXW65672 UXW131096:UXW131208 UXW196632:UXW196744 UXW262168:UXW262280 UXW327704:UXW327816 UXW393240:UXW393352 UXW458776:UXW458888 UXW524312:UXW524424 UXW589848:UXW589960 UXW655384:UXW655496 UXW720920:UXW721032 UXW786456:UXW786568 UXW851992:UXW852104 UXW917528:UXW917640 UXW983064:UXW983176 VHS65560:VHS65672 VHS131096:VHS131208 VHS196632:VHS196744 VHS262168:VHS262280 VHS327704:VHS327816 VHS393240:VHS393352 VHS458776:VHS458888 VHS524312:VHS524424 VHS589848:VHS589960 VHS655384:VHS655496 VHS720920:VHS721032 VHS786456:VHS786568 VHS851992:VHS852104 VHS917528:VHS917640 VHS983064:VHS983176 VRO65560:VRO65672 VRO131096:VRO131208 VRO196632:VRO196744 VRO262168:VRO262280 VRO327704:VRO327816 VRO393240:VRO393352 VRO458776:VRO458888 VRO524312:VRO524424 VRO589848:VRO589960 VRO655384:VRO655496 VRO720920:VRO721032 VRO786456:VRO786568 VRO851992:VRO852104 VRO917528:VRO917640 VRO983064:VRO983176 WBK65560:WBK65672 WBK131096:WBK131208 WBK196632:WBK196744 WBK262168:WBK262280 WBK327704:WBK327816 WBK393240:WBK393352 WBK458776:WBK458888 WBK524312:WBK524424 WBK589848:WBK589960 WBK655384:WBK655496 WBK720920:WBK721032 WBK786456:WBK786568 WBK851992:WBK852104 WBK917528:WBK917640 WBK983064:WBK983176 WLG65560:WLG65672 WLG131096:WLG131208 WLG196632:WLG196744 WLG262168:WLG262280 WLG327704:WLG327816 WLG393240:WLG393352 WLG458776:WLG458888 WLG524312:WLG524424 WLG589848:WLG589960 WLG655384:WLG655496 WLG720920:WLG721032 WLG786456:WLG786568 WLG851992:WLG852104 WLG917528:WLG917640 WLG983064:WLG983176 WVC65560:WVC65672 WVC131096:WVC131208 WVC196632:WVC196744 WVC262168:WVC262280 WVC327704:WVC327816 WVC393240:WVC393352 WVC458776:WVC458888 WVC524312:WVC524424 WVC589848:WVC589960 WVC655384:WVC655496 WVC720920:WVC721032 WVC786456:WVC786568 WVC851992:WVC852104 WVC917528:WVC917640 WVC983064:WVC983176 IQ111:IQ248 E113:E114 E108:E111 IQ27:IQ109 E52:E55 E49:E50 E41:E47 E30:E32 E194:E195 E20:E22 E24:E28 E116 E101:E102 E106 E15:E18 WVC111:WVC248 WLG111:WLG248 WBK111:WBK248 VRO111:VRO248 VHS111:VHS248 UXW111:UXW248 UOA111:UOA248 UEE111:UEE248 TUI111:TUI248 TKM111:TKM248 TAQ111:TAQ248 SQU111:SQU248 SGY111:SGY248 RXC111:RXC248 RNG111:RNG248 RDK111:RDK248 QTO111:QTO248 QJS111:QJS248 PZW111:PZW248 PQA111:PQA248 PGE111:PGE248 OWI111:OWI248 OMM111:OMM248 OCQ111:OCQ248 NSU111:NSU248 NIY111:NIY248 MZC111:MZC248 MPG111:MPG248 MFK111:MFK248 LVO111:LVO248 LLS111:LLS248 LBW111:LBW248 KSA111:KSA248 KIE111:KIE248 JYI111:JYI248 JOM111:JOM248 JEQ111:JEQ248 IUU111:IUU248 IKY111:IKY248 IBC111:IBC248 HRG111:HRG248 HHK111:HHK248 GXO111:GXO248 GNS111:GNS248 GDW111:GDW248 FUA111:FUA248 FKE111:FKE248 FAI111:FAI248 EQM111:EQM248 EGQ111:EGQ248 DWU111:DWU248 DMY111:DMY248 DDC111:DDC248 CTG111:CTG248 CJK111:CJK248 BZO111:BZO248 BPS111:BPS248 BFW111:BFW248 AWA111:AWA248 AME111:AME248 ACI111:ACI248 SM111:SM248 E59 E64:E66 ACI27:ACI109 AME27:AME109 AWA27:AWA109 BFW27:BFW109 BPS27:BPS109 BZO27:BZO109 CJK27:CJK109 CTG27:CTG109 DDC27:DDC109 DMY27:DMY109 DWU27:DWU109 EGQ27:EGQ109 EQM27:EQM109 FAI27:FAI109 FKE27:FKE109 FUA27:FUA109 GDW27:GDW109 GNS27:GNS109 GXO27:GXO109 HHK27:HHK109 HRG27:HRG109 IBC27:IBC109 IKY27:IKY109 IUU27:IUU109 JEQ27:JEQ109 JOM27:JOM109 JYI27:JYI109 KIE27:KIE109 KSA27:KSA109 LBW27:LBW109 LLS27:LLS109 LVO27:LVO109 MFK27:MFK109 MPG27:MPG109 MZC27:MZC109 NIY27:NIY109 NSU27:NSU109 OCQ27:OCQ109 OMM27:OMM109 OWI27:OWI109 PGE27:PGE109 PQA27:PQA109 PZW27:PZW109 QJS27:QJS109 QTO27:QTO109 RDK27:RDK109 RNG27:RNG109 RXC27:RXC109 SGY27:SGY109 SQU27:SQU109 TAQ27:TAQ109 TKM27:TKM109 TUI27:TUI109 UEE27:UEE109 UOA27:UOA109 UXW27:UXW109 VHS27:VHS109 VRO27:VRO109 WBK27:WBK109 WLG27:WLG109 WVC27:WVC109 SM27:SM109 E93 E96"/>
  </dataValidations>
  <hyperlinks>
    <hyperlink ref="F5" r:id="rId1"/>
    <hyperlink ref="G5" r:id="rId2"/>
  </hyperlinks>
  <pageMargins left="0.27559055118110237" right="0.27559055118110237" top="0.35433070866141736" bottom="0.27559055118110237" header="0.31496062992125984" footer="0.31496062992125984"/>
  <pageSetup paperSize="9" scale="68" fitToHeight="0" orientation="landscape"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5"/>
  <sheetViews>
    <sheetView view="pageBreakPreview" topLeftCell="A46" zoomScale="70" zoomScaleNormal="82" zoomScaleSheetLayoutView="70" workbookViewId="0">
      <selection activeCell="D61" sqref="D61"/>
    </sheetView>
  </sheetViews>
  <sheetFormatPr defaultColWidth="9" defaultRowHeight="15"/>
  <cols>
    <col min="1" max="1" width="7.375" style="15" customWidth="1"/>
    <col min="2" max="2" width="57.125" style="15" customWidth="1"/>
    <col min="3" max="3" width="9.5" style="16" customWidth="1"/>
    <col min="4" max="4" width="8.375" style="15" customWidth="1"/>
    <col min="5" max="5" width="8.625" style="15" customWidth="1"/>
    <col min="6" max="6" width="12" style="16" customWidth="1"/>
    <col min="7" max="7" width="16.75" style="405" customWidth="1"/>
    <col min="8" max="8" width="17.5" style="405" customWidth="1"/>
    <col min="9" max="9" width="17.625" style="405" customWidth="1"/>
    <col min="10" max="10" width="18.125" style="405" customWidth="1"/>
    <col min="11" max="11" width="34.75" style="405" customWidth="1"/>
    <col min="12" max="12" width="0.125" style="15" customWidth="1"/>
    <col min="13" max="13" width="10.125" style="15" customWidth="1"/>
    <col min="14" max="14" width="19.875" style="15" customWidth="1"/>
    <col min="15" max="15" width="17.125" style="15" customWidth="1"/>
    <col min="16" max="16" width="10.125" style="15" customWidth="1"/>
    <col min="17" max="251" width="9" style="15"/>
    <col min="252" max="252" width="5.375" style="15" customWidth="1"/>
    <col min="253" max="253" width="37.5" style="15" customWidth="1"/>
    <col min="254" max="254" width="5" style="15" customWidth="1"/>
    <col min="255" max="255" width="15" style="15" customWidth="1"/>
    <col min="256" max="266" width="13" style="15" customWidth="1"/>
    <col min="267" max="267" width="13.875" style="15" customWidth="1"/>
    <col min="268" max="507" width="9" style="15"/>
    <col min="508" max="508" width="5.375" style="15" customWidth="1"/>
    <col min="509" max="509" width="37.5" style="15" customWidth="1"/>
    <col min="510" max="510" width="5" style="15" customWidth="1"/>
    <col min="511" max="511" width="15" style="15" customWidth="1"/>
    <col min="512" max="522" width="13" style="15" customWidth="1"/>
    <col min="523" max="523" width="13.875" style="15" customWidth="1"/>
    <col min="524" max="763" width="9" style="15"/>
    <col min="764" max="764" width="5.375" style="15" customWidth="1"/>
    <col min="765" max="765" width="37.5" style="15" customWidth="1"/>
    <col min="766" max="766" width="5" style="15" customWidth="1"/>
    <col min="767" max="767" width="15" style="15" customWidth="1"/>
    <col min="768" max="778" width="13" style="15" customWidth="1"/>
    <col min="779" max="779" width="13.875" style="15" customWidth="1"/>
    <col min="780" max="1019" width="9" style="15"/>
    <col min="1020" max="1020" width="5.375" style="15" customWidth="1"/>
    <col min="1021" max="1021" width="37.5" style="15" customWidth="1"/>
    <col min="1022" max="1022" width="5" style="15" customWidth="1"/>
    <col min="1023" max="1023" width="15" style="15" customWidth="1"/>
    <col min="1024" max="1034" width="13" style="15" customWidth="1"/>
    <col min="1035" max="1035" width="13.875" style="15" customWidth="1"/>
    <col min="1036" max="1275" width="9" style="15"/>
    <col min="1276" max="1276" width="5.375" style="15" customWidth="1"/>
    <col min="1277" max="1277" width="37.5" style="15" customWidth="1"/>
    <col min="1278" max="1278" width="5" style="15" customWidth="1"/>
    <col min="1279" max="1279" width="15" style="15" customWidth="1"/>
    <col min="1280" max="1290" width="13" style="15" customWidth="1"/>
    <col min="1291" max="1291" width="13.875" style="15" customWidth="1"/>
    <col min="1292" max="1531" width="9" style="15"/>
    <col min="1532" max="1532" width="5.375" style="15" customWidth="1"/>
    <col min="1533" max="1533" width="37.5" style="15" customWidth="1"/>
    <col min="1534" max="1534" width="5" style="15" customWidth="1"/>
    <col min="1535" max="1535" width="15" style="15" customWidth="1"/>
    <col min="1536" max="1546" width="13" style="15" customWidth="1"/>
    <col min="1547" max="1547" width="13.875" style="15" customWidth="1"/>
    <col min="1548" max="1787" width="9" style="15"/>
    <col min="1788" max="1788" width="5.375" style="15" customWidth="1"/>
    <col min="1789" max="1789" width="37.5" style="15" customWidth="1"/>
    <col min="1790" max="1790" width="5" style="15" customWidth="1"/>
    <col min="1791" max="1791" width="15" style="15" customWidth="1"/>
    <col min="1792" max="1802" width="13" style="15" customWidth="1"/>
    <col min="1803" max="1803" width="13.875" style="15" customWidth="1"/>
    <col min="1804" max="2043" width="9" style="15"/>
    <col min="2044" max="2044" width="5.375" style="15" customWidth="1"/>
    <col min="2045" max="2045" width="37.5" style="15" customWidth="1"/>
    <col min="2046" max="2046" width="5" style="15" customWidth="1"/>
    <col min="2047" max="2047" width="15" style="15" customWidth="1"/>
    <col min="2048" max="2058" width="13" style="15" customWidth="1"/>
    <col min="2059" max="2059" width="13.875" style="15" customWidth="1"/>
    <col min="2060" max="2299" width="9" style="15"/>
    <col min="2300" max="2300" width="5.375" style="15" customWidth="1"/>
    <col min="2301" max="2301" width="37.5" style="15" customWidth="1"/>
    <col min="2302" max="2302" width="5" style="15" customWidth="1"/>
    <col min="2303" max="2303" width="15" style="15" customWidth="1"/>
    <col min="2304" max="2314" width="13" style="15" customWidth="1"/>
    <col min="2315" max="2315" width="13.875" style="15" customWidth="1"/>
    <col min="2316" max="2555" width="9" style="15"/>
    <col min="2556" max="2556" width="5.375" style="15" customWidth="1"/>
    <col min="2557" max="2557" width="37.5" style="15" customWidth="1"/>
    <col min="2558" max="2558" width="5" style="15" customWidth="1"/>
    <col min="2559" max="2559" width="15" style="15" customWidth="1"/>
    <col min="2560" max="2570" width="13" style="15" customWidth="1"/>
    <col min="2571" max="2571" width="13.875" style="15" customWidth="1"/>
    <col min="2572" max="2811" width="9" style="15"/>
    <col min="2812" max="2812" width="5.375" style="15" customWidth="1"/>
    <col min="2813" max="2813" width="37.5" style="15" customWidth="1"/>
    <col min="2814" max="2814" width="5" style="15" customWidth="1"/>
    <col min="2815" max="2815" width="15" style="15" customWidth="1"/>
    <col min="2816" max="2826" width="13" style="15" customWidth="1"/>
    <col min="2827" max="2827" width="13.875" style="15" customWidth="1"/>
    <col min="2828" max="3067" width="9" style="15"/>
    <col min="3068" max="3068" width="5.375" style="15" customWidth="1"/>
    <col min="3069" max="3069" width="37.5" style="15" customWidth="1"/>
    <col min="3070" max="3070" width="5" style="15" customWidth="1"/>
    <col min="3071" max="3071" width="15" style="15" customWidth="1"/>
    <col min="3072" max="3082" width="13" style="15" customWidth="1"/>
    <col min="3083" max="3083" width="13.875" style="15" customWidth="1"/>
    <col min="3084" max="3323" width="9" style="15"/>
    <col min="3324" max="3324" width="5.375" style="15" customWidth="1"/>
    <col min="3325" max="3325" width="37.5" style="15" customWidth="1"/>
    <col min="3326" max="3326" width="5" style="15" customWidth="1"/>
    <col min="3327" max="3327" width="15" style="15" customWidth="1"/>
    <col min="3328" max="3338" width="13" style="15" customWidth="1"/>
    <col min="3339" max="3339" width="13.875" style="15" customWidth="1"/>
    <col min="3340" max="3579" width="9" style="15"/>
    <col min="3580" max="3580" width="5.375" style="15" customWidth="1"/>
    <col min="3581" max="3581" width="37.5" style="15" customWidth="1"/>
    <col min="3582" max="3582" width="5" style="15" customWidth="1"/>
    <col min="3583" max="3583" width="15" style="15" customWidth="1"/>
    <col min="3584" max="3594" width="13" style="15" customWidth="1"/>
    <col min="3595" max="3595" width="13.875" style="15" customWidth="1"/>
    <col min="3596" max="3835" width="9" style="15"/>
    <col min="3836" max="3836" width="5.375" style="15" customWidth="1"/>
    <col min="3837" max="3837" width="37.5" style="15" customWidth="1"/>
    <col min="3838" max="3838" width="5" style="15" customWidth="1"/>
    <col min="3839" max="3839" width="15" style="15" customWidth="1"/>
    <col min="3840" max="3850" width="13" style="15" customWidth="1"/>
    <col min="3851" max="3851" width="13.875" style="15" customWidth="1"/>
    <col min="3852" max="4091" width="9" style="15"/>
    <col min="4092" max="4092" width="5.375" style="15" customWidth="1"/>
    <col min="4093" max="4093" width="37.5" style="15" customWidth="1"/>
    <col min="4094" max="4094" width="5" style="15" customWidth="1"/>
    <col min="4095" max="4095" width="15" style="15" customWidth="1"/>
    <col min="4096" max="4106" width="13" style="15" customWidth="1"/>
    <col min="4107" max="4107" width="13.875" style="15" customWidth="1"/>
    <col min="4108" max="4347" width="9" style="15"/>
    <col min="4348" max="4348" width="5.375" style="15" customWidth="1"/>
    <col min="4349" max="4349" width="37.5" style="15" customWidth="1"/>
    <col min="4350" max="4350" width="5" style="15" customWidth="1"/>
    <col min="4351" max="4351" width="15" style="15" customWidth="1"/>
    <col min="4352" max="4362" width="13" style="15" customWidth="1"/>
    <col min="4363" max="4363" width="13.875" style="15" customWidth="1"/>
    <col min="4364" max="4603" width="9" style="15"/>
    <col min="4604" max="4604" width="5.375" style="15" customWidth="1"/>
    <col min="4605" max="4605" width="37.5" style="15" customWidth="1"/>
    <col min="4606" max="4606" width="5" style="15" customWidth="1"/>
    <col min="4607" max="4607" width="15" style="15" customWidth="1"/>
    <col min="4608" max="4618" width="13" style="15" customWidth="1"/>
    <col min="4619" max="4619" width="13.875" style="15" customWidth="1"/>
    <col min="4620" max="4859" width="9" style="15"/>
    <col min="4860" max="4860" width="5.375" style="15" customWidth="1"/>
    <col min="4861" max="4861" width="37.5" style="15" customWidth="1"/>
    <col min="4862" max="4862" width="5" style="15" customWidth="1"/>
    <col min="4863" max="4863" width="15" style="15" customWidth="1"/>
    <col min="4864" max="4874" width="13" style="15" customWidth="1"/>
    <col min="4875" max="4875" width="13.875" style="15" customWidth="1"/>
    <col min="4876" max="5115" width="9" style="15"/>
    <col min="5116" max="5116" width="5.375" style="15" customWidth="1"/>
    <col min="5117" max="5117" width="37.5" style="15" customWidth="1"/>
    <col min="5118" max="5118" width="5" style="15" customWidth="1"/>
    <col min="5119" max="5119" width="15" style="15" customWidth="1"/>
    <col min="5120" max="5130" width="13" style="15" customWidth="1"/>
    <col min="5131" max="5131" width="13.875" style="15" customWidth="1"/>
    <col min="5132" max="5371" width="9" style="15"/>
    <col min="5372" max="5372" width="5.375" style="15" customWidth="1"/>
    <col min="5373" max="5373" width="37.5" style="15" customWidth="1"/>
    <col min="5374" max="5374" width="5" style="15" customWidth="1"/>
    <col min="5375" max="5375" width="15" style="15" customWidth="1"/>
    <col min="5376" max="5386" width="13" style="15" customWidth="1"/>
    <col min="5387" max="5387" width="13.875" style="15" customWidth="1"/>
    <col min="5388" max="5627" width="9" style="15"/>
    <col min="5628" max="5628" width="5.375" style="15" customWidth="1"/>
    <col min="5629" max="5629" width="37.5" style="15" customWidth="1"/>
    <col min="5630" max="5630" width="5" style="15" customWidth="1"/>
    <col min="5631" max="5631" width="15" style="15" customWidth="1"/>
    <col min="5632" max="5642" width="13" style="15" customWidth="1"/>
    <col min="5643" max="5643" width="13.875" style="15" customWidth="1"/>
    <col min="5644" max="5883" width="9" style="15"/>
    <col min="5884" max="5884" width="5.375" style="15" customWidth="1"/>
    <col min="5885" max="5885" width="37.5" style="15" customWidth="1"/>
    <col min="5886" max="5886" width="5" style="15" customWidth="1"/>
    <col min="5887" max="5887" width="15" style="15" customWidth="1"/>
    <col min="5888" max="5898" width="13" style="15" customWidth="1"/>
    <col min="5899" max="5899" width="13.875" style="15" customWidth="1"/>
    <col min="5900" max="6139" width="9" style="15"/>
    <col min="6140" max="6140" width="5.375" style="15" customWidth="1"/>
    <col min="6141" max="6141" width="37.5" style="15" customWidth="1"/>
    <col min="6142" max="6142" width="5" style="15" customWidth="1"/>
    <col min="6143" max="6143" width="15" style="15" customWidth="1"/>
    <col min="6144" max="6154" width="13" style="15" customWidth="1"/>
    <col min="6155" max="6155" width="13.875" style="15" customWidth="1"/>
    <col min="6156" max="6395" width="9" style="15"/>
    <col min="6396" max="6396" width="5.375" style="15" customWidth="1"/>
    <col min="6397" max="6397" width="37.5" style="15" customWidth="1"/>
    <col min="6398" max="6398" width="5" style="15" customWidth="1"/>
    <col min="6399" max="6399" width="15" style="15" customWidth="1"/>
    <col min="6400" max="6410" width="13" style="15" customWidth="1"/>
    <col min="6411" max="6411" width="13.875" style="15" customWidth="1"/>
    <col min="6412" max="6651" width="9" style="15"/>
    <col min="6652" max="6652" width="5.375" style="15" customWidth="1"/>
    <col min="6653" max="6653" width="37.5" style="15" customWidth="1"/>
    <col min="6654" max="6654" width="5" style="15" customWidth="1"/>
    <col min="6655" max="6655" width="15" style="15" customWidth="1"/>
    <col min="6656" max="6666" width="13" style="15" customWidth="1"/>
    <col min="6667" max="6667" width="13.875" style="15" customWidth="1"/>
    <col min="6668" max="6907" width="9" style="15"/>
    <col min="6908" max="6908" width="5.375" style="15" customWidth="1"/>
    <col min="6909" max="6909" width="37.5" style="15" customWidth="1"/>
    <col min="6910" max="6910" width="5" style="15" customWidth="1"/>
    <col min="6911" max="6911" width="15" style="15" customWidth="1"/>
    <col min="6912" max="6922" width="13" style="15" customWidth="1"/>
    <col min="6923" max="6923" width="13.875" style="15" customWidth="1"/>
    <col min="6924" max="7163" width="9" style="15"/>
    <col min="7164" max="7164" width="5.375" style="15" customWidth="1"/>
    <col min="7165" max="7165" width="37.5" style="15" customWidth="1"/>
    <col min="7166" max="7166" width="5" style="15" customWidth="1"/>
    <col min="7167" max="7167" width="15" style="15" customWidth="1"/>
    <col min="7168" max="7178" width="13" style="15" customWidth="1"/>
    <col min="7179" max="7179" width="13.875" style="15" customWidth="1"/>
    <col min="7180" max="7419" width="9" style="15"/>
    <col min="7420" max="7420" width="5.375" style="15" customWidth="1"/>
    <col min="7421" max="7421" width="37.5" style="15" customWidth="1"/>
    <col min="7422" max="7422" width="5" style="15" customWidth="1"/>
    <col min="7423" max="7423" width="15" style="15" customWidth="1"/>
    <col min="7424" max="7434" width="13" style="15" customWidth="1"/>
    <col min="7435" max="7435" width="13.875" style="15" customWidth="1"/>
    <col min="7436" max="7675" width="9" style="15"/>
    <col min="7676" max="7676" width="5.375" style="15" customWidth="1"/>
    <col min="7677" max="7677" width="37.5" style="15" customWidth="1"/>
    <col min="7678" max="7678" width="5" style="15" customWidth="1"/>
    <col min="7679" max="7679" width="15" style="15" customWidth="1"/>
    <col min="7680" max="7690" width="13" style="15" customWidth="1"/>
    <col min="7691" max="7691" width="13.875" style="15" customWidth="1"/>
    <col min="7692" max="7931" width="9" style="15"/>
    <col min="7932" max="7932" width="5.375" style="15" customWidth="1"/>
    <col min="7933" max="7933" width="37.5" style="15" customWidth="1"/>
    <col min="7934" max="7934" width="5" style="15" customWidth="1"/>
    <col min="7935" max="7935" width="15" style="15" customWidth="1"/>
    <col min="7936" max="7946" width="13" style="15" customWidth="1"/>
    <col min="7947" max="7947" width="13.875" style="15" customWidth="1"/>
    <col min="7948" max="8187" width="9" style="15"/>
    <col min="8188" max="8188" width="5.375" style="15" customWidth="1"/>
    <col min="8189" max="8189" width="37.5" style="15" customWidth="1"/>
    <col min="8190" max="8190" width="5" style="15" customWidth="1"/>
    <col min="8191" max="8191" width="15" style="15" customWidth="1"/>
    <col min="8192" max="8202" width="13" style="15" customWidth="1"/>
    <col min="8203" max="8203" width="13.875" style="15" customWidth="1"/>
    <col min="8204" max="8443" width="9" style="15"/>
    <col min="8444" max="8444" width="5.375" style="15" customWidth="1"/>
    <col min="8445" max="8445" width="37.5" style="15" customWidth="1"/>
    <col min="8446" max="8446" width="5" style="15" customWidth="1"/>
    <col min="8447" max="8447" width="15" style="15" customWidth="1"/>
    <col min="8448" max="8458" width="13" style="15" customWidth="1"/>
    <col min="8459" max="8459" width="13.875" style="15" customWidth="1"/>
    <col min="8460" max="8699" width="9" style="15"/>
    <col min="8700" max="8700" width="5.375" style="15" customWidth="1"/>
    <col min="8701" max="8701" width="37.5" style="15" customWidth="1"/>
    <col min="8702" max="8702" width="5" style="15" customWidth="1"/>
    <col min="8703" max="8703" width="15" style="15" customWidth="1"/>
    <col min="8704" max="8714" width="13" style="15" customWidth="1"/>
    <col min="8715" max="8715" width="13.875" style="15" customWidth="1"/>
    <col min="8716" max="8955" width="9" style="15"/>
    <col min="8956" max="8956" width="5.375" style="15" customWidth="1"/>
    <col min="8957" max="8957" width="37.5" style="15" customWidth="1"/>
    <col min="8958" max="8958" width="5" style="15" customWidth="1"/>
    <col min="8959" max="8959" width="15" style="15" customWidth="1"/>
    <col min="8960" max="8970" width="13" style="15" customWidth="1"/>
    <col min="8971" max="8971" width="13.875" style="15" customWidth="1"/>
    <col min="8972" max="9211" width="9" style="15"/>
    <col min="9212" max="9212" width="5.375" style="15" customWidth="1"/>
    <col min="9213" max="9213" width="37.5" style="15" customWidth="1"/>
    <col min="9214" max="9214" width="5" style="15" customWidth="1"/>
    <col min="9215" max="9215" width="15" style="15" customWidth="1"/>
    <col min="9216" max="9226" width="13" style="15" customWidth="1"/>
    <col min="9227" max="9227" width="13.875" style="15" customWidth="1"/>
    <col min="9228" max="9467" width="9" style="15"/>
    <col min="9468" max="9468" width="5.375" style="15" customWidth="1"/>
    <col min="9469" max="9469" width="37.5" style="15" customWidth="1"/>
    <col min="9470" max="9470" width="5" style="15" customWidth="1"/>
    <col min="9471" max="9471" width="15" style="15" customWidth="1"/>
    <col min="9472" max="9482" width="13" style="15" customWidth="1"/>
    <col min="9483" max="9483" width="13.875" style="15" customWidth="1"/>
    <col min="9484" max="9723" width="9" style="15"/>
    <col min="9724" max="9724" width="5.375" style="15" customWidth="1"/>
    <col min="9725" max="9725" width="37.5" style="15" customWidth="1"/>
    <col min="9726" max="9726" width="5" style="15" customWidth="1"/>
    <col min="9727" max="9727" width="15" style="15" customWidth="1"/>
    <col min="9728" max="9738" width="13" style="15" customWidth="1"/>
    <col min="9739" max="9739" width="13.875" style="15" customWidth="1"/>
    <col min="9740" max="9979" width="9" style="15"/>
    <col min="9980" max="9980" width="5.375" style="15" customWidth="1"/>
    <col min="9981" max="9981" width="37.5" style="15" customWidth="1"/>
    <col min="9982" max="9982" width="5" style="15" customWidth="1"/>
    <col min="9983" max="9983" width="15" style="15" customWidth="1"/>
    <col min="9984" max="9994" width="13" style="15" customWidth="1"/>
    <col min="9995" max="9995" width="13.875" style="15" customWidth="1"/>
    <col min="9996" max="10235" width="9" style="15"/>
    <col min="10236" max="10236" width="5.375" style="15" customWidth="1"/>
    <col min="10237" max="10237" width="37.5" style="15" customWidth="1"/>
    <col min="10238" max="10238" width="5" style="15" customWidth="1"/>
    <col min="10239" max="10239" width="15" style="15" customWidth="1"/>
    <col min="10240" max="10250" width="13" style="15" customWidth="1"/>
    <col min="10251" max="10251" width="13.875" style="15" customWidth="1"/>
    <col min="10252" max="10491" width="9" style="15"/>
    <col min="10492" max="10492" width="5.375" style="15" customWidth="1"/>
    <col min="10493" max="10493" width="37.5" style="15" customWidth="1"/>
    <col min="10494" max="10494" width="5" style="15" customWidth="1"/>
    <col min="10495" max="10495" width="15" style="15" customWidth="1"/>
    <col min="10496" max="10506" width="13" style="15" customWidth="1"/>
    <col min="10507" max="10507" width="13.875" style="15" customWidth="1"/>
    <col min="10508" max="10747" width="9" style="15"/>
    <col min="10748" max="10748" width="5.375" style="15" customWidth="1"/>
    <col min="10749" max="10749" width="37.5" style="15" customWidth="1"/>
    <col min="10750" max="10750" width="5" style="15" customWidth="1"/>
    <col min="10751" max="10751" width="15" style="15" customWidth="1"/>
    <col min="10752" max="10762" width="13" style="15" customWidth="1"/>
    <col min="10763" max="10763" width="13.875" style="15" customWidth="1"/>
    <col min="10764" max="11003" width="9" style="15"/>
    <col min="11004" max="11004" width="5.375" style="15" customWidth="1"/>
    <col min="11005" max="11005" width="37.5" style="15" customWidth="1"/>
    <col min="11006" max="11006" width="5" style="15" customWidth="1"/>
    <col min="11007" max="11007" width="15" style="15" customWidth="1"/>
    <col min="11008" max="11018" width="13" style="15" customWidth="1"/>
    <col min="11019" max="11019" width="13.875" style="15" customWidth="1"/>
    <col min="11020" max="11259" width="9" style="15"/>
    <col min="11260" max="11260" width="5.375" style="15" customWidth="1"/>
    <col min="11261" max="11261" width="37.5" style="15" customWidth="1"/>
    <col min="11262" max="11262" width="5" style="15" customWidth="1"/>
    <col min="11263" max="11263" width="15" style="15" customWidth="1"/>
    <col min="11264" max="11274" width="13" style="15" customWidth="1"/>
    <col min="11275" max="11275" width="13.875" style="15" customWidth="1"/>
    <col min="11276" max="11515" width="9" style="15"/>
    <col min="11516" max="11516" width="5.375" style="15" customWidth="1"/>
    <col min="11517" max="11517" width="37.5" style="15" customWidth="1"/>
    <col min="11518" max="11518" width="5" style="15" customWidth="1"/>
    <col min="11519" max="11519" width="15" style="15" customWidth="1"/>
    <col min="11520" max="11530" width="13" style="15" customWidth="1"/>
    <col min="11531" max="11531" width="13.875" style="15" customWidth="1"/>
    <col min="11532" max="11771" width="9" style="15"/>
    <col min="11772" max="11772" width="5.375" style="15" customWidth="1"/>
    <col min="11773" max="11773" width="37.5" style="15" customWidth="1"/>
    <col min="11774" max="11774" width="5" style="15" customWidth="1"/>
    <col min="11775" max="11775" width="15" style="15" customWidth="1"/>
    <col min="11776" max="11786" width="13" style="15" customWidth="1"/>
    <col min="11787" max="11787" width="13.875" style="15" customWidth="1"/>
    <col min="11788" max="12027" width="9" style="15"/>
    <col min="12028" max="12028" width="5.375" style="15" customWidth="1"/>
    <col min="12029" max="12029" width="37.5" style="15" customWidth="1"/>
    <col min="12030" max="12030" width="5" style="15" customWidth="1"/>
    <col min="12031" max="12031" width="15" style="15" customWidth="1"/>
    <col min="12032" max="12042" width="13" style="15" customWidth="1"/>
    <col min="12043" max="12043" width="13.875" style="15" customWidth="1"/>
    <col min="12044" max="12283" width="9" style="15"/>
    <col min="12284" max="12284" width="5.375" style="15" customWidth="1"/>
    <col min="12285" max="12285" width="37.5" style="15" customWidth="1"/>
    <col min="12286" max="12286" width="5" style="15" customWidth="1"/>
    <col min="12287" max="12287" width="15" style="15" customWidth="1"/>
    <col min="12288" max="12298" width="13" style="15" customWidth="1"/>
    <col min="12299" max="12299" width="13.875" style="15" customWidth="1"/>
    <col min="12300" max="12539" width="9" style="15"/>
    <col min="12540" max="12540" width="5.375" style="15" customWidth="1"/>
    <col min="12541" max="12541" width="37.5" style="15" customWidth="1"/>
    <col min="12542" max="12542" width="5" style="15" customWidth="1"/>
    <col min="12543" max="12543" width="15" style="15" customWidth="1"/>
    <col min="12544" max="12554" width="13" style="15" customWidth="1"/>
    <col min="12555" max="12555" width="13.875" style="15" customWidth="1"/>
    <col min="12556" max="12795" width="9" style="15"/>
    <col min="12796" max="12796" width="5.375" style="15" customWidth="1"/>
    <col min="12797" max="12797" width="37.5" style="15" customWidth="1"/>
    <col min="12798" max="12798" width="5" style="15" customWidth="1"/>
    <col min="12799" max="12799" width="15" style="15" customWidth="1"/>
    <col min="12800" max="12810" width="13" style="15" customWidth="1"/>
    <col min="12811" max="12811" width="13.875" style="15" customWidth="1"/>
    <col min="12812" max="13051" width="9" style="15"/>
    <col min="13052" max="13052" width="5.375" style="15" customWidth="1"/>
    <col min="13053" max="13053" width="37.5" style="15" customWidth="1"/>
    <col min="13054" max="13054" width="5" style="15" customWidth="1"/>
    <col min="13055" max="13055" width="15" style="15" customWidth="1"/>
    <col min="13056" max="13066" width="13" style="15" customWidth="1"/>
    <col min="13067" max="13067" width="13.875" style="15" customWidth="1"/>
    <col min="13068" max="13307" width="9" style="15"/>
    <col min="13308" max="13308" width="5.375" style="15" customWidth="1"/>
    <col min="13309" max="13309" width="37.5" style="15" customWidth="1"/>
    <col min="13310" max="13310" width="5" style="15" customWidth="1"/>
    <col min="13311" max="13311" width="15" style="15" customWidth="1"/>
    <col min="13312" max="13322" width="13" style="15" customWidth="1"/>
    <col min="13323" max="13323" width="13.875" style="15" customWidth="1"/>
    <col min="13324" max="13563" width="9" style="15"/>
    <col min="13564" max="13564" width="5.375" style="15" customWidth="1"/>
    <col min="13565" max="13565" width="37.5" style="15" customWidth="1"/>
    <col min="13566" max="13566" width="5" style="15" customWidth="1"/>
    <col min="13567" max="13567" width="15" style="15" customWidth="1"/>
    <col min="13568" max="13578" width="13" style="15" customWidth="1"/>
    <col min="13579" max="13579" width="13.875" style="15" customWidth="1"/>
    <col min="13580" max="13819" width="9" style="15"/>
    <col min="13820" max="13820" width="5.375" style="15" customWidth="1"/>
    <col min="13821" max="13821" width="37.5" style="15" customWidth="1"/>
    <col min="13822" max="13822" width="5" style="15" customWidth="1"/>
    <col min="13823" max="13823" width="15" style="15" customWidth="1"/>
    <col min="13824" max="13834" width="13" style="15" customWidth="1"/>
    <col min="13835" max="13835" width="13.875" style="15" customWidth="1"/>
    <col min="13836" max="14075" width="9" style="15"/>
    <col min="14076" max="14076" width="5.375" style="15" customWidth="1"/>
    <col min="14077" max="14077" width="37.5" style="15" customWidth="1"/>
    <col min="14078" max="14078" width="5" style="15" customWidth="1"/>
    <col min="14079" max="14079" width="15" style="15" customWidth="1"/>
    <col min="14080" max="14090" width="13" style="15" customWidth="1"/>
    <col min="14091" max="14091" width="13.875" style="15" customWidth="1"/>
    <col min="14092" max="14331" width="9" style="15"/>
    <col min="14332" max="14332" width="5.375" style="15" customWidth="1"/>
    <col min="14333" max="14333" width="37.5" style="15" customWidth="1"/>
    <col min="14334" max="14334" width="5" style="15" customWidth="1"/>
    <col min="14335" max="14335" width="15" style="15" customWidth="1"/>
    <col min="14336" max="14346" width="13" style="15" customWidth="1"/>
    <col min="14347" max="14347" width="13.875" style="15" customWidth="1"/>
    <col min="14348" max="14587" width="9" style="15"/>
    <col min="14588" max="14588" width="5.375" style="15" customWidth="1"/>
    <col min="14589" max="14589" width="37.5" style="15" customWidth="1"/>
    <col min="14590" max="14590" width="5" style="15" customWidth="1"/>
    <col min="14591" max="14591" width="15" style="15" customWidth="1"/>
    <col min="14592" max="14602" width="13" style="15" customWidth="1"/>
    <col min="14603" max="14603" width="13.875" style="15" customWidth="1"/>
    <col min="14604" max="14843" width="9" style="15"/>
    <col min="14844" max="14844" width="5.375" style="15" customWidth="1"/>
    <col min="14845" max="14845" width="37.5" style="15" customWidth="1"/>
    <col min="14846" max="14846" width="5" style="15" customWidth="1"/>
    <col min="14847" max="14847" width="15" style="15" customWidth="1"/>
    <col min="14848" max="14858" width="13" style="15" customWidth="1"/>
    <col min="14859" max="14859" width="13.875" style="15" customWidth="1"/>
    <col min="14860" max="15099" width="9" style="15"/>
    <col min="15100" max="15100" width="5.375" style="15" customWidth="1"/>
    <col min="15101" max="15101" width="37.5" style="15" customWidth="1"/>
    <col min="15102" max="15102" width="5" style="15" customWidth="1"/>
    <col min="15103" max="15103" width="15" style="15" customWidth="1"/>
    <col min="15104" max="15114" width="13" style="15" customWidth="1"/>
    <col min="15115" max="15115" width="13.875" style="15" customWidth="1"/>
    <col min="15116" max="15355" width="9" style="15"/>
    <col min="15356" max="15356" width="5.375" style="15" customWidth="1"/>
    <col min="15357" max="15357" width="37.5" style="15" customWidth="1"/>
    <col min="15358" max="15358" width="5" style="15" customWidth="1"/>
    <col min="15359" max="15359" width="15" style="15" customWidth="1"/>
    <col min="15360" max="15370" width="13" style="15" customWidth="1"/>
    <col min="15371" max="15371" width="13.875" style="15" customWidth="1"/>
    <col min="15372" max="15611" width="9" style="15"/>
    <col min="15612" max="15612" width="5.375" style="15" customWidth="1"/>
    <col min="15613" max="15613" width="37.5" style="15" customWidth="1"/>
    <col min="15614" max="15614" width="5" style="15" customWidth="1"/>
    <col min="15615" max="15615" width="15" style="15" customWidth="1"/>
    <col min="15616" max="15626" width="13" style="15" customWidth="1"/>
    <col min="15627" max="15627" width="13.875" style="15" customWidth="1"/>
    <col min="15628" max="15867" width="9" style="15"/>
    <col min="15868" max="15868" width="5.375" style="15" customWidth="1"/>
    <col min="15869" max="15869" width="37.5" style="15" customWidth="1"/>
    <col min="15870" max="15870" width="5" style="15" customWidth="1"/>
    <col min="15871" max="15871" width="15" style="15" customWidth="1"/>
    <col min="15872" max="15882" width="13" style="15" customWidth="1"/>
    <col min="15883" max="15883" width="13.875" style="15" customWidth="1"/>
    <col min="15884" max="16123" width="9" style="15"/>
    <col min="16124" max="16124" width="5.375" style="15" customWidth="1"/>
    <col min="16125" max="16125" width="37.5" style="15" customWidth="1"/>
    <col min="16126" max="16126" width="5" style="15" customWidth="1"/>
    <col min="16127" max="16127" width="15" style="15" customWidth="1"/>
    <col min="16128" max="16138" width="13" style="15" customWidth="1"/>
    <col min="16139" max="16139" width="13.875" style="15" customWidth="1"/>
    <col min="16140" max="16384" width="9" style="15"/>
  </cols>
  <sheetData>
    <row r="1" spans="1:14" s="12" customFormat="1">
      <c r="A1" s="1821" t="s">
        <v>1264</v>
      </c>
      <c r="B1" s="1822"/>
      <c r="C1" s="1823"/>
      <c r="D1" s="1830" t="s">
        <v>137</v>
      </c>
      <c r="E1" s="1831"/>
      <c r="F1" s="1831"/>
      <c r="G1" s="1831"/>
      <c r="H1" s="1831"/>
      <c r="I1" s="1831"/>
      <c r="J1" s="1831"/>
      <c r="K1" s="1832"/>
      <c r="L1" s="25"/>
    </row>
    <row r="2" spans="1:14" s="12" customFormat="1" ht="84.75" customHeight="1">
      <c r="A2" s="1824"/>
      <c r="B2" s="1825"/>
      <c r="C2" s="1826"/>
      <c r="D2" s="1833" t="s">
        <v>1263</v>
      </c>
      <c r="E2" s="1834"/>
      <c r="F2" s="1834"/>
      <c r="G2" s="1834"/>
      <c r="H2" s="1834"/>
      <c r="I2" s="1834"/>
      <c r="J2" s="1834"/>
      <c r="K2" s="1835"/>
      <c r="L2" s="25"/>
    </row>
    <row r="3" spans="1:14" s="12" customFormat="1" ht="31.5" customHeight="1">
      <c r="A3" s="1824"/>
      <c r="B3" s="1825"/>
      <c r="C3" s="1826"/>
      <c r="D3" s="1836" t="s">
        <v>1169</v>
      </c>
      <c r="E3" s="1837"/>
      <c r="F3" s="1837"/>
      <c r="G3" s="1837"/>
      <c r="H3" s="1837"/>
      <c r="I3" s="1837"/>
      <c r="J3" s="1837"/>
      <c r="K3" s="1838"/>
      <c r="L3" s="25"/>
    </row>
    <row r="4" spans="1:14" s="12" customFormat="1" ht="29.25" customHeight="1">
      <c r="A4" s="1827"/>
      <c r="B4" s="1828"/>
      <c r="C4" s="1829"/>
      <c r="D4" s="1836"/>
      <c r="E4" s="1837"/>
      <c r="F4" s="1837"/>
      <c r="G4" s="1837"/>
      <c r="H4" s="1837"/>
      <c r="I4" s="1837"/>
      <c r="J4" s="1837"/>
      <c r="K4" s="1838"/>
      <c r="L4" s="25"/>
    </row>
    <row r="5" spans="1:14" s="12" customFormat="1" ht="42.75">
      <c r="A5" s="17"/>
      <c r="B5" s="17"/>
      <c r="C5" s="17" t="s">
        <v>139</v>
      </c>
      <c r="D5" s="1818"/>
      <c r="E5" s="1819"/>
      <c r="F5" s="1819"/>
      <c r="G5" s="1819"/>
      <c r="H5" s="1819"/>
      <c r="I5" s="1819"/>
      <c r="J5" s="1819"/>
      <c r="K5" s="1820"/>
      <c r="L5" s="25"/>
    </row>
    <row r="6" spans="1:14" ht="74.25" customHeight="1">
      <c r="A6" s="1816"/>
      <c r="B6" s="1816"/>
      <c r="C6" s="1816"/>
      <c r="D6" s="1817" t="s">
        <v>818</v>
      </c>
      <c r="E6" s="1817"/>
      <c r="F6" s="1817"/>
      <c r="G6" s="1817"/>
      <c r="H6" s="1817"/>
      <c r="I6" s="1817"/>
      <c r="J6" s="1817"/>
      <c r="K6" s="1817"/>
      <c r="L6" s="26"/>
    </row>
    <row r="7" spans="1:14">
      <c r="A7" s="1786" t="s">
        <v>118</v>
      </c>
      <c r="B7" s="18" t="s">
        <v>819</v>
      </c>
      <c r="C7" s="1786" t="s">
        <v>390</v>
      </c>
      <c r="D7" s="1786" t="s">
        <v>145</v>
      </c>
      <c r="E7" s="1786"/>
      <c r="F7" s="1786"/>
      <c r="G7" s="1785" t="s">
        <v>142</v>
      </c>
      <c r="H7" s="1785"/>
      <c r="I7" s="1785"/>
      <c r="J7" s="1785"/>
      <c r="K7" s="1785"/>
      <c r="L7" s="27"/>
    </row>
    <row r="8" spans="1:14">
      <c r="A8" s="1786"/>
      <c r="B8" s="1786" t="s">
        <v>820</v>
      </c>
      <c r="C8" s="1786"/>
      <c r="D8" s="1786"/>
      <c r="E8" s="1786"/>
      <c r="F8" s="1786"/>
      <c r="G8" s="1786" t="s">
        <v>146</v>
      </c>
      <c r="H8" s="1785" t="s">
        <v>147</v>
      </c>
      <c r="I8" s="1785"/>
      <c r="J8" s="1786" t="s">
        <v>148</v>
      </c>
      <c r="K8" s="1786" t="s">
        <v>396</v>
      </c>
      <c r="L8" s="27"/>
    </row>
    <row r="9" spans="1:14" ht="68.25" customHeight="1">
      <c r="A9" s="1786"/>
      <c r="B9" s="1786"/>
      <c r="C9" s="1786"/>
      <c r="D9" s="1786"/>
      <c r="E9" s="1786"/>
      <c r="F9" s="1786"/>
      <c r="G9" s="1786"/>
      <c r="H9" s="19" t="s">
        <v>150</v>
      </c>
      <c r="I9" s="19" t="s">
        <v>151</v>
      </c>
      <c r="J9" s="1786"/>
      <c r="K9" s="1786"/>
      <c r="L9" s="28" t="s">
        <v>821</v>
      </c>
    </row>
    <row r="10" spans="1:14" ht="29.25" customHeight="1">
      <c r="A10" s="19">
        <v>1</v>
      </c>
      <c r="B10" s="19">
        <v>2</v>
      </c>
      <c r="C10" s="19">
        <v>3</v>
      </c>
      <c r="D10" s="1786">
        <v>4</v>
      </c>
      <c r="E10" s="1786"/>
      <c r="F10" s="1786"/>
      <c r="G10" s="19">
        <v>5</v>
      </c>
      <c r="H10" s="19" t="s">
        <v>152</v>
      </c>
      <c r="I10" s="19" t="s">
        <v>153</v>
      </c>
      <c r="J10" s="19" t="s">
        <v>154</v>
      </c>
      <c r="K10" s="19" t="s">
        <v>155</v>
      </c>
      <c r="L10" s="29" t="s">
        <v>822</v>
      </c>
    </row>
    <row r="11" spans="1:14" s="14" customFormat="1" ht="33" customHeight="1">
      <c r="A11" s="53"/>
      <c r="B11" s="1796" t="s">
        <v>1265</v>
      </c>
      <c r="C11" s="1797"/>
      <c r="D11" s="1797"/>
      <c r="E11" s="1797"/>
      <c r="F11" s="1797"/>
      <c r="G11" s="1797"/>
      <c r="H11" s="1797"/>
      <c r="I11" s="1797"/>
      <c r="J11" s="1797"/>
      <c r="K11" s="1798"/>
      <c r="N11" s="328" t="e">
        <f>#REF!-#REF!</f>
        <v>#REF!</v>
      </c>
    </row>
    <row r="12" spans="1:14" s="14" customFormat="1" ht="16.5">
      <c r="A12" s="53"/>
      <c r="B12" s="54" t="s">
        <v>999</v>
      </c>
      <c r="C12" s="1799" t="s">
        <v>721</v>
      </c>
      <c r="D12" s="1800"/>
      <c r="E12" s="1800"/>
      <c r="F12" s="1801"/>
      <c r="G12" s="1802" t="s">
        <v>392</v>
      </c>
      <c r="H12" s="1803"/>
      <c r="I12" s="1803"/>
      <c r="J12" s="1803"/>
      <c r="K12" s="1804"/>
    </row>
    <row r="13" spans="1:14" s="14" customFormat="1">
      <c r="A13" s="1805" t="s">
        <v>722</v>
      </c>
      <c r="B13" s="1807" t="s">
        <v>1000</v>
      </c>
      <c r="C13" s="1809" t="s">
        <v>144</v>
      </c>
      <c r="D13" s="1811" t="s">
        <v>394</v>
      </c>
      <c r="E13" s="1812"/>
      <c r="F13" s="1813"/>
      <c r="G13" s="1790" t="s">
        <v>146</v>
      </c>
      <c r="H13" s="1814" t="s">
        <v>147</v>
      </c>
      <c r="I13" s="1815"/>
      <c r="J13" s="1790" t="s">
        <v>395</v>
      </c>
      <c r="K13" s="1790" t="s">
        <v>396</v>
      </c>
    </row>
    <row r="14" spans="1:14" s="14" customFormat="1" ht="80.25">
      <c r="A14" s="1806"/>
      <c r="B14" s="1808"/>
      <c r="C14" s="1810"/>
      <c r="D14" s="55" t="s">
        <v>397</v>
      </c>
      <c r="E14" s="55" t="s">
        <v>398</v>
      </c>
      <c r="F14" s="55" t="s">
        <v>399</v>
      </c>
      <c r="G14" s="1791"/>
      <c r="H14" s="360" t="s">
        <v>150</v>
      </c>
      <c r="I14" s="360" t="s">
        <v>151</v>
      </c>
      <c r="J14" s="1791"/>
      <c r="K14" s="1791"/>
    </row>
    <row r="15" spans="1:14" s="14" customFormat="1" ht="16.5">
      <c r="A15" s="56">
        <v>1</v>
      </c>
      <c r="B15" s="57">
        <v>2</v>
      </c>
      <c r="C15" s="58">
        <v>3</v>
      </c>
      <c r="D15" s="58">
        <v>4</v>
      </c>
      <c r="E15" s="58">
        <v>5</v>
      </c>
      <c r="F15" s="58" t="s">
        <v>400</v>
      </c>
      <c r="G15" s="58">
        <v>7</v>
      </c>
      <c r="H15" s="59" t="s">
        <v>401</v>
      </c>
      <c r="I15" s="59" t="s">
        <v>402</v>
      </c>
      <c r="J15" s="59" t="s">
        <v>403</v>
      </c>
      <c r="K15" s="59" t="s">
        <v>404</v>
      </c>
    </row>
    <row r="16" spans="1:14" s="14" customFormat="1" ht="128.25">
      <c r="A16" s="60">
        <v>1</v>
      </c>
      <c r="B16" s="61" t="s">
        <v>1001</v>
      </c>
      <c r="C16" s="479"/>
      <c r="D16" s="384"/>
      <c r="E16" s="384"/>
      <c r="F16" s="384"/>
      <c r="G16" s="384"/>
      <c r="H16" s="384"/>
      <c r="I16" s="384"/>
      <c r="J16" s="384"/>
      <c r="K16" s="384"/>
    </row>
    <row r="17" spans="1:11" s="14" customFormat="1" ht="28.5">
      <c r="A17" s="63">
        <v>1.1000000000000001</v>
      </c>
      <c r="B17" s="64" t="s">
        <v>725</v>
      </c>
      <c r="C17" s="63" t="s">
        <v>667</v>
      </c>
      <c r="D17" s="65">
        <v>25</v>
      </c>
      <c r="E17" s="65">
        <v>25</v>
      </c>
      <c r="F17" s="65">
        <f>D17+E17</f>
        <v>50</v>
      </c>
      <c r="G17" s="384"/>
      <c r="H17" s="384"/>
      <c r="I17" s="384"/>
      <c r="J17" s="384"/>
      <c r="K17" s="384"/>
    </row>
    <row r="18" spans="1:11" s="14" customFormat="1" ht="28.5">
      <c r="A18" s="63" t="s">
        <v>726</v>
      </c>
      <c r="B18" s="66" t="s">
        <v>727</v>
      </c>
      <c r="C18" s="63" t="s">
        <v>667</v>
      </c>
      <c r="D18" s="67">
        <v>6</v>
      </c>
      <c r="E18" s="67">
        <v>6</v>
      </c>
      <c r="F18" s="65">
        <f t="shared" ref="F18:F82" si="0">D18+E18</f>
        <v>12</v>
      </c>
      <c r="G18" s="384"/>
      <c r="H18" s="384"/>
      <c r="I18" s="384"/>
      <c r="J18" s="384"/>
      <c r="K18" s="384"/>
    </row>
    <row r="19" spans="1:11" s="14" customFormat="1" ht="28.5">
      <c r="A19" s="63" t="s">
        <v>728</v>
      </c>
      <c r="B19" s="66" t="s">
        <v>729</v>
      </c>
      <c r="C19" s="63" t="s">
        <v>667</v>
      </c>
      <c r="D19" s="67">
        <v>6</v>
      </c>
      <c r="E19" s="67">
        <v>6</v>
      </c>
      <c r="F19" s="65">
        <f t="shared" si="0"/>
        <v>12</v>
      </c>
      <c r="G19" s="384"/>
      <c r="H19" s="384"/>
      <c r="I19" s="384"/>
      <c r="J19" s="384"/>
      <c r="K19" s="384"/>
    </row>
    <row r="20" spans="1:11" s="14" customFormat="1" ht="28.5">
      <c r="A20" s="63" t="s">
        <v>1002</v>
      </c>
      <c r="B20" s="66" t="s">
        <v>730</v>
      </c>
      <c r="C20" s="63" t="s">
        <v>667</v>
      </c>
      <c r="D20" s="67">
        <v>3</v>
      </c>
      <c r="E20" s="67">
        <v>3</v>
      </c>
      <c r="F20" s="65">
        <f t="shared" si="0"/>
        <v>6</v>
      </c>
      <c r="G20" s="384"/>
      <c r="H20" s="384"/>
      <c r="I20" s="384"/>
      <c r="J20" s="384"/>
      <c r="K20" s="384"/>
    </row>
    <row r="21" spans="1:11" s="14" customFormat="1" ht="28.5">
      <c r="A21" s="63">
        <v>1.2</v>
      </c>
      <c r="B21" s="64" t="s">
        <v>731</v>
      </c>
      <c r="C21" s="63" t="s">
        <v>667</v>
      </c>
      <c r="D21" s="65">
        <v>10</v>
      </c>
      <c r="E21" s="65">
        <v>10</v>
      </c>
      <c r="F21" s="65">
        <f t="shared" si="0"/>
        <v>20</v>
      </c>
      <c r="G21" s="384"/>
      <c r="H21" s="384"/>
      <c r="I21" s="384"/>
      <c r="J21" s="384"/>
      <c r="K21" s="384"/>
    </row>
    <row r="22" spans="1:11" s="14" customFormat="1" ht="28.5">
      <c r="A22" s="63" t="s">
        <v>732</v>
      </c>
      <c r="B22" s="66" t="s">
        <v>733</v>
      </c>
      <c r="C22" s="63" t="s">
        <v>667</v>
      </c>
      <c r="D22" s="67">
        <v>2</v>
      </c>
      <c r="E22" s="67">
        <v>2</v>
      </c>
      <c r="F22" s="65">
        <f t="shared" si="0"/>
        <v>4</v>
      </c>
      <c r="G22" s="384"/>
      <c r="H22" s="384"/>
      <c r="I22" s="384"/>
      <c r="J22" s="384"/>
      <c r="K22" s="384"/>
    </row>
    <row r="23" spans="1:11" s="14" customFormat="1" ht="28.5">
      <c r="A23" s="68" t="s">
        <v>734</v>
      </c>
      <c r="B23" s="66" t="s">
        <v>735</v>
      </c>
      <c r="C23" s="63" t="s">
        <v>667</v>
      </c>
      <c r="D23" s="67">
        <v>3</v>
      </c>
      <c r="E23" s="67">
        <v>3</v>
      </c>
      <c r="F23" s="65">
        <f t="shared" si="0"/>
        <v>6</v>
      </c>
      <c r="G23" s="384"/>
      <c r="H23" s="384"/>
      <c r="I23" s="384"/>
      <c r="J23" s="384"/>
      <c r="K23" s="384"/>
    </row>
    <row r="24" spans="1:11" s="14" customFormat="1" ht="28.5">
      <c r="A24" s="63" t="s">
        <v>736</v>
      </c>
      <c r="B24" s="66" t="s">
        <v>737</v>
      </c>
      <c r="C24" s="63" t="s">
        <v>667</v>
      </c>
      <c r="D24" s="67">
        <v>0</v>
      </c>
      <c r="E24" s="67">
        <v>0</v>
      </c>
      <c r="F24" s="65">
        <f t="shared" si="0"/>
        <v>0</v>
      </c>
      <c r="G24" s="384"/>
      <c r="H24" s="384"/>
      <c r="I24" s="384"/>
      <c r="J24" s="384"/>
      <c r="K24" s="384"/>
    </row>
    <row r="25" spans="1:11" s="14" customFormat="1" ht="28.5">
      <c r="A25" s="63">
        <v>1.3</v>
      </c>
      <c r="B25" s="64" t="s">
        <v>738</v>
      </c>
      <c r="C25" s="63" t="s">
        <v>667</v>
      </c>
      <c r="D25" s="65">
        <v>20</v>
      </c>
      <c r="E25" s="65">
        <v>20</v>
      </c>
      <c r="F25" s="65">
        <f t="shared" si="0"/>
        <v>40</v>
      </c>
      <c r="G25" s="384"/>
      <c r="H25" s="384"/>
      <c r="I25" s="384"/>
      <c r="J25" s="384"/>
      <c r="K25" s="384"/>
    </row>
    <row r="26" spans="1:11" s="14" customFormat="1" ht="28.5">
      <c r="A26" s="63" t="s">
        <v>739</v>
      </c>
      <c r="B26" s="66" t="s">
        <v>740</v>
      </c>
      <c r="C26" s="63" t="s">
        <v>667</v>
      </c>
      <c r="D26" s="67">
        <v>4</v>
      </c>
      <c r="E26" s="67">
        <v>4</v>
      </c>
      <c r="F26" s="65">
        <f t="shared" si="0"/>
        <v>8</v>
      </c>
      <c r="G26" s="384"/>
      <c r="H26" s="384"/>
      <c r="I26" s="384"/>
      <c r="J26" s="384"/>
      <c r="K26" s="384"/>
    </row>
    <row r="27" spans="1:11" s="14" customFormat="1" ht="28.5">
      <c r="A27" s="63" t="s">
        <v>741</v>
      </c>
      <c r="B27" s="66" t="s">
        <v>742</v>
      </c>
      <c r="C27" s="63" t="s">
        <v>667</v>
      </c>
      <c r="D27" s="67">
        <v>4</v>
      </c>
      <c r="E27" s="67">
        <v>4</v>
      </c>
      <c r="F27" s="65">
        <f t="shared" si="0"/>
        <v>8</v>
      </c>
      <c r="G27" s="384"/>
      <c r="H27" s="384"/>
      <c r="I27" s="384"/>
      <c r="J27" s="384"/>
      <c r="K27" s="384"/>
    </row>
    <row r="28" spans="1:11" s="14" customFormat="1" ht="28.5">
      <c r="A28" s="63" t="s">
        <v>743</v>
      </c>
      <c r="B28" s="66" t="s">
        <v>744</v>
      </c>
      <c r="C28" s="63" t="s">
        <v>667</v>
      </c>
      <c r="D28" s="67">
        <v>4</v>
      </c>
      <c r="E28" s="67">
        <v>4</v>
      </c>
      <c r="F28" s="65">
        <f t="shared" si="0"/>
        <v>8</v>
      </c>
      <c r="G28" s="384"/>
      <c r="H28" s="384"/>
      <c r="I28" s="384"/>
      <c r="J28" s="384"/>
      <c r="K28" s="384"/>
    </row>
    <row r="29" spans="1:11" s="14" customFormat="1" ht="28.5">
      <c r="A29" s="63">
        <v>1.4</v>
      </c>
      <c r="B29" s="64" t="s">
        <v>745</v>
      </c>
      <c r="C29" s="63" t="s">
        <v>667</v>
      </c>
      <c r="D29" s="69">
        <v>20</v>
      </c>
      <c r="E29" s="69">
        <v>20</v>
      </c>
      <c r="F29" s="65">
        <f t="shared" si="0"/>
        <v>40</v>
      </c>
      <c r="G29" s="384"/>
      <c r="H29" s="384"/>
      <c r="I29" s="384"/>
      <c r="J29" s="384"/>
      <c r="K29" s="384"/>
    </row>
    <row r="30" spans="1:11" s="14" customFormat="1" ht="28.5">
      <c r="A30" s="63" t="s">
        <v>746</v>
      </c>
      <c r="B30" s="66" t="s">
        <v>747</v>
      </c>
      <c r="C30" s="63" t="s">
        <v>667</v>
      </c>
      <c r="D30" s="70">
        <v>2</v>
      </c>
      <c r="E30" s="70">
        <v>2</v>
      </c>
      <c r="F30" s="65">
        <f t="shared" si="0"/>
        <v>4</v>
      </c>
      <c r="G30" s="384"/>
      <c r="H30" s="384"/>
      <c r="I30" s="384"/>
      <c r="J30" s="384"/>
      <c r="K30" s="384"/>
    </row>
    <row r="31" spans="1:11" s="14" customFormat="1" ht="28.5">
      <c r="A31" s="63" t="s">
        <v>748</v>
      </c>
      <c r="B31" s="66" t="s">
        <v>749</v>
      </c>
      <c r="C31" s="63" t="s">
        <v>667</v>
      </c>
      <c r="D31" s="70">
        <v>4</v>
      </c>
      <c r="E31" s="70">
        <v>4</v>
      </c>
      <c r="F31" s="65">
        <f t="shared" si="0"/>
        <v>8</v>
      </c>
      <c r="G31" s="384"/>
      <c r="H31" s="384"/>
      <c r="I31" s="384"/>
      <c r="J31" s="384"/>
      <c r="K31" s="384"/>
    </row>
    <row r="32" spans="1:11" s="14" customFormat="1" ht="28.5">
      <c r="A32" s="63" t="s">
        <v>750</v>
      </c>
      <c r="B32" s="66" t="s">
        <v>751</v>
      </c>
      <c r="C32" s="63" t="s">
        <v>667</v>
      </c>
      <c r="D32" s="70">
        <v>2</v>
      </c>
      <c r="E32" s="70">
        <v>2</v>
      </c>
      <c r="F32" s="65">
        <f t="shared" si="0"/>
        <v>4</v>
      </c>
      <c r="G32" s="384"/>
      <c r="H32" s="384"/>
      <c r="I32" s="384"/>
      <c r="J32" s="384"/>
      <c r="K32" s="384"/>
    </row>
    <row r="33" spans="1:11" s="14" customFormat="1" ht="28.5">
      <c r="A33" s="63" t="s">
        <v>811</v>
      </c>
      <c r="B33" s="66" t="s">
        <v>752</v>
      </c>
      <c r="C33" s="63" t="s">
        <v>667</v>
      </c>
      <c r="D33" s="70">
        <v>2</v>
      </c>
      <c r="E33" s="70">
        <v>2</v>
      </c>
      <c r="F33" s="65">
        <f t="shared" si="0"/>
        <v>4</v>
      </c>
      <c r="G33" s="384"/>
      <c r="H33" s="384"/>
      <c r="I33" s="384"/>
      <c r="J33" s="384"/>
      <c r="K33" s="384"/>
    </row>
    <row r="34" spans="1:11" s="14" customFormat="1" ht="28.5">
      <c r="A34" s="63" t="s">
        <v>812</v>
      </c>
      <c r="B34" s="66" t="s">
        <v>753</v>
      </c>
      <c r="C34" s="63" t="s">
        <v>667</v>
      </c>
      <c r="D34" s="70">
        <v>2</v>
      </c>
      <c r="E34" s="70">
        <v>2</v>
      </c>
      <c r="F34" s="65">
        <f t="shared" si="0"/>
        <v>4</v>
      </c>
      <c r="G34" s="384"/>
      <c r="H34" s="384"/>
      <c r="I34" s="384"/>
      <c r="J34" s="384"/>
      <c r="K34" s="384"/>
    </row>
    <row r="35" spans="1:11" s="14" customFormat="1" ht="28.5">
      <c r="A35" s="63">
        <v>1.5</v>
      </c>
      <c r="B35" s="66" t="s">
        <v>754</v>
      </c>
      <c r="C35" s="380" t="s">
        <v>176</v>
      </c>
      <c r="D35" s="70">
        <f>D17*11.118+D18*1.5+D19*2.619+D20*3.248+D21*20.052+D22*3.039+D23*4.791+D24*6.301+D25*21.491+D26*3.498+D27*6.636+D28*6.875+D29*32.592+D30*5.454+D31*8.084+D32*10.863+D33*24.431+D34*35.796</f>
        <v>1868.4990000000003</v>
      </c>
      <c r="E35" s="70">
        <f>E17*11.118+E18*1.5+E19*2.619+E20*3.248+E21*20.052+E22*3.039+E23*4.791+E24*6.301+E25*21.491+E26*3.498+E27*6.636+E28*6.875+E29*32.592+E30*5.454+E31*8.084+E32*10.863+E33*24.431+E34*35.796</f>
        <v>1868.4990000000003</v>
      </c>
      <c r="F35" s="65">
        <f t="shared" si="0"/>
        <v>3736.9980000000005</v>
      </c>
      <c r="G35" s="407">
        <v>95074</v>
      </c>
      <c r="H35" s="407">
        <f t="shared" ref="H35" si="1">G35*9%</f>
        <v>8556.66</v>
      </c>
      <c r="I35" s="407">
        <f t="shared" ref="I35" si="2">G35*9%</f>
        <v>8556.66</v>
      </c>
      <c r="J35" s="408">
        <f t="shared" ref="J35" si="3">G35+H35+I35</f>
        <v>112187.32</v>
      </c>
      <c r="K35" s="407">
        <f t="shared" ref="K35" si="4">F35*J35</f>
        <v>419243790.46536011</v>
      </c>
    </row>
    <row r="36" spans="1:11" s="14" customFormat="1" ht="14.25">
      <c r="A36" s="73">
        <v>1.6</v>
      </c>
      <c r="B36" s="74" t="s">
        <v>755</v>
      </c>
      <c r="C36" s="382"/>
      <c r="D36" s="383"/>
      <c r="E36" s="383"/>
      <c r="F36" s="383"/>
      <c r="G36" s="403"/>
      <c r="H36" s="403"/>
      <c r="I36" s="403"/>
      <c r="J36" s="403"/>
      <c r="K36" s="403"/>
    </row>
    <row r="37" spans="1:11" s="14" customFormat="1" ht="14.25">
      <c r="A37" s="75" t="s">
        <v>756</v>
      </c>
      <c r="B37" s="76" t="s">
        <v>757</v>
      </c>
      <c r="C37" s="77" t="s">
        <v>206</v>
      </c>
      <c r="D37" s="78">
        <v>25</v>
      </c>
      <c r="E37" s="78">
        <v>25</v>
      </c>
      <c r="F37" s="65">
        <f t="shared" ref="F37:F42" si="5">D37+E37</f>
        <v>50</v>
      </c>
      <c r="G37" s="384"/>
      <c r="H37" s="384"/>
      <c r="I37" s="384"/>
      <c r="J37" s="384"/>
      <c r="K37" s="384"/>
    </row>
    <row r="38" spans="1:11" s="14" customFormat="1" ht="14.25">
      <c r="A38" s="75" t="s">
        <v>758</v>
      </c>
      <c r="B38" s="76" t="s">
        <v>759</v>
      </c>
      <c r="C38" s="77" t="s">
        <v>206</v>
      </c>
      <c r="D38" s="78">
        <v>10</v>
      </c>
      <c r="E38" s="78">
        <v>10</v>
      </c>
      <c r="F38" s="65">
        <f t="shared" si="5"/>
        <v>20</v>
      </c>
      <c r="G38" s="384"/>
      <c r="H38" s="384"/>
      <c r="I38" s="384"/>
      <c r="J38" s="384"/>
      <c r="K38" s="384"/>
    </row>
    <row r="39" spans="1:11" s="14" customFormat="1" ht="14.25">
      <c r="A39" s="75" t="s">
        <v>760</v>
      </c>
      <c r="B39" s="76" t="s">
        <v>761</v>
      </c>
      <c r="C39" s="77" t="s">
        <v>206</v>
      </c>
      <c r="D39" s="78">
        <v>20</v>
      </c>
      <c r="E39" s="78">
        <v>20</v>
      </c>
      <c r="F39" s="65">
        <f t="shared" si="5"/>
        <v>40</v>
      </c>
      <c r="G39" s="384"/>
      <c r="H39" s="384"/>
      <c r="I39" s="384"/>
      <c r="J39" s="384"/>
      <c r="K39" s="384"/>
    </row>
    <row r="40" spans="1:11" s="14" customFormat="1" ht="14.25">
      <c r="A40" s="75" t="s">
        <v>762</v>
      </c>
      <c r="B40" s="76" t="s">
        <v>763</v>
      </c>
      <c r="C40" s="77" t="s">
        <v>206</v>
      </c>
      <c r="D40" s="78">
        <v>16</v>
      </c>
      <c r="E40" s="78">
        <v>16</v>
      </c>
      <c r="F40" s="65">
        <f t="shared" si="5"/>
        <v>32</v>
      </c>
      <c r="G40" s="384"/>
      <c r="H40" s="384"/>
      <c r="I40" s="384"/>
      <c r="J40" s="384"/>
      <c r="K40" s="384"/>
    </row>
    <row r="41" spans="1:11" s="14" customFormat="1" ht="14.25">
      <c r="A41" s="75" t="s">
        <v>764</v>
      </c>
      <c r="B41" s="76" t="s">
        <v>765</v>
      </c>
      <c r="C41" s="77" t="s">
        <v>206</v>
      </c>
      <c r="D41" s="78">
        <v>4</v>
      </c>
      <c r="E41" s="78">
        <v>4</v>
      </c>
      <c r="F41" s="65">
        <f t="shared" si="5"/>
        <v>8</v>
      </c>
      <c r="G41" s="384"/>
      <c r="H41" s="384"/>
      <c r="I41" s="384"/>
      <c r="J41" s="384"/>
      <c r="K41" s="384"/>
    </row>
    <row r="42" spans="1:11" s="14" customFormat="1" ht="14.25">
      <c r="A42" s="75" t="s">
        <v>766</v>
      </c>
      <c r="B42" s="66" t="s">
        <v>767</v>
      </c>
      <c r="C42" s="380" t="s">
        <v>176</v>
      </c>
      <c r="D42" s="79">
        <f>0.586*D37+1.125*D38+1.308*D39+2.92*D40+2.92*D41</f>
        <v>110.46000000000001</v>
      </c>
      <c r="E42" s="79">
        <f>0.586*E37+1.125*E38+1.308*E39+2.92*E40+2.92*E41</f>
        <v>110.46000000000001</v>
      </c>
      <c r="F42" s="80">
        <f t="shared" si="5"/>
        <v>220.92000000000002</v>
      </c>
      <c r="G42" s="407">
        <v>92061</v>
      </c>
      <c r="H42" s="407">
        <f t="shared" ref="H42" si="6">G42*9%</f>
        <v>8285.49</v>
      </c>
      <c r="I42" s="407">
        <f t="shared" ref="I42" si="7">G42*9%</f>
        <v>8285.49</v>
      </c>
      <c r="J42" s="408">
        <f t="shared" ref="J42" si="8">G42+H42+I42</f>
        <v>108631.98000000001</v>
      </c>
      <c r="K42" s="407">
        <f t="shared" ref="K42" si="9">F42*J42</f>
        <v>23998977.021600004</v>
      </c>
    </row>
    <row r="43" spans="1:11" s="14" customFormat="1" ht="14.25">
      <c r="A43" s="73">
        <v>1.7</v>
      </c>
      <c r="B43" s="74" t="s">
        <v>768</v>
      </c>
      <c r="C43" s="382"/>
      <c r="D43" s="383"/>
      <c r="E43" s="383"/>
      <c r="F43" s="383"/>
      <c r="G43" s="385"/>
      <c r="H43" s="385"/>
      <c r="I43" s="385"/>
      <c r="J43" s="385"/>
      <c r="K43" s="385"/>
    </row>
    <row r="44" spans="1:11" s="14" customFormat="1" ht="14.25">
      <c r="A44" s="75" t="s">
        <v>769</v>
      </c>
      <c r="B44" s="76" t="s">
        <v>770</v>
      </c>
      <c r="C44" s="77" t="s">
        <v>206</v>
      </c>
      <c r="D44" s="78">
        <v>2</v>
      </c>
      <c r="E44" s="78">
        <v>2</v>
      </c>
      <c r="F44" s="65">
        <f t="shared" si="0"/>
        <v>4</v>
      </c>
      <c r="G44" s="384"/>
      <c r="H44" s="384"/>
      <c r="I44" s="384"/>
      <c r="J44" s="384"/>
      <c r="K44" s="384"/>
    </row>
    <row r="45" spans="1:11" s="14" customFormat="1" ht="14.25">
      <c r="A45" s="75" t="s">
        <v>771</v>
      </c>
      <c r="B45" s="76" t="s">
        <v>772</v>
      </c>
      <c r="C45" s="77" t="s">
        <v>206</v>
      </c>
      <c r="D45" s="78">
        <v>1</v>
      </c>
      <c r="E45" s="78">
        <v>1</v>
      </c>
      <c r="F45" s="65">
        <f t="shared" si="0"/>
        <v>2</v>
      </c>
      <c r="G45" s="384"/>
      <c r="H45" s="384"/>
      <c r="I45" s="384"/>
      <c r="J45" s="384"/>
      <c r="K45" s="384"/>
    </row>
    <row r="46" spans="1:11" s="14" customFormat="1" ht="14.25">
      <c r="A46" s="75" t="s">
        <v>773</v>
      </c>
      <c r="B46" s="76" t="s">
        <v>774</v>
      </c>
      <c r="C46" s="77" t="s">
        <v>206</v>
      </c>
      <c r="D46" s="78">
        <v>2</v>
      </c>
      <c r="E46" s="78">
        <v>2</v>
      </c>
      <c r="F46" s="65">
        <f t="shared" si="0"/>
        <v>4</v>
      </c>
      <c r="G46" s="384"/>
      <c r="H46" s="384"/>
      <c r="I46" s="384"/>
      <c r="J46" s="384"/>
      <c r="K46" s="384"/>
    </row>
    <row r="47" spans="1:11" s="14" customFormat="1" ht="14.25">
      <c r="A47" s="75" t="s">
        <v>775</v>
      </c>
      <c r="B47" s="76" t="s">
        <v>776</v>
      </c>
      <c r="C47" s="77" t="s">
        <v>206</v>
      </c>
      <c r="D47" s="78">
        <v>2</v>
      </c>
      <c r="E47" s="78">
        <v>2</v>
      </c>
      <c r="F47" s="65">
        <f t="shared" si="0"/>
        <v>4</v>
      </c>
      <c r="G47" s="384"/>
      <c r="H47" s="384"/>
      <c r="I47" s="384"/>
      <c r="J47" s="384"/>
      <c r="K47" s="384"/>
    </row>
    <row r="48" spans="1:11" s="14" customFormat="1" ht="14.25">
      <c r="A48" s="75" t="s">
        <v>777</v>
      </c>
      <c r="B48" s="76" t="s">
        <v>778</v>
      </c>
      <c r="C48" s="77" t="s">
        <v>206</v>
      </c>
      <c r="D48" s="78">
        <v>1</v>
      </c>
      <c r="E48" s="78">
        <v>1</v>
      </c>
      <c r="F48" s="65">
        <f t="shared" si="0"/>
        <v>2</v>
      </c>
      <c r="G48" s="384"/>
      <c r="H48" s="384"/>
      <c r="I48" s="384"/>
      <c r="J48" s="384"/>
      <c r="K48" s="384"/>
    </row>
    <row r="49" spans="1:11" s="14" customFormat="1" ht="14.25">
      <c r="A49" s="81" t="s">
        <v>779</v>
      </c>
      <c r="B49" s="82" t="s">
        <v>780</v>
      </c>
      <c r="C49" s="63" t="s">
        <v>176</v>
      </c>
      <c r="D49" s="79">
        <f>1.524*D44+3.441*D45+3.693*D46+3.889*D47+3.889*D48</f>
        <v>25.541999999999998</v>
      </c>
      <c r="E49" s="79">
        <f>1.524*E44+3.441*E45+3.693*E46+3.889*E47+3.889*E48</f>
        <v>25.541999999999998</v>
      </c>
      <c r="F49" s="80">
        <f t="shared" si="0"/>
        <v>51.083999999999996</v>
      </c>
      <c r="G49" s="407">
        <v>84401</v>
      </c>
      <c r="H49" s="407">
        <f t="shared" ref="H49:H82" si="10">G49*9%</f>
        <v>7596.09</v>
      </c>
      <c r="I49" s="407">
        <f t="shared" ref="I49:I82" si="11">G49*9%</f>
        <v>7596.09</v>
      </c>
      <c r="J49" s="408">
        <f t="shared" ref="J49:J82" si="12">G49+H49+I49</f>
        <v>99593.18</v>
      </c>
      <c r="K49" s="407">
        <f t="shared" ref="K49:K82" si="13">F49*J49</f>
        <v>5087618.0071199993</v>
      </c>
    </row>
    <row r="50" spans="1:11" s="14" customFormat="1" ht="14.25">
      <c r="A50" s="81">
        <v>1.8</v>
      </c>
      <c r="B50" s="83" t="s">
        <v>781</v>
      </c>
      <c r="C50" s="63" t="s">
        <v>176</v>
      </c>
      <c r="D50" s="63">
        <v>94</v>
      </c>
      <c r="E50" s="63">
        <v>94</v>
      </c>
      <c r="F50" s="65">
        <f t="shared" si="0"/>
        <v>188</v>
      </c>
      <c r="G50" s="407">
        <v>114489</v>
      </c>
      <c r="H50" s="407">
        <f t="shared" si="10"/>
        <v>10304.01</v>
      </c>
      <c r="I50" s="407">
        <f t="shared" si="11"/>
        <v>10304.01</v>
      </c>
      <c r="J50" s="408">
        <f t="shared" si="12"/>
        <v>135097.01999999999</v>
      </c>
      <c r="K50" s="407">
        <f t="shared" si="13"/>
        <v>25398239.759999998</v>
      </c>
    </row>
    <row r="51" spans="1:11" s="14" customFormat="1" ht="42.75">
      <c r="A51" s="84">
        <v>2</v>
      </c>
      <c r="B51" s="85" t="s">
        <v>1003</v>
      </c>
      <c r="C51" s="86"/>
      <c r="D51" s="86"/>
      <c r="E51" s="86"/>
      <c r="F51" s="86"/>
      <c r="G51" s="87"/>
      <c r="H51" s="88"/>
      <c r="I51" s="88"/>
      <c r="J51" s="88"/>
      <c r="K51" s="113"/>
    </row>
    <row r="52" spans="1:11" s="14" customFormat="1" ht="14.25">
      <c r="A52" s="81">
        <v>2.1</v>
      </c>
      <c r="B52" s="89" t="s">
        <v>1004</v>
      </c>
      <c r="C52" s="63" t="s">
        <v>667</v>
      </c>
      <c r="D52" s="63">
        <f>D17*1+D21*1+D25*2+D29*2</f>
        <v>115</v>
      </c>
      <c r="E52" s="63">
        <f>E17*1+E21*1+E25*2+E29*2</f>
        <v>115</v>
      </c>
      <c r="F52" s="65">
        <f t="shared" si="0"/>
        <v>230</v>
      </c>
      <c r="G52" s="407">
        <v>2134</v>
      </c>
      <c r="H52" s="407">
        <f t="shared" si="10"/>
        <v>192.06</v>
      </c>
      <c r="I52" s="407">
        <f t="shared" si="11"/>
        <v>192.06</v>
      </c>
      <c r="J52" s="408">
        <f t="shared" si="12"/>
        <v>2518.12</v>
      </c>
      <c r="K52" s="407">
        <f t="shared" si="13"/>
        <v>579167.6</v>
      </c>
    </row>
    <row r="53" spans="1:11" s="14" customFormat="1" ht="14.25">
      <c r="A53" s="81">
        <v>2.2000000000000002</v>
      </c>
      <c r="B53" s="89" t="s">
        <v>786</v>
      </c>
      <c r="C53" s="63" t="s">
        <v>667</v>
      </c>
      <c r="D53" s="70">
        <f>D17+D21+D25+D29</f>
        <v>75</v>
      </c>
      <c r="E53" s="70">
        <f>E17+E21+E25+E29</f>
        <v>75</v>
      </c>
      <c r="F53" s="65">
        <f t="shared" si="0"/>
        <v>150</v>
      </c>
      <c r="G53" s="407">
        <v>242</v>
      </c>
      <c r="H53" s="407">
        <f t="shared" si="10"/>
        <v>21.779999999999998</v>
      </c>
      <c r="I53" s="407">
        <f t="shared" si="11"/>
        <v>21.779999999999998</v>
      </c>
      <c r="J53" s="408">
        <f t="shared" si="12"/>
        <v>285.55999999999995</v>
      </c>
      <c r="K53" s="407">
        <f t="shared" si="13"/>
        <v>42833.999999999993</v>
      </c>
    </row>
    <row r="54" spans="1:11" s="14" customFormat="1" ht="14.25">
      <c r="A54" s="81">
        <v>2.2999999999999998</v>
      </c>
      <c r="B54" s="89" t="s">
        <v>787</v>
      </c>
      <c r="C54" s="63" t="s">
        <v>667</v>
      </c>
      <c r="D54" s="70">
        <f>D17+D21+D25+D29</f>
        <v>75</v>
      </c>
      <c r="E54" s="70">
        <f>E17+E21+E25+E29</f>
        <v>75</v>
      </c>
      <c r="F54" s="65">
        <f t="shared" si="0"/>
        <v>150</v>
      </c>
      <c r="G54" s="407">
        <v>130</v>
      </c>
      <c r="H54" s="407">
        <f t="shared" si="10"/>
        <v>11.7</v>
      </c>
      <c r="I54" s="407">
        <f t="shared" si="11"/>
        <v>11.7</v>
      </c>
      <c r="J54" s="408">
        <f t="shared" si="12"/>
        <v>153.39999999999998</v>
      </c>
      <c r="K54" s="407">
        <f t="shared" si="13"/>
        <v>23009.999999999996</v>
      </c>
    </row>
    <row r="55" spans="1:11" s="14" customFormat="1" ht="14.25">
      <c r="A55" s="81">
        <v>2.4</v>
      </c>
      <c r="B55" s="89" t="s">
        <v>788</v>
      </c>
      <c r="C55" s="63" t="s">
        <v>667</v>
      </c>
      <c r="D55" s="63">
        <f>D53*6</f>
        <v>450</v>
      </c>
      <c r="E55" s="63">
        <f>E53*6</f>
        <v>450</v>
      </c>
      <c r="F55" s="65">
        <f t="shared" si="0"/>
        <v>900</v>
      </c>
      <c r="G55" s="407">
        <v>191</v>
      </c>
      <c r="H55" s="407">
        <f t="shared" si="10"/>
        <v>17.189999999999998</v>
      </c>
      <c r="I55" s="407">
        <f t="shared" si="11"/>
        <v>17.189999999999998</v>
      </c>
      <c r="J55" s="408">
        <f t="shared" si="12"/>
        <v>225.38</v>
      </c>
      <c r="K55" s="407">
        <f t="shared" si="13"/>
        <v>202842</v>
      </c>
    </row>
    <row r="56" spans="1:11" s="14" customFormat="1" ht="14.25">
      <c r="A56" s="81">
        <v>2.5</v>
      </c>
      <c r="B56" s="89" t="s">
        <v>789</v>
      </c>
      <c r="C56" s="63" t="s">
        <v>667</v>
      </c>
      <c r="D56" s="63">
        <f>D17*6</f>
        <v>150</v>
      </c>
      <c r="E56" s="63">
        <f>E17*6</f>
        <v>150</v>
      </c>
      <c r="F56" s="65">
        <f t="shared" si="0"/>
        <v>300</v>
      </c>
      <c r="G56" s="407">
        <v>189</v>
      </c>
      <c r="H56" s="407">
        <f t="shared" si="10"/>
        <v>17.009999999999998</v>
      </c>
      <c r="I56" s="407">
        <f t="shared" si="11"/>
        <v>17.009999999999998</v>
      </c>
      <c r="J56" s="408">
        <f t="shared" si="12"/>
        <v>223.01999999999998</v>
      </c>
      <c r="K56" s="407">
        <f t="shared" si="13"/>
        <v>66906</v>
      </c>
    </row>
    <row r="57" spans="1:11" s="14" customFormat="1" ht="14.25">
      <c r="A57" s="81">
        <v>2.6</v>
      </c>
      <c r="B57" s="89" t="s">
        <v>790</v>
      </c>
      <c r="C57" s="63" t="s">
        <v>667</v>
      </c>
      <c r="D57" s="70">
        <f>D53</f>
        <v>75</v>
      </c>
      <c r="E57" s="70">
        <f>E53</f>
        <v>75</v>
      </c>
      <c r="F57" s="65">
        <f t="shared" si="0"/>
        <v>150</v>
      </c>
      <c r="G57" s="407">
        <v>3842</v>
      </c>
      <c r="H57" s="407">
        <f t="shared" si="10"/>
        <v>345.78</v>
      </c>
      <c r="I57" s="407">
        <f t="shared" si="11"/>
        <v>345.78</v>
      </c>
      <c r="J57" s="408">
        <f t="shared" si="12"/>
        <v>4533.5599999999995</v>
      </c>
      <c r="K57" s="407">
        <f t="shared" si="13"/>
        <v>680033.99999999988</v>
      </c>
    </row>
    <row r="58" spans="1:11" s="14" customFormat="1" ht="14.25">
      <c r="A58" s="81">
        <v>2.7</v>
      </c>
      <c r="B58" s="89" t="s">
        <v>791</v>
      </c>
      <c r="C58" s="63" t="s">
        <v>667</v>
      </c>
      <c r="D58" s="63">
        <f>D53*2</f>
        <v>150</v>
      </c>
      <c r="E58" s="63">
        <f>E53*2</f>
        <v>150</v>
      </c>
      <c r="F58" s="65">
        <f t="shared" si="0"/>
        <v>300</v>
      </c>
      <c r="G58" s="407">
        <v>130</v>
      </c>
      <c r="H58" s="407">
        <f t="shared" si="10"/>
        <v>11.7</v>
      </c>
      <c r="I58" s="407">
        <f t="shared" si="11"/>
        <v>11.7</v>
      </c>
      <c r="J58" s="408">
        <f t="shared" si="12"/>
        <v>153.39999999999998</v>
      </c>
      <c r="K58" s="407">
        <f t="shared" si="13"/>
        <v>46019.999999999993</v>
      </c>
    </row>
    <row r="59" spans="1:11" s="14" customFormat="1" ht="14.25">
      <c r="A59" s="81">
        <v>2.8</v>
      </c>
      <c r="B59" s="89" t="s">
        <v>1005</v>
      </c>
      <c r="C59" s="63" t="s">
        <v>667</v>
      </c>
      <c r="D59" s="63">
        <v>10</v>
      </c>
      <c r="E59" s="63">
        <v>10</v>
      </c>
      <c r="F59" s="65">
        <f t="shared" si="0"/>
        <v>20</v>
      </c>
      <c r="G59" s="407">
        <v>9264</v>
      </c>
      <c r="H59" s="407">
        <f t="shared" si="10"/>
        <v>833.76</v>
      </c>
      <c r="I59" s="407">
        <f t="shared" si="11"/>
        <v>833.76</v>
      </c>
      <c r="J59" s="408">
        <f t="shared" si="12"/>
        <v>10931.52</v>
      </c>
      <c r="K59" s="407">
        <f t="shared" si="13"/>
        <v>218630.40000000002</v>
      </c>
    </row>
    <row r="60" spans="1:11" s="14" customFormat="1" ht="42.75">
      <c r="A60" s="84">
        <v>3</v>
      </c>
      <c r="B60" s="61" t="s">
        <v>1006</v>
      </c>
      <c r="C60" s="86"/>
      <c r="D60" s="86"/>
      <c r="E60" s="86"/>
      <c r="F60" s="86"/>
      <c r="G60" s="87"/>
      <c r="H60" s="88"/>
      <c r="I60" s="88"/>
      <c r="J60" s="88"/>
      <c r="K60" s="113"/>
    </row>
    <row r="61" spans="1:11" s="14" customFormat="1" ht="14.25">
      <c r="A61" s="81">
        <v>3.1</v>
      </c>
      <c r="B61" s="89" t="s">
        <v>1007</v>
      </c>
      <c r="C61" s="63" t="s">
        <v>1008</v>
      </c>
      <c r="D61" s="63">
        <f>ROUND(25*12*1.015,0)</f>
        <v>305</v>
      </c>
      <c r="E61" s="63">
        <f>ROUND(25*12*1.015,0)</f>
        <v>305</v>
      </c>
      <c r="F61" s="65">
        <f t="shared" si="0"/>
        <v>610</v>
      </c>
      <c r="G61" s="407">
        <v>474778</v>
      </c>
      <c r="H61" s="407">
        <f t="shared" si="10"/>
        <v>42730.02</v>
      </c>
      <c r="I61" s="407">
        <f t="shared" si="11"/>
        <v>42730.02</v>
      </c>
      <c r="J61" s="408">
        <f t="shared" si="12"/>
        <v>560238.04</v>
      </c>
      <c r="K61" s="407">
        <f t="shared" si="13"/>
        <v>341745204.40000004</v>
      </c>
    </row>
    <row r="62" spans="1:11" s="14" customFormat="1" ht="14.25">
      <c r="A62" s="90">
        <v>4</v>
      </c>
      <c r="B62" s="91" t="s">
        <v>1009</v>
      </c>
      <c r="C62" s="386"/>
      <c r="D62" s="386"/>
      <c r="E62" s="386"/>
      <c r="F62" s="386"/>
      <c r="G62" s="384"/>
      <c r="H62" s="387"/>
      <c r="I62" s="387"/>
      <c r="J62" s="387"/>
      <c r="K62" s="388"/>
    </row>
    <row r="63" spans="1:11" s="14" customFormat="1" ht="14.25">
      <c r="A63" s="81">
        <v>4.0999999999999996</v>
      </c>
      <c r="B63" s="89" t="s">
        <v>1010</v>
      </c>
      <c r="C63" s="63" t="s">
        <v>667</v>
      </c>
      <c r="D63" s="63">
        <f>D53*12*4</f>
        <v>3600</v>
      </c>
      <c r="E63" s="63">
        <f>E53*12*4</f>
        <v>3600</v>
      </c>
      <c r="F63" s="65">
        <f t="shared" si="0"/>
        <v>7200</v>
      </c>
      <c r="G63" s="407">
        <v>993</v>
      </c>
      <c r="H63" s="407">
        <f t="shared" si="10"/>
        <v>89.36999999999999</v>
      </c>
      <c r="I63" s="407">
        <f t="shared" si="11"/>
        <v>89.36999999999999</v>
      </c>
      <c r="J63" s="408">
        <f t="shared" si="12"/>
        <v>1171.7399999999998</v>
      </c>
      <c r="K63" s="407">
        <f t="shared" si="13"/>
        <v>8436527.9999999981</v>
      </c>
    </row>
    <row r="64" spans="1:11" s="14" customFormat="1" ht="14.25">
      <c r="A64" s="81">
        <v>4.2</v>
      </c>
      <c r="B64" s="89" t="s">
        <v>1011</v>
      </c>
      <c r="C64" s="63" t="s">
        <v>667</v>
      </c>
      <c r="D64" s="63">
        <v>50</v>
      </c>
      <c r="E64" s="63">
        <v>50</v>
      </c>
      <c r="F64" s="65">
        <f t="shared" si="0"/>
        <v>100</v>
      </c>
      <c r="G64" s="407">
        <v>1318</v>
      </c>
      <c r="H64" s="407">
        <f t="shared" si="10"/>
        <v>118.61999999999999</v>
      </c>
      <c r="I64" s="407">
        <f t="shared" si="11"/>
        <v>118.61999999999999</v>
      </c>
      <c r="J64" s="408">
        <f t="shared" si="12"/>
        <v>1555.2399999999998</v>
      </c>
      <c r="K64" s="407">
        <f t="shared" si="13"/>
        <v>155523.99999999997</v>
      </c>
    </row>
    <row r="65" spans="1:11" s="14" customFormat="1" ht="14.25">
      <c r="A65" s="94">
        <v>4.3</v>
      </c>
      <c r="B65" s="89" t="s">
        <v>1012</v>
      </c>
      <c r="C65" s="63" t="s">
        <v>667</v>
      </c>
      <c r="D65" s="63">
        <v>20</v>
      </c>
      <c r="E65" s="63">
        <v>20</v>
      </c>
      <c r="F65" s="65">
        <f t="shared" si="0"/>
        <v>40</v>
      </c>
      <c r="G65" s="407">
        <v>475</v>
      </c>
      <c r="H65" s="407">
        <f t="shared" si="10"/>
        <v>42.75</v>
      </c>
      <c r="I65" s="407">
        <f t="shared" si="11"/>
        <v>42.75</v>
      </c>
      <c r="J65" s="408">
        <f t="shared" si="12"/>
        <v>560.5</v>
      </c>
      <c r="K65" s="407">
        <f t="shared" si="13"/>
        <v>22420</v>
      </c>
    </row>
    <row r="66" spans="1:11" s="14" customFormat="1" ht="14.25">
      <c r="A66" s="81">
        <v>4.4000000000000004</v>
      </c>
      <c r="B66" s="89" t="s">
        <v>1013</v>
      </c>
      <c r="C66" s="63" t="s">
        <v>667</v>
      </c>
      <c r="D66" s="63">
        <v>50</v>
      </c>
      <c r="E66" s="63">
        <v>50</v>
      </c>
      <c r="F66" s="65">
        <f t="shared" si="0"/>
        <v>100</v>
      </c>
      <c r="G66" s="407">
        <v>612</v>
      </c>
      <c r="H66" s="407">
        <f t="shared" si="10"/>
        <v>55.08</v>
      </c>
      <c r="I66" s="407">
        <f t="shared" si="11"/>
        <v>55.08</v>
      </c>
      <c r="J66" s="408">
        <f t="shared" si="12"/>
        <v>722.16000000000008</v>
      </c>
      <c r="K66" s="407">
        <f t="shared" si="13"/>
        <v>72216.000000000015</v>
      </c>
    </row>
    <row r="67" spans="1:11" s="14" customFormat="1" ht="14.25">
      <c r="A67" s="81">
        <v>4.5</v>
      </c>
      <c r="B67" s="95" t="s">
        <v>1014</v>
      </c>
      <c r="C67" s="63" t="s">
        <v>667</v>
      </c>
      <c r="D67" s="63">
        <f>25000*6/60</f>
        <v>2500</v>
      </c>
      <c r="E67" s="63">
        <f>25000*6/60</f>
        <v>2500</v>
      </c>
      <c r="F67" s="65">
        <f t="shared" si="0"/>
        <v>5000</v>
      </c>
      <c r="G67" s="407">
        <v>563</v>
      </c>
      <c r="H67" s="407">
        <f t="shared" si="10"/>
        <v>50.669999999999995</v>
      </c>
      <c r="I67" s="407">
        <f t="shared" si="11"/>
        <v>50.669999999999995</v>
      </c>
      <c r="J67" s="408">
        <f t="shared" si="12"/>
        <v>664.33999999999992</v>
      </c>
      <c r="K67" s="407">
        <f t="shared" si="13"/>
        <v>3321699.9999999995</v>
      </c>
    </row>
    <row r="68" spans="1:11" s="14" customFormat="1" ht="14.25">
      <c r="A68" s="81">
        <v>4.5999999999999996</v>
      </c>
      <c r="B68" s="95" t="s">
        <v>1015</v>
      </c>
      <c r="C68" s="63" t="s">
        <v>667</v>
      </c>
      <c r="D68" s="63">
        <f>D53*6*3</f>
        <v>1350</v>
      </c>
      <c r="E68" s="63">
        <f>E53*6*3</f>
        <v>1350</v>
      </c>
      <c r="F68" s="65">
        <f t="shared" si="0"/>
        <v>2700</v>
      </c>
      <c r="G68" s="407">
        <v>563</v>
      </c>
      <c r="H68" s="407">
        <f t="shared" si="10"/>
        <v>50.669999999999995</v>
      </c>
      <c r="I68" s="407">
        <f t="shared" si="11"/>
        <v>50.669999999999995</v>
      </c>
      <c r="J68" s="408">
        <f t="shared" si="12"/>
        <v>664.33999999999992</v>
      </c>
      <c r="K68" s="407">
        <f t="shared" si="13"/>
        <v>1793717.9999999998</v>
      </c>
    </row>
    <row r="69" spans="1:11" s="14" customFormat="1" ht="42.75">
      <c r="A69" s="84">
        <v>5</v>
      </c>
      <c r="B69" s="61" t="s">
        <v>1016</v>
      </c>
      <c r="C69" s="63" t="s">
        <v>1008</v>
      </c>
      <c r="D69" s="70">
        <v>26</v>
      </c>
      <c r="E69" s="70">
        <v>26</v>
      </c>
      <c r="F69" s="65">
        <f t="shared" si="0"/>
        <v>52</v>
      </c>
      <c r="G69" s="407">
        <v>63690</v>
      </c>
      <c r="H69" s="407">
        <f t="shared" si="10"/>
        <v>5732.0999999999995</v>
      </c>
      <c r="I69" s="407">
        <f t="shared" si="11"/>
        <v>5732.0999999999995</v>
      </c>
      <c r="J69" s="408">
        <f t="shared" si="12"/>
        <v>75154.200000000012</v>
      </c>
      <c r="K69" s="407">
        <f t="shared" si="13"/>
        <v>3908018.4000000004</v>
      </c>
    </row>
    <row r="70" spans="1:11" s="14" customFormat="1" ht="14.25">
      <c r="A70" s="90">
        <v>6</v>
      </c>
      <c r="B70" s="91" t="s">
        <v>1017</v>
      </c>
      <c r="C70" s="386"/>
      <c r="D70" s="386"/>
      <c r="E70" s="386"/>
      <c r="F70" s="386"/>
      <c r="G70" s="384"/>
      <c r="H70" s="387"/>
      <c r="I70" s="387"/>
      <c r="J70" s="387"/>
      <c r="K70" s="388"/>
    </row>
    <row r="71" spans="1:11" s="14" customFormat="1" ht="14.25">
      <c r="A71" s="81">
        <v>6.1</v>
      </c>
      <c r="B71" s="89" t="s">
        <v>1010</v>
      </c>
      <c r="C71" s="63" t="s">
        <v>667</v>
      </c>
      <c r="D71" s="63">
        <f>D53*4</f>
        <v>300</v>
      </c>
      <c r="E71" s="63">
        <f>E53*4</f>
        <v>300</v>
      </c>
      <c r="F71" s="65">
        <f t="shared" si="0"/>
        <v>600</v>
      </c>
      <c r="G71" s="407">
        <v>500</v>
      </c>
      <c r="H71" s="407">
        <f t="shared" si="10"/>
        <v>45</v>
      </c>
      <c r="I71" s="407">
        <f t="shared" si="11"/>
        <v>45</v>
      </c>
      <c r="J71" s="408">
        <f t="shared" si="12"/>
        <v>590</v>
      </c>
      <c r="K71" s="407">
        <f t="shared" si="13"/>
        <v>354000</v>
      </c>
    </row>
    <row r="72" spans="1:11" s="14" customFormat="1" ht="14.25">
      <c r="A72" s="81">
        <v>6.2</v>
      </c>
      <c r="B72" s="89" t="s">
        <v>1018</v>
      </c>
      <c r="C72" s="63" t="s">
        <v>667</v>
      </c>
      <c r="D72" s="63">
        <f>D53*2</f>
        <v>150</v>
      </c>
      <c r="E72" s="63">
        <f>E53*2</f>
        <v>150</v>
      </c>
      <c r="F72" s="65">
        <f t="shared" si="0"/>
        <v>300</v>
      </c>
      <c r="G72" s="407">
        <v>761</v>
      </c>
      <c r="H72" s="407">
        <f t="shared" si="10"/>
        <v>68.489999999999995</v>
      </c>
      <c r="I72" s="407">
        <f t="shared" si="11"/>
        <v>68.489999999999995</v>
      </c>
      <c r="J72" s="408">
        <f t="shared" si="12"/>
        <v>897.98</v>
      </c>
      <c r="K72" s="407">
        <f t="shared" si="13"/>
        <v>269394</v>
      </c>
    </row>
    <row r="73" spans="1:11" s="14" customFormat="1" ht="14.25">
      <c r="A73" s="81">
        <v>6.3</v>
      </c>
      <c r="B73" s="89" t="s">
        <v>1019</v>
      </c>
      <c r="C73" s="63" t="s">
        <v>667</v>
      </c>
      <c r="D73" s="70">
        <f>D17</f>
        <v>25</v>
      </c>
      <c r="E73" s="70">
        <f>E17</f>
        <v>25</v>
      </c>
      <c r="F73" s="65">
        <f t="shared" si="0"/>
        <v>50</v>
      </c>
      <c r="G73" s="407">
        <v>865</v>
      </c>
      <c r="H73" s="407">
        <f t="shared" si="10"/>
        <v>77.849999999999994</v>
      </c>
      <c r="I73" s="407">
        <f t="shared" si="11"/>
        <v>77.849999999999994</v>
      </c>
      <c r="J73" s="408">
        <f t="shared" si="12"/>
        <v>1020.7</v>
      </c>
      <c r="K73" s="407">
        <f t="shared" si="13"/>
        <v>51035</v>
      </c>
    </row>
    <row r="74" spans="1:11" s="14" customFormat="1" ht="14.25">
      <c r="A74" s="81">
        <v>6.4</v>
      </c>
      <c r="B74" s="89" t="s">
        <v>1020</v>
      </c>
      <c r="C74" s="63" t="s">
        <v>667</v>
      </c>
      <c r="D74" s="70">
        <f>D21+D25+D29</f>
        <v>50</v>
      </c>
      <c r="E74" s="70">
        <f>E21+E25+E29</f>
        <v>50</v>
      </c>
      <c r="F74" s="65">
        <f t="shared" si="0"/>
        <v>100</v>
      </c>
      <c r="G74" s="407">
        <v>984</v>
      </c>
      <c r="H74" s="407">
        <f t="shared" si="10"/>
        <v>88.56</v>
      </c>
      <c r="I74" s="407">
        <f t="shared" si="11"/>
        <v>88.56</v>
      </c>
      <c r="J74" s="408">
        <f t="shared" si="12"/>
        <v>1161.1199999999999</v>
      </c>
      <c r="K74" s="407">
        <f t="shared" si="13"/>
        <v>116111.99999999999</v>
      </c>
    </row>
    <row r="75" spans="1:11" s="14" customFormat="1" ht="14.25">
      <c r="A75" s="81">
        <v>6.5</v>
      </c>
      <c r="B75" s="89" t="s">
        <v>1021</v>
      </c>
      <c r="C75" s="63" t="s">
        <v>667</v>
      </c>
      <c r="D75" s="63">
        <v>10</v>
      </c>
      <c r="E75" s="63">
        <v>10</v>
      </c>
      <c r="F75" s="65">
        <f t="shared" si="0"/>
        <v>20</v>
      </c>
      <c r="G75" s="407">
        <v>1318</v>
      </c>
      <c r="H75" s="407">
        <f t="shared" si="10"/>
        <v>118.61999999999999</v>
      </c>
      <c r="I75" s="407">
        <f t="shared" si="11"/>
        <v>118.61999999999999</v>
      </c>
      <c r="J75" s="408">
        <f t="shared" si="12"/>
        <v>1555.2399999999998</v>
      </c>
      <c r="K75" s="407">
        <f t="shared" si="13"/>
        <v>31104.799999999996</v>
      </c>
    </row>
    <row r="76" spans="1:11" s="14" customFormat="1" ht="14.25">
      <c r="A76" s="81">
        <v>6.6</v>
      </c>
      <c r="B76" s="89" t="s">
        <v>1012</v>
      </c>
      <c r="C76" s="63" t="s">
        <v>667</v>
      </c>
      <c r="D76" s="63">
        <v>5</v>
      </c>
      <c r="E76" s="63">
        <v>5</v>
      </c>
      <c r="F76" s="65">
        <f t="shared" si="0"/>
        <v>10</v>
      </c>
      <c r="G76" s="407">
        <v>475</v>
      </c>
      <c r="H76" s="407">
        <f t="shared" si="10"/>
        <v>42.75</v>
      </c>
      <c r="I76" s="407">
        <f t="shared" si="11"/>
        <v>42.75</v>
      </c>
      <c r="J76" s="408">
        <f t="shared" si="12"/>
        <v>560.5</v>
      </c>
      <c r="K76" s="407">
        <f t="shared" si="13"/>
        <v>5605</v>
      </c>
    </row>
    <row r="77" spans="1:11" s="14" customFormat="1" ht="28.5">
      <c r="A77" s="96" t="s">
        <v>815</v>
      </c>
      <c r="B77" s="22" t="s">
        <v>1022</v>
      </c>
      <c r="C77" s="386"/>
      <c r="D77" s="386"/>
      <c r="E77" s="386"/>
      <c r="F77" s="386"/>
      <c r="G77" s="384"/>
      <c r="H77" s="387"/>
      <c r="I77" s="387"/>
      <c r="J77" s="387"/>
      <c r="K77" s="388"/>
    </row>
    <row r="78" spans="1:11" s="14" customFormat="1" ht="14.25">
      <c r="A78" s="99" t="s">
        <v>445</v>
      </c>
      <c r="B78" s="390" t="s">
        <v>1023</v>
      </c>
      <c r="C78" s="63" t="s">
        <v>665</v>
      </c>
      <c r="D78" s="63">
        <v>26</v>
      </c>
      <c r="E78" s="63">
        <v>26</v>
      </c>
      <c r="F78" s="65">
        <f t="shared" si="0"/>
        <v>52</v>
      </c>
      <c r="G78" s="407">
        <v>187595</v>
      </c>
      <c r="H78" s="407">
        <f t="shared" si="10"/>
        <v>16883.55</v>
      </c>
      <c r="I78" s="407">
        <f t="shared" si="11"/>
        <v>16883.55</v>
      </c>
      <c r="J78" s="408">
        <f t="shared" si="12"/>
        <v>221362.09999999998</v>
      </c>
      <c r="K78" s="407">
        <f t="shared" si="13"/>
        <v>11510829.199999999</v>
      </c>
    </row>
    <row r="79" spans="1:11" s="14" customFormat="1" ht="57">
      <c r="A79" s="99" t="s">
        <v>448</v>
      </c>
      <c r="B79" s="89" t="s">
        <v>1024</v>
      </c>
      <c r="C79" s="63" t="s">
        <v>365</v>
      </c>
      <c r="D79" s="63">
        <v>1</v>
      </c>
      <c r="E79" s="63">
        <v>1</v>
      </c>
      <c r="F79" s="65">
        <f t="shared" si="0"/>
        <v>2</v>
      </c>
      <c r="G79" s="407">
        <v>664515</v>
      </c>
      <c r="H79" s="407">
        <f t="shared" si="10"/>
        <v>59806.35</v>
      </c>
      <c r="I79" s="407">
        <f t="shared" si="11"/>
        <v>59806.35</v>
      </c>
      <c r="J79" s="408">
        <f t="shared" si="12"/>
        <v>784127.7</v>
      </c>
      <c r="K79" s="407">
        <f t="shared" si="13"/>
        <v>1568255.4</v>
      </c>
    </row>
    <row r="80" spans="1:11" s="14" customFormat="1" ht="42.75">
      <c r="A80" s="100">
        <v>8</v>
      </c>
      <c r="B80" s="101" t="s">
        <v>1025</v>
      </c>
      <c r="C80" s="389"/>
      <c r="D80" s="389"/>
      <c r="E80" s="389"/>
      <c r="F80" s="389"/>
      <c r="G80" s="394"/>
      <c r="H80" s="387"/>
      <c r="I80" s="387"/>
      <c r="J80" s="387"/>
      <c r="K80" s="388"/>
    </row>
    <row r="81" spans="1:14" s="14" customFormat="1" ht="14.25">
      <c r="A81" s="102">
        <v>8.1</v>
      </c>
      <c r="B81" s="95" t="s">
        <v>1026</v>
      </c>
      <c r="C81" s="103" t="s">
        <v>667</v>
      </c>
      <c r="D81" s="104">
        <f>(D17*6*25+D21*12*25+D25*12*25+D29*24*25)*1.05</f>
        <v>25987.5</v>
      </c>
      <c r="E81" s="104">
        <f>(E17*6*25+E21*12*25+E25*12*25+E29*24*25)*1.05</f>
        <v>25987.5</v>
      </c>
      <c r="F81" s="65">
        <f t="shared" si="0"/>
        <v>51975</v>
      </c>
      <c r="G81" s="407">
        <v>1018</v>
      </c>
      <c r="H81" s="407">
        <f t="shared" si="10"/>
        <v>91.61999999999999</v>
      </c>
      <c r="I81" s="407">
        <f t="shared" si="11"/>
        <v>91.61999999999999</v>
      </c>
      <c r="J81" s="408">
        <f t="shared" si="12"/>
        <v>1201.2399999999998</v>
      </c>
      <c r="K81" s="407">
        <f t="shared" si="13"/>
        <v>62434448.999999985</v>
      </c>
    </row>
    <row r="82" spans="1:14" s="14" customFormat="1" ht="14.25">
      <c r="A82" s="102">
        <v>8.1999999999999993</v>
      </c>
      <c r="B82" s="95" t="s">
        <v>1027</v>
      </c>
      <c r="C82" s="103" t="s">
        <v>667</v>
      </c>
      <c r="D82" s="103">
        <f>D25*3*25+D29*5*25</f>
        <v>4000</v>
      </c>
      <c r="E82" s="103">
        <f>E25*3*25+E29*5*25</f>
        <v>4000</v>
      </c>
      <c r="F82" s="65">
        <f t="shared" si="0"/>
        <v>8000</v>
      </c>
      <c r="G82" s="407">
        <v>770</v>
      </c>
      <c r="H82" s="407">
        <f t="shared" si="10"/>
        <v>69.3</v>
      </c>
      <c r="I82" s="407">
        <f t="shared" si="11"/>
        <v>69.3</v>
      </c>
      <c r="J82" s="408">
        <f t="shared" si="12"/>
        <v>908.59999999999991</v>
      </c>
      <c r="K82" s="407">
        <f t="shared" si="13"/>
        <v>7268799.9999999991</v>
      </c>
    </row>
    <row r="83" spans="1:14" s="14" customFormat="1" ht="42.75">
      <c r="A83" s="100">
        <v>9</v>
      </c>
      <c r="B83" s="101" t="s">
        <v>1028</v>
      </c>
      <c r="C83" s="389"/>
      <c r="D83" s="389"/>
      <c r="E83" s="389"/>
      <c r="F83" s="389"/>
      <c r="G83" s="394"/>
      <c r="H83" s="387"/>
      <c r="I83" s="387"/>
      <c r="J83" s="387"/>
      <c r="K83" s="388"/>
    </row>
    <row r="84" spans="1:14" s="14" customFormat="1" ht="14.25">
      <c r="A84" s="102">
        <v>9.1</v>
      </c>
      <c r="B84" s="105" t="s">
        <v>1029</v>
      </c>
      <c r="C84" s="389"/>
      <c r="D84" s="389"/>
      <c r="E84" s="389"/>
      <c r="F84" s="389"/>
      <c r="G84" s="385"/>
      <c r="H84" s="387"/>
      <c r="I84" s="387"/>
      <c r="J84" s="387"/>
      <c r="K84" s="388"/>
    </row>
    <row r="85" spans="1:14" s="14" customFormat="1" ht="28.5">
      <c r="A85" s="106" t="s">
        <v>1030</v>
      </c>
      <c r="B85" s="391" t="s">
        <v>1031</v>
      </c>
      <c r="C85" s="392" t="s">
        <v>206</v>
      </c>
      <c r="D85" s="392">
        <v>150</v>
      </c>
      <c r="E85" s="392">
        <v>150</v>
      </c>
      <c r="F85" s="393">
        <f>D85+E85</f>
        <v>300</v>
      </c>
      <c r="G85" s="407">
        <v>11594</v>
      </c>
      <c r="H85" s="407">
        <f t="shared" ref="H85:H91" si="14">G85*9%</f>
        <v>1043.46</v>
      </c>
      <c r="I85" s="407">
        <f t="shared" ref="I85:I91" si="15">G85*9%</f>
        <v>1043.46</v>
      </c>
      <c r="J85" s="408">
        <f t="shared" ref="J85:J91" si="16">G85+H85+I85</f>
        <v>13680.919999999998</v>
      </c>
      <c r="K85" s="407">
        <f t="shared" ref="K85:K91" si="17">F85*J85</f>
        <v>4104275.9999999995</v>
      </c>
    </row>
    <row r="86" spans="1:14" s="14" customFormat="1" ht="14.25">
      <c r="A86" s="106" t="s">
        <v>1032</v>
      </c>
      <c r="B86" s="391" t="s">
        <v>1033</v>
      </c>
      <c r="C86" s="392" t="s">
        <v>667</v>
      </c>
      <c r="D86" s="392">
        <v>600</v>
      </c>
      <c r="E86" s="392">
        <v>600</v>
      </c>
      <c r="F86" s="393">
        <f t="shared" ref="F86:F91" si="18">D86+E86</f>
        <v>1200</v>
      </c>
      <c r="G86" s="407">
        <v>16623</v>
      </c>
      <c r="H86" s="407">
        <f t="shared" si="14"/>
        <v>1496.07</v>
      </c>
      <c r="I86" s="407">
        <f t="shared" si="15"/>
        <v>1496.07</v>
      </c>
      <c r="J86" s="408">
        <f t="shared" si="16"/>
        <v>19615.14</v>
      </c>
      <c r="K86" s="407">
        <f t="shared" si="17"/>
        <v>23538168</v>
      </c>
    </row>
    <row r="87" spans="1:14" s="14" customFormat="1" ht="28.5">
      <c r="A87" s="107" t="s">
        <v>1034</v>
      </c>
      <c r="B87" s="108" t="s">
        <v>1035</v>
      </c>
      <c r="C87" s="103" t="s">
        <v>667</v>
      </c>
      <c r="D87" s="103">
        <f>D25*3+D29*5</f>
        <v>160</v>
      </c>
      <c r="E87" s="103">
        <f>E25*3+E29*5</f>
        <v>160</v>
      </c>
      <c r="F87" s="65">
        <f t="shared" si="18"/>
        <v>320</v>
      </c>
      <c r="G87" s="407">
        <v>5055</v>
      </c>
      <c r="H87" s="407">
        <f t="shared" si="14"/>
        <v>454.95</v>
      </c>
      <c r="I87" s="407">
        <f t="shared" si="15"/>
        <v>454.95</v>
      </c>
      <c r="J87" s="408">
        <f t="shared" si="16"/>
        <v>5964.9</v>
      </c>
      <c r="K87" s="407">
        <f t="shared" si="17"/>
        <v>1908768</v>
      </c>
    </row>
    <row r="88" spans="1:14" s="14" customFormat="1" ht="14.25">
      <c r="A88" s="106" t="s">
        <v>1036</v>
      </c>
      <c r="B88" s="108" t="s">
        <v>1037</v>
      </c>
      <c r="C88" s="103" t="s">
        <v>667</v>
      </c>
      <c r="D88" s="103">
        <v>200</v>
      </c>
      <c r="E88" s="103">
        <v>200</v>
      </c>
      <c r="F88" s="65">
        <f t="shared" si="18"/>
        <v>400</v>
      </c>
      <c r="G88" s="407">
        <v>310</v>
      </c>
      <c r="H88" s="407">
        <f t="shared" si="14"/>
        <v>27.9</v>
      </c>
      <c r="I88" s="407">
        <f t="shared" si="15"/>
        <v>27.9</v>
      </c>
      <c r="J88" s="408">
        <f t="shared" si="16"/>
        <v>365.79999999999995</v>
      </c>
      <c r="K88" s="407">
        <f t="shared" si="17"/>
        <v>146319.99999999997</v>
      </c>
    </row>
    <row r="89" spans="1:14" s="14" customFormat="1" ht="14.25">
      <c r="A89" s="106" t="s">
        <v>1038</v>
      </c>
      <c r="B89" s="108" t="s">
        <v>1039</v>
      </c>
      <c r="C89" s="103" t="s">
        <v>667</v>
      </c>
      <c r="D89" s="103">
        <v>50</v>
      </c>
      <c r="E89" s="103">
        <v>50</v>
      </c>
      <c r="F89" s="65">
        <f t="shared" si="18"/>
        <v>100</v>
      </c>
      <c r="G89" s="407">
        <v>592</v>
      </c>
      <c r="H89" s="407">
        <f t="shared" si="14"/>
        <v>53.28</v>
      </c>
      <c r="I89" s="407">
        <f t="shared" si="15"/>
        <v>53.28</v>
      </c>
      <c r="J89" s="408">
        <f t="shared" si="16"/>
        <v>698.56</v>
      </c>
      <c r="K89" s="407">
        <f t="shared" si="17"/>
        <v>69856</v>
      </c>
    </row>
    <row r="90" spans="1:14" s="14" customFormat="1" ht="14.25">
      <c r="A90" s="107" t="s">
        <v>1040</v>
      </c>
      <c r="B90" s="108" t="s">
        <v>1041</v>
      </c>
      <c r="C90" s="103" t="s">
        <v>206</v>
      </c>
      <c r="D90" s="103">
        <v>50</v>
      </c>
      <c r="E90" s="103">
        <v>50</v>
      </c>
      <c r="F90" s="65">
        <f t="shared" si="18"/>
        <v>100</v>
      </c>
      <c r="G90" s="407">
        <v>137</v>
      </c>
      <c r="H90" s="407">
        <f t="shared" si="14"/>
        <v>12.33</v>
      </c>
      <c r="I90" s="407">
        <f t="shared" si="15"/>
        <v>12.33</v>
      </c>
      <c r="J90" s="408">
        <f t="shared" si="16"/>
        <v>161.66000000000003</v>
      </c>
      <c r="K90" s="407">
        <f t="shared" si="17"/>
        <v>16166.000000000002</v>
      </c>
    </row>
    <row r="91" spans="1:14" s="14" customFormat="1" ht="14.25">
      <c r="A91" s="100">
        <v>10</v>
      </c>
      <c r="B91" s="108" t="s">
        <v>1042</v>
      </c>
      <c r="C91" s="103" t="s">
        <v>206</v>
      </c>
      <c r="D91" s="103">
        <v>1</v>
      </c>
      <c r="E91" s="103">
        <v>1</v>
      </c>
      <c r="F91" s="65">
        <f t="shared" si="18"/>
        <v>2</v>
      </c>
      <c r="G91" s="407">
        <v>57900</v>
      </c>
      <c r="H91" s="407">
        <f t="shared" si="14"/>
        <v>5211</v>
      </c>
      <c r="I91" s="407">
        <f t="shared" si="15"/>
        <v>5211</v>
      </c>
      <c r="J91" s="408">
        <f t="shared" si="16"/>
        <v>68322</v>
      </c>
      <c r="K91" s="407">
        <f t="shared" si="17"/>
        <v>136644</v>
      </c>
    </row>
    <row r="92" spans="1:14" s="14" customFormat="1" ht="14.25">
      <c r="A92" s="109" t="s">
        <v>156</v>
      </c>
      <c r="B92" s="110" t="s">
        <v>1043</v>
      </c>
      <c r="C92" s="103"/>
      <c r="D92" s="103"/>
      <c r="E92" s="103"/>
      <c r="F92" s="103"/>
      <c r="G92" s="111"/>
      <c r="H92" s="111"/>
      <c r="I92" s="111"/>
      <c r="J92" s="111"/>
      <c r="K92" s="114">
        <f>SUM(K35:K91)</f>
        <v>948573180.4540801</v>
      </c>
      <c r="N92" s="330">
        <f>2*434601180.0994</f>
        <v>869202360.19879997</v>
      </c>
    </row>
    <row r="93" spans="1:14" s="14" customFormat="1" ht="40.5" customHeight="1">
      <c r="A93" s="53"/>
      <c r="B93" s="1792" t="s">
        <v>803</v>
      </c>
      <c r="C93" s="1792"/>
      <c r="D93" s="1792"/>
      <c r="E93" s="1792"/>
      <c r="F93" s="1792"/>
      <c r="G93" s="1792"/>
      <c r="H93" s="1792"/>
      <c r="I93" s="1792"/>
      <c r="J93" s="1792"/>
      <c r="K93" s="1792"/>
      <c r="N93" s="328">
        <f>N92-K92</f>
        <v>-79370820.255280137</v>
      </c>
    </row>
    <row r="94" spans="1:14" s="14" customFormat="1" ht="16.5">
      <c r="A94" s="53"/>
      <c r="B94" s="54" t="s">
        <v>999</v>
      </c>
      <c r="C94" s="1793" t="s">
        <v>721</v>
      </c>
      <c r="D94" s="1793"/>
      <c r="E94" s="1793"/>
      <c r="F94" s="1793"/>
      <c r="G94" s="1793" t="s">
        <v>392</v>
      </c>
      <c r="H94" s="1793"/>
      <c r="I94" s="1793"/>
      <c r="J94" s="1793"/>
      <c r="K94" s="1793"/>
    </row>
    <row r="95" spans="1:14" s="14" customFormat="1">
      <c r="A95" s="1785" t="s">
        <v>722</v>
      </c>
      <c r="B95" s="1794" t="s">
        <v>1000</v>
      </c>
      <c r="C95" s="1795" t="s">
        <v>144</v>
      </c>
      <c r="D95" s="1786" t="s">
        <v>394</v>
      </c>
      <c r="E95" s="1786"/>
      <c r="F95" s="1786"/>
      <c r="G95" s="1787" t="s">
        <v>146</v>
      </c>
      <c r="H95" s="1785" t="s">
        <v>147</v>
      </c>
      <c r="I95" s="1785"/>
      <c r="J95" s="1786" t="s">
        <v>395</v>
      </c>
      <c r="K95" s="1787" t="s">
        <v>396</v>
      </c>
    </row>
    <row r="96" spans="1:14" s="14" customFormat="1" ht="104.25" customHeight="1">
      <c r="A96" s="1785"/>
      <c r="B96" s="1794"/>
      <c r="C96" s="1795"/>
      <c r="D96" s="112" t="s">
        <v>456</v>
      </c>
      <c r="E96" s="112" t="s">
        <v>457</v>
      </c>
      <c r="F96" s="55" t="s">
        <v>458</v>
      </c>
      <c r="G96" s="1787"/>
      <c r="H96" s="19" t="s">
        <v>150</v>
      </c>
      <c r="I96" s="19" t="s">
        <v>151</v>
      </c>
      <c r="J96" s="1786"/>
      <c r="K96" s="1787"/>
    </row>
    <row r="97" spans="1:11" s="14" customFormat="1" ht="16.5">
      <c r="A97" s="56">
        <v>1</v>
      </c>
      <c r="B97" s="57">
        <v>2</v>
      </c>
      <c r="C97" s="58">
        <v>3</v>
      </c>
      <c r="D97" s="58">
        <v>4</v>
      </c>
      <c r="E97" s="58">
        <v>5</v>
      </c>
      <c r="F97" s="58" t="s">
        <v>400</v>
      </c>
      <c r="G97" s="58">
        <v>7</v>
      </c>
      <c r="H97" s="59" t="s">
        <v>401</v>
      </c>
      <c r="I97" s="59" t="s">
        <v>402</v>
      </c>
      <c r="J97" s="59" t="s">
        <v>403</v>
      </c>
      <c r="K97" s="59" t="s">
        <v>404</v>
      </c>
    </row>
    <row r="98" spans="1:11" s="14" customFormat="1" ht="128.25">
      <c r="A98" s="60">
        <v>1</v>
      </c>
      <c r="B98" s="61" t="s">
        <v>1001</v>
      </c>
      <c r="C98" s="395"/>
      <c r="D98" s="395"/>
      <c r="E98" s="395"/>
      <c r="F98" s="395"/>
      <c r="G98" s="396"/>
      <c r="H98" s="397"/>
      <c r="I98" s="397"/>
      <c r="J98" s="397"/>
      <c r="K98" s="396"/>
    </row>
    <row r="99" spans="1:11" s="14" customFormat="1" ht="28.5">
      <c r="A99" s="63">
        <v>1.1000000000000001</v>
      </c>
      <c r="B99" s="64" t="s">
        <v>725</v>
      </c>
      <c r="C99" s="63" t="s">
        <v>667</v>
      </c>
      <c r="D99" s="379">
        <v>25</v>
      </c>
      <c r="E99" s="379">
        <v>25</v>
      </c>
      <c r="F99" s="65">
        <f>D99+E99</f>
        <v>50</v>
      </c>
      <c r="G99" s="62"/>
      <c r="H99" s="115"/>
      <c r="I99" s="115"/>
      <c r="J99" s="115"/>
      <c r="K99" s="62"/>
    </row>
    <row r="100" spans="1:11" s="14" customFormat="1" ht="28.5">
      <c r="A100" s="63" t="s">
        <v>726</v>
      </c>
      <c r="B100" s="66" t="s">
        <v>727</v>
      </c>
      <c r="C100" s="63" t="s">
        <v>667</v>
      </c>
      <c r="D100" s="63">
        <v>3</v>
      </c>
      <c r="E100" s="63">
        <v>3</v>
      </c>
      <c r="F100" s="65">
        <f t="shared" ref="F100:F165" si="19">D100+E100</f>
        <v>6</v>
      </c>
      <c r="G100" s="62"/>
      <c r="H100" s="115"/>
      <c r="I100" s="115"/>
      <c r="J100" s="115"/>
      <c r="K100" s="62"/>
    </row>
    <row r="101" spans="1:11" s="14" customFormat="1" ht="28.5">
      <c r="A101" s="63" t="s">
        <v>728</v>
      </c>
      <c r="B101" s="66" t="s">
        <v>729</v>
      </c>
      <c r="C101" s="63" t="s">
        <v>667</v>
      </c>
      <c r="D101" s="63">
        <v>3</v>
      </c>
      <c r="E101" s="63">
        <v>3</v>
      </c>
      <c r="F101" s="65">
        <f t="shared" si="19"/>
        <v>6</v>
      </c>
      <c r="G101" s="62"/>
      <c r="H101" s="115"/>
      <c r="I101" s="115"/>
      <c r="J101" s="115"/>
      <c r="K101" s="62"/>
    </row>
    <row r="102" spans="1:11" s="14" customFormat="1" ht="28.5">
      <c r="A102" s="63" t="s">
        <v>1002</v>
      </c>
      <c r="B102" s="66" t="s">
        <v>730</v>
      </c>
      <c r="C102" s="63" t="s">
        <v>667</v>
      </c>
      <c r="D102" s="63">
        <v>3</v>
      </c>
      <c r="E102" s="63">
        <v>3</v>
      </c>
      <c r="F102" s="65">
        <f t="shared" si="19"/>
        <v>6</v>
      </c>
      <c r="G102" s="62"/>
      <c r="H102" s="115"/>
      <c r="I102" s="115"/>
      <c r="J102" s="115"/>
      <c r="K102" s="62"/>
    </row>
    <row r="103" spans="1:11" s="14" customFormat="1" ht="28.5">
      <c r="A103" s="63">
        <v>1.2</v>
      </c>
      <c r="B103" s="64" t="s">
        <v>731</v>
      </c>
      <c r="C103" s="63" t="s">
        <v>667</v>
      </c>
      <c r="D103" s="379">
        <v>5</v>
      </c>
      <c r="E103" s="379">
        <v>5</v>
      </c>
      <c r="F103" s="65">
        <f t="shared" si="19"/>
        <v>10</v>
      </c>
      <c r="G103" s="62"/>
      <c r="H103" s="115"/>
      <c r="I103" s="115"/>
      <c r="J103" s="115"/>
      <c r="K103" s="62"/>
    </row>
    <row r="104" spans="1:11" s="14" customFormat="1" ht="28.5">
      <c r="A104" s="63" t="s">
        <v>732</v>
      </c>
      <c r="B104" s="66" t="s">
        <v>733</v>
      </c>
      <c r="C104" s="63" t="s">
        <v>667</v>
      </c>
      <c r="D104" s="63">
        <v>2</v>
      </c>
      <c r="E104" s="63">
        <v>2</v>
      </c>
      <c r="F104" s="65">
        <f t="shared" si="19"/>
        <v>4</v>
      </c>
      <c r="G104" s="62"/>
      <c r="H104" s="115"/>
      <c r="I104" s="115"/>
      <c r="J104" s="115"/>
      <c r="K104" s="62"/>
    </row>
    <row r="105" spans="1:11" s="14" customFormat="1" ht="28.5">
      <c r="A105" s="68" t="s">
        <v>734</v>
      </c>
      <c r="B105" s="66" t="s">
        <v>735</v>
      </c>
      <c r="C105" s="63" t="s">
        <v>667</v>
      </c>
      <c r="D105" s="63">
        <v>3</v>
      </c>
      <c r="E105" s="63">
        <v>3</v>
      </c>
      <c r="F105" s="65">
        <f t="shared" si="19"/>
        <v>6</v>
      </c>
      <c r="G105" s="62"/>
      <c r="H105" s="115"/>
      <c r="I105" s="115"/>
      <c r="J105" s="115"/>
      <c r="K105" s="62"/>
    </row>
    <row r="106" spans="1:11" s="14" customFormat="1" ht="28.5">
      <c r="A106" s="63" t="s">
        <v>736</v>
      </c>
      <c r="B106" s="66" t="s">
        <v>737</v>
      </c>
      <c r="C106" s="63" t="s">
        <v>667</v>
      </c>
      <c r="D106" s="63">
        <v>0</v>
      </c>
      <c r="E106" s="63">
        <v>0</v>
      </c>
      <c r="F106" s="65">
        <f t="shared" si="19"/>
        <v>0</v>
      </c>
      <c r="G106" s="62"/>
      <c r="H106" s="115"/>
      <c r="I106" s="115"/>
      <c r="J106" s="115"/>
      <c r="K106" s="62"/>
    </row>
    <row r="107" spans="1:11" s="14" customFormat="1" ht="28.5">
      <c r="A107" s="63">
        <v>1.3</v>
      </c>
      <c r="B107" s="64" t="s">
        <v>738</v>
      </c>
      <c r="C107" s="63" t="s">
        <v>667</v>
      </c>
      <c r="D107" s="379">
        <v>20</v>
      </c>
      <c r="E107" s="379">
        <v>20</v>
      </c>
      <c r="F107" s="65">
        <f t="shared" si="19"/>
        <v>40</v>
      </c>
      <c r="G107" s="62"/>
      <c r="H107" s="115"/>
      <c r="I107" s="115"/>
      <c r="J107" s="115"/>
      <c r="K107" s="62"/>
    </row>
    <row r="108" spans="1:11" s="14" customFormat="1" ht="28.5">
      <c r="A108" s="63" t="s">
        <v>739</v>
      </c>
      <c r="B108" s="66" t="s">
        <v>740</v>
      </c>
      <c r="C108" s="63" t="s">
        <v>667</v>
      </c>
      <c r="D108" s="63">
        <v>5</v>
      </c>
      <c r="E108" s="63">
        <v>5</v>
      </c>
      <c r="F108" s="65">
        <f t="shared" si="19"/>
        <v>10</v>
      </c>
      <c r="G108" s="62"/>
      <c r="H108" s="115"/>
      <c r="I108" s="115"/>
      <c r="J108" s="115"/>
      <c r="K108" s="62"/>
    </row>
    <row r="109" spans="1:11" s="14" customFormat="1" ht="28.5">
      <c r="A109" s="63" t="s">
        <v>741</v>
      </c>
      <c r="B109" s="66" t="s">
        <v>742</v>
      </c>
      <c r="C109" s="63" t="s">
        <v>667</v>
      </c>
      <c r="D109" s="63">
        <v>5</v>
      </c>
      <c r="E109" s="63">
        <v>5</v>
      </c>
      <c r="F109" s="65">
        <f t="shared" si="19"/>
        <v>10</v>
      </c>
      <c r="G109" s="62"/>
      <c r="H109" s="115"/>
      <c r="I109" s="115"/>
      <c r="J109" s="115"/>
      <c r="K109" s="62"/>
    </row>
    <row r="110" spans="1:11" s="14" customFormat="1" ht="28.5">
      <c r="A110" s="63" t="s">
        <v>743</v>
      </c>
      <c r="B110" s="66" t="s">
        <v>744</v>
      </c>
      <c r="C110" s="63" t="s">
        <v>667</v>
      </c>
      <c r="D110" s="63">
        <v>5</v>
      </c>
      <c r="E110" s="63">
        <v>5</v>
      </c>
      <c r="F110" s="65">
        <f t="shared" si="19"/>
        <v>10</v>
      </c>
      <c r="G110" s="62"/>
      <c r="H110" s="115"/>
      <c r="I110" s="115"/>
      <c r="J110" s="115"/>
      <c r="K110" s="62"/>
    </row>
    <row r="111" spans="1:11" s="14" customFormat="1" ht="28.5">
      <c r="A111" s="63">
        <v>1.4</v>
      </c>
      <c r="B111" s="64" t="s">
        <v>745</v>
      </c>
      <c r="C111" s="63" t="s">
        <v>667</v>
      </c>
      <c r="D111" s="379">
        <v>20</v>
      </c>
      <c r="E111" s="379">
        <v>20</v>
      </c>
      <c r="F111" s="65">
        <f t="shared" si="19"/>
        <v>40</v>
      </c>
      <c r="G111" s="62"/>
      <c r="H111" s="115"/>
      <c r="I111" s="115"/>
      <c r="J111" s="115"/>
      <c r="K111" s="62"/>
    </row>
    <row r="112" spans="1:11" s="14" customFormat="1" ht="28.5">
      <c r="A112" s="63" t="s">
        <v>746</v>
      </c>
      <c r="B112" s="66" t="s">
        <v>747</v>
      </c>
      <c r="C112" s="63" t="s">
        <v>667</v>
      </c>
      <c r="D112" s="63">
        <v>2</v>
      </c>
      <c r="E112" s="63">
        <v>2</v>
      </c>
      <c r="F112" s="65">
        <f t="shared" si="19"/>
        <v>4</v>
      </c>
      <c r="G112" s="62"/>
      <c r="H112" s="115"/>
      <c r="I112" s="115"/>
      <c r="J112" s="115"/>
      <c r="K112" s="62"/>
    </row>
    <row r="113" spans="1:11" s="14" customFormat="1" ht="28.5">
      <c r="A113" s="63" t="s">
        <v>748</v>
      </c>
      <c r="B113" s="66" t="s">
        <v>749</v>
      </c>
      <c r="C113" s="63" t="s">
        <v>667</v>
      </c>
      <c r="D113" s="63">
        <v>3</v>
      </c>
      <c r="E113" s="63">
        <v>3</v>
      </c>
      <c r="F113" s="65">
        <f t="shared" si="19"/>
        <v>6</v>
      </c>
      <c r="G113" s="62"/>
      <c r="H113" s="115"/>
      <c r="I113" s="115"/>
      <c r="J113" s="115"/>
      <c r="K113" s="62"/>
    </row>
    <row r="114" spans="1:11" s="14" customFormat="1" ht="28.5">
      <c r="A114" s="63" t="s">
        <v>750</v>
      </c>
      <c r="B114" s="66" t="s">
        <v>751</v>
      </c>
      <c r="C114" s="63" t="s">
        <v>667</v>
      </c>
      <c r="D114" s="63">
        <v>3</v>
      </c>
      <c r="E114" s="63">
        <v>3</v>
      </c>
      <c r="F114" s="65">
        <f t="shared" si="19"/>
        <v>6</v>
      </c>
      <c r="G114" s="62"/>
      <c r="H114" s="115"/>
      <c r="I114" s="115"/>
      <c r="J114" s="115"/>
      <c r="K114" s="62"/>
    </row>
    <row r="115" spans="1:11" s="14" customFormat="1" ht="28.5">
      <c r="A115" s="63" t="s">
        <v>811</v>
      </c>
      <c r="B115" s="66" t="s">
        <v>752</v>
      </c>
      <c r="C115" s="63" t="s">
        <v>667</v>
      </c>
      <c r="D115" s="63">
        <v>2</v>
      </c>
      <c r="E115" s="63">
        <v>2</v>
      </c>
      <c r="F115" s="65">
        <f t="shared" si="19"/>
        <v>4</v>
      </c>
      <c r="G115" s="62"/>
      <c r="H115" s="115"/>
      <c r="I115" s="115"/>
      <c r="J115" s="115"/>
      <c r="K115" s="62"/>
    </row>
    <row r="116" spans="1:11" s="14" customFormat="1" ht="28.5">
      <c r="A116" s="63" t="s">
        <v>812</v>
      </c>
      <c r="B116" s="66" t="s">
        <v>753</v>
      </c>
      <c r="C116" s="63" t="s">
        <v>667</v>
      </c>
      <c r="D116" s="63">
        <v>2</v>
      </c>
      <c r="E116" s="63">
        <v>2</v>
      </c>
      <c r="F116" s="65">
        <f t="shared" si="19"/>
        <v>4</v>
      </c>
      <c r="G116" s="62"/>
      <c r="H116" s="115"/>
      <c r="I116" s="115"/>
      <c r="J116" s="115"/>
      <c r="K116" s="62"/>
    </row>
    <row r="117" spans="1:11" s="14" customFormat="1" ht="28.5">
      <c r="A117" s="63" t="s">
        <v>1044</v>
      </c>
      <c r="B117" s="66" t="s">
        <v>754</v>
      </c>
      <c r="C117" s="63"/>
      <c r="D117" s="70">
        <f>D99*11.118+D100*1.5+D101*2.619+D102*3.248+D103*20.052+D104*3.039+D105*4.791+D106*6.301+D107*21.491+D108*3.498+D109*6.636+D110*6.875+D111*32.592+D112*5.454+D113*8.084+D114*10.863+D115*24.431+D116*35.796</f>
        <v>1775.6699999999998</v>
      </c>
      <c r="E117" s="70">
        <f>E99*11.118+E100*1.5+E101*2.619+E102*3.248+E103*20.052+E104*3.039+E105*4.791+E106*6.301+E107*21.491+E108*3.498+E109*6.636+E110*6.875+E111*32.592+E112*5.454+E113*8.084+E114*10.863+E115*24.431+E116*35.796</f>
        <v>1775.6699999999998</v>
      </c>
      <c r="F117" s="65">
        <f t="shared" si="19"/>
        <v>3551.3399999999997</v>
      </c>
      <c r="G117" s="407">
        <v>93682</v>
      </c>
      <c r="H117" s="407">
        <f t="shared" ref="H117" si="20">G117*9%</f>
        <v>8431.3799999999992</v>
      </c>
      <c r="I117" s="407">
        <f t="shared" ref="I117" si="21">G117*9%</f>
        <v>8431.3799999999992</v>
      </c>
      <c r="J117" s="408">
        <f t="shared" ref="J117" si="22">G117+H117+I117</f>
        <v>110544.76000000001</v>
      </c>
      <c r="K117" s="407">
        <f t="shared" ref="K117" si="23">F117*J117</f>
        <v>392582027.97839999</v>
      </c>
    </row>
    <row r="118" spans="1:11" s="14" customFormat="1" ht="14.25">
      <c r="A118" s="73">
        <v>1.5</v>
      </c>
      <c r="B118" s="74" t="s">
        <v>755</v>
      </c>
      <c r="C118" s="398"/>
      <c r="D118" s="399"/>
      <c r="E118" s="399"/>
      <c r="F118" s="399"/>
      <c r="G118" s="404"/>
      <c r="H118" s="404"/>
      <c r="I118" s="404"/>
      <c r="J118" s="404"/>
      <c r="K118" s="404"/>
    </row>
    <row r="119" spans="1:11" s="14" customFormat="1" ht="14.25">
      <c r="A119" s="75" t="s">
        <v>1045</v>
      </c>
      <c r="B119" s="76" t="s">
        <v>757</v>
      </c>
      <c r="C119" s="77" t="s">
        <v>206</v>
      </c>
      <c r="D119" s="78">
        <v>25</v>
      </c>
      <c r="E119" s="78">
        <v>25</v>
      </c>
      <c r="F119" s="65">
        <f t="shared" ref="F119:F123" si="24">D119+E119</f>
        <v>50</v>
      </c>
      <c r="G119" s="62"/>
      <c r="H119" s="62"/>
      <c r="I119" s="62"/>
      <c r="J119" s="62"/>
      <c r="K119" s="62"/>
    </row>
    <row r="120" spans="1:11" s="14" customFormat="1" ht="14.25">
      <c r="A120" s="75" t="s">
        <v>1046</v>
      </c>
      <c r="B120" s="76" t="s">
        <v>759</v>
      </c>
      <c r="C120" s="77" t="s">
        <v>206</v>
      </c>
      <c r="D120" s="78">
        <v>5</v>
      </c>
      <c r="E120" s="78">
        <v>5</v>
      </c>
      <c r="F120" s="65">
        <f t="shared" si="24"/>
        <v>10</v>
      </c>
      <c r="G120" s="62"/>
      <c r="H120" s="62"/>
      <c r="I120" s="62"/>
      <c r="J120" s="62"/>
      <c r="K120" s="62"/>
    </row>
    <row r="121" spans="1:11" s="14" customFormat="1" ht="14.25">
      <c r="A121" s="75" t="s">
        <v>1047</v>
      </c>
      <c r="B121" s="76" t="s">
        <v>761</v>
      </c>
      <c r="C121" s="77" t="s">
        <v>206</v>
      </c>
      <c r="D121" s="78">
        <v>20</v>
      </c>
      <c r="E121" s="78">
        <v>20</v>
      </c>
      <c r="F121" s="65">
        <f t="shared" si="24"/>
        <v>40</v>
      </c>
      <c r="G121" s="62"/>
      <c r="H121" s="62"/>
      <c r="I121" s="62"/>
      <c r="J121" s="62"/>
      <c r="K121" s="62"/>
    </row>
    <row r="122" spans="1:11" s="14" customFormat="1" ht="14.25">
      <c r="A122" s="75" t="s">
        <v>1048</v>
      </c>
      <c r="B122" s="76" t="s">
        <v>763</v>
      </c>
      <c r="C122" s="77" t="s">
        <v>206</v>
      </c>
      <c r="D122" s="78">
        <v>16</v>
      </c>
      <c r="E122" s="78">
        <v>16</v>
      </c>
      <c r="F122" s="65">
        <f t="shared" si="24"/>
        <v>32</v>
      </c>
      <c r="G122" s="62"/>
      <c r="H122" s="62"/>
      <c r="I122" s="62"/>
      <c r="J122" s="62"/>
      <c r="K122" s="62"/>
    </row>
    <row r="123" spans="1:11" s="14" customFormat="1" ht="14.25">
      <c r="A123" s="75" t="s">
        <v>1049</v>
      </c>
      <c r="B123" s="76" t="s">
        <v>765</v>
      </c>
      <c r="C123" s="77" t="s">
        <v>206</v>
      </c>
      <c r="D123" s="78">
        <v>4</v>
      </c>
      <c r="E123" s="78">
        <v>4</v>
      </c>
      <c r="F123" s="65">
        <f t="shared" si="24"/>
        <v>8</v>
      </c>
      <c r="G123" s="62"/>
      <c r="H123" s="62"/>
      <c r="I123" s="62"/>
      <c r="J123" s="62"/>
      <c r="K123" s="62"/>
    </row>
    <row r="124" spans="1:11" s="14" customFormat="1" ht="14.25">
      <c r="A124" s="75" t="s">
        <v>1050</v>
      </c>
      <c r="B124" s="66" t="s">
        <v>767</v>
      </c>
      <c r="C124" s="380" t="s">
        <v>176</v>
      </c>
      <c r="D124" s="79">
        <f>0.586*D119+1.125*D120+1.308*D121+2.92*D122+2.92*D123</f>
        <v>104.83500000000001</v>
      </c>
      <c r="E124" s="79">
        <f>0.586*E119+1.125*E120+1.308*E121+2.92*E122+2.92*E123</f>
        <v>104.83500000000001</v>
      </c>
      <c r="F124" s="80">
        <f>D124+E124</f>
        <v>209.67000000000002</v>
      </c>
      <c r="G124" s="407">
        <v>92061</v>
      </c>
      <c r="H124" s="407">
        <f t="shared" ref="H124" si="25">G124*9%</f>
        <v>8285.49</v>
      </c>
      <c r="I124" s="407">
        <f t="shared" ref="I124" si="26">G124*9%</f>
        <v>8285.49</v>
      </c>
      <c r="J124" s="408">
        <f t="shared" ref="J124" si="27">G124+H124+I124</f>
        <v>108631.98000000001</v>
      </c>
      <c r="K124" s="407">
        <f t="shared" ref="K124" si="28">F124*J124</f>
        <v>22776867.246600006</v>
      </c>
    </row>
    <row r="125" spans="1:11" s="14" customFormat="1" ht="14.25">
      <c r="A125" s="73">
        <v>1.6</v>
      </c>
      <c r="B125" s="74" t="s">
        <v>768</v>
      </c>
      <c r="C125" s="398"/>
      <c r="D125" s="398"/>
      <c r="E125" s="398"/>
      <c r="F125" s="398"/>
      <c r="G125" s="396"/>
      <c r="H125" s="397"/>
      <c r="I125" s="397"/>
      <c r="J125" s="397"/>
      <c r="K125" s="396"/>
    </row>
    <row r="126" spans="1:11" s="14" customFormat="1" ht="14.25">
      <c r="A126" s="75" t="s">
        <v>756</v>
      </c>
      <c r="B126" s="76" t="s">
        <v>770</v>
      </c>
      <c r="C126" s="77" t="s">
        <v>206</v>
      </c>
      <c r="D126" s="67">
        <v>2</v>
      </c>
      <c r="E126" s="67">
        <v>2</v>
      </c>
      <c r="F126" s="65">
        <f t="shared" si="19"/>
        <v>4</v>
      </c>
      <c r="G126" s="62"/>
      <c r="H126" s="115"/>
      <c r="I126" s="115"/>
      <c r="J126" s="115"/>
      <c r="K126" s="62"/>
    </row>
    <row r="127" spans="1:11" s="14" customFormat="1" ht="14.25">
      <c r="A127" s="75" t="s">
        <v>758</v>
      </c>
      <c r="B127" s="76" t="s">
        <v>772</v>
      </c>
      <c r="C127" s="77" t="s">
        <v>206</v>
      </c>
      <c r="D127" s="67">
        <v>1</v>
      </c>
      <c r="E127" s="67">
        <v>1</v>
      </c>
      <c r="F127" s="65">
        <f t="shared" si="19"/>
        <v>2</v>
      </c>
      <c r="G127" s="62"/>
      <c r="H127" s="115"/>
      <c r="I127" s="115"/>
      <c r="J127" s="115"/>
      <c r="K127" s="62"/>
    </row>
    <row r="128" spans="1:11" s="14" customFormat="1" ht="14.25">
      <c r="A128" s="75" t="s">
        <v>760</v>
      </c>
      <c r="B128" s="76" t="s">
        <v>774</v>
      </c>
      <c r="C128" s="77" t="s">
        <v>206</v>
      </c>
      <c r="D128" s="67">
        <v>2</v>
      </c>
      <c r="E128" s="67">
        <v>2</v>
      </c>
      <c r="F128" s="65">
        <f t="shared" si="19"/>
        <v>4</v>
      </c>
      <c r="G128" s="62"/>
      <c r="H128" s="115"/>
      <c r="I128" s="115"/>
      <c r="J128" s="115"/>
      <c r="K128" s="62"/>
    </row>
    <row r="129" spans="1:11" s="14" customFormat="1" ht="14.25">
      <c r="A129" s="75" t="s">
        <v>762</v>
      </c>
      <c r="B129" s="76" t="s">
        <v>776</v>
      </c>
      <c r="C129" s="77" t="s">
        <v>206</v>
      </c>
      <c r="D129" s="67">
        <v>2</v>
      </c>
      <c r="E129" s="67">
        <v>2</v>
      </c>
      <c r="F129" s="65">
        <f t="shared" si="19"/>
        <v>4</v>
      </c>
      <c r="G129" s="62"/>
      <c r="H129" s="115"/>
      <c r="I129" s="115"/>
      <c r="J129" s="115"/>
      <c r="K129" s="62"/>
    </row>
    <row r="130" spans="1:11" s="14" customFormat="1" ht="14.25">
      <c r="A130" s="75" t="s">
        <v>764</v>
      </c>
      <c r="B130" s="76" t="s">
        <v>778</v>
      </c>
      <c r="C130" s="77" t="s">
        <v>206</v>
      </c>
      <c r="D130" s="67">
        <v>1</v>
      </c>
      <c r="E130" s="67">
        <v>1</v>
      </c>
      <c r="F130" s="65">
        <f t="shared" si="19"/>
        <v>2</v>
      </c>
      <c r="G130" s="62"/>
      <c r="H130" s="115"/>
      <c r="I130" s="115"/>
      <c r="J130" s="115"/>
      <c r="K130" s="62"/>
    </row>
    <row r="131" spans="1:11" s="14" customFormat="1" ht="14.25">
      <c r="A131" s="73">
        <v>1.7</v>
      </c>
      <c r="B131" s="82" t="s">
        <v>780</v>
      </c>
      <c r="C131" s="63" t="s">
        <v>176</v>
      </c>
      <c r="D131" s="79">
        <f>1.524*D126+3.441*D127+3.693*D128+3.889*D129+3.889*D130</f>
        <v>25.541999999999998</v>
      </c>
      <c r="E131" s="79">
        <f>1.524*E126+3.441*E127+3.693*E128+3.889*E129+3.889*E130</f>
        <v>25.541999999999998</v>
      </c>
      <c r="F131" s="80">
        <f t="shared" si="19"/>
        <v>51.083999999999996</v>
      </c>
      <c r="G131" s="407">
        <v>84401</v>
      </c>
      <c r="H131" s="407">
        <f>G131*9%</f>
        <v>7596.09</v>
      </c>
      <c r="I131" s="407">
        <f>G131*9%</f>
        <v>7596.09</v>
      </c>
      <c r="J131" s="408">
        <f>G131+H131+I131</f>
        <v>99593.18</v>
      </c>
      <c r="K131" s="407">
        <f>F131*J131</f>
        <v>5087618.0071199993</v>
      </c>
    </row>
    <row r="132" spans="1:11" s="14" customFormat="1" ht="14.25">
      <c r="A132" s="81">
        <v>1.8</v>
      </c>
      <c r="B132" s="83" t="s">
        <v>781</v>
      </c>
      <c r="C132" s="63" t="s">
        <v>176</v>
      </c>
      <c r="D132" s="63">
        <v>92</v>
      </c>
      <c r="E132" s="63">
        <v>92</v>
      </c>
      <c r="F132" s="65">
        <f t="shared" si="19"/>
        <v>184</v>
      </c>
      <c r="G132" s="407">
        <v>114489</v>
      </c>
      <c r="H132" s="407">
        <f t="shared" ref="H132:H165" si="29">G132*9%</f>
        <v>10304.01</v>
      </c>
      <c r="I132" s="407">
        <f>G132*9%</f>
        <v>10304.01</v>
      </c>
      <c r="J132" s="408">
        <f>G132+H132+I132</f>
        <v>135097.01999999999</v>
      </c>
      <c r="K132" s="407">
        <f t="shared" ref="K132" si="30">F132*J132</f>
        <v>24857851.68</v>
      </c>
    </row>
    <row r="133" spans="1:11" s="14" customFormat="1" ht="42.75">
      <c r="A133" s="84">
        <v>2</v>
      </c>
      <c r="B133" s="85" t="s">
        <v>1003</v>
      </c>
      <c r="C133" s="480"/>
      <c r="D133" s="400"/>
      <c r="E133" s="400"/>
      <c r="F133" s="400"/>
      <c r="G133" s="396"/>
      <c r="H133" s="397"/>
      <c r="I133" s="397"/>
      <c r="J133" s="397"/>
      <c r="K133" s="396"/>
    </row>
    <row r="134" spans="1:11" s="14" customFormat="1" ht="14.25">
      <c r="A134" s="81">
        <v>2.1</v>
      </c>
      <c r="B134" s="89" t="s">
        <v>1004</v>
      </c>
      <c r="C134" s="63" t="s">
        <v>667</v>
      </c>
      <c r="D134" s="63">
        <v>110</v>
      </c>
      <c r="E134" s="63">
        <v>110</v>
      </c>
      <c r="F134" s="65">
        <f t="shared" si="19"/>
        <v>220</v>
      </c>
      <c r="G134" s="407">
        <v>2247</v>
      </c>
      <c r="H134" s="407">
        <f t="shared" si="29"/>
        <v>202.23</v>
      </c>
      <c r="I134" s="407">
        <f t="shared" ref="I134:I141" si="31">G134*9%</f>
        <v>202.23</v>
      </c>
      <c r="J134" s="408">
        <f t="shared" ref="J134:J141" si="32">G134+H134+I134</f>
        <v>2651.46</v>
      </c>
      <c r="K134" s="407">
        <f>F134*J134</f>
        <v>583321.19999999995</v>
      </c>
    </row>
    <row r="135" spans="1:11" s="14" customFormat="1" ht="14.25">
      <c r="A135" s="81">
        <v>2.2000000000000002</v>
      </c>
      <c r="B135" s="89" t="s">
        <v>786</v>
      </c>
      <c r="C135" s="63" t="s">
        <v>667</v>
      </c>
      <c r="D135" s="63">
        <v>70</v>
      </c>
      <c r="E135" s="63">
        <v>70</v>
      </c>
      <c r="F135" s="65">
        <f t="shared" si="19"/>
        <v>140</v>
      </c>
      <c r="G135" s="407">
        <v>255</v>
      </c>
      <c r="H135" s="407">
        <f t="shared" si="29"/>
        <v>22.95</v>
      </c>
      <c r="I135" s="407">
        <f t="shared" si="31"/>
        <v>22.95</v>
      </c>
      <c r="J135" s="408">
        <f t="shared" si="32"/>
        <v>300.89999999999998</v>
      </c>
      <c r="K135" s="407">
        <f t="shared" ref="K135:K141" si="33">F135*J135</f>
        <v>42126</v>
      </c>
    </row>
    <row r="136" spans="1:11" s="14" customFormat="1" ht="14.25">
      <c r="A136" s="81">
        <v>2.2999999999999998</v>
      </c>
      <c r="B136" s="89" t="s">
        <v>787</v>
      </c>
      <c r="C136" s="63" t="s">
        <v>667</v>
      </c>
      <c r="D136" s="63">
        <v>70</v>
      </c>
      <c r="E136" s="63">
        <v>70</v>
      </c>
      <c r="F136" s="65">
        <f t="shared" si="19"/>
        <v>140</v>
      </c>
      <c r="G136" s="407">
        <v>137</v>
      </c>
      <c r="H136" s="407">
        <f t="shared" si="29"/>
        <v>12.33</v>
      </c>
      <c r="I136" s="407">
        <f t="shared" si="31"/>
        <v>12.33</v>
      </c>
      <c r="J136" s="408">
        <f t="shared" si="32"/>
        <v>161.66000000000003</v>
      </c>
      <c r="K136" s="407">
        <f t="shared" si="33"/>
        <v>22632.400000000005</v>
      </c>
    </row>
    <row r="137" spans="1:11" s="14" customFormat="1" ht="14.25">
      <c r="A137" s="81">
        <v>2.4</v>
      </c>
      <c r="B137" s="89" t="s">
        <v>788</v>
      </c>
      <c r="C137" s="63" t="s">
        <v>667</v>
      </c>
      <c r="D137" s="63">
        <v>420</v>
      </c>
      <c r="E137" s="63">
        <v>420</v>
      </c>
      <c r="F137" s="65">
        <f t="shared" si="19"/>
        <v>840</v>
      </c>
      <c r="G137" s="407">
        <v>201</v>
      </c>
      <c r="H137" s="407">
        <f t="shared" si="29"/>
        <v>18.09</v>
      </c>
      <c r="I137" s="407">
        <f t="shared" si="31"/>
        <v>18.09</v>
      </c>
      <c r="J137" s="408">
        <f t="shared" si="32"/>
        <v>237.18</v>
      </c>
      <c r="K137" s="407">
        <f t="shared" si="33"/>
        <v>199231.2</v>
      </c>
    </row>
    <row r="138" spans="1:11" s="14" customFormat="1" ht="14.25">
      <c r="A138" s="81">
        <v>2.5</v>
      </c>
      <c r="B138" s="89" t="s">
        <v>789</v>
      </c>
      <c r="C138" s="63" t="s">
        <v>667</v>
      </c>
      <c r="D138" s="63">
        <v>150</v>
      </c>
      <c r="E138" s="63">
        <v>150</v>
      </c>
      <c r="F138" s="65">
        <f t="shared" si="19"/>
        <v>300</v>
      </c>
      <c r="G138" s="407">
        <v>199</v>
      </c>
      <c r="H138" s="407">
        <f t="shared" si="29"/>
        <v>17.91</v>
      </c>
      <c r="I138" s="407">
        <f t="shared" si="31"/>
        <v>17.91</v>
      </c>
      <c r="J138" s="408">
        <f t="shared" si="32"/>
        <v>234.82</v>
      </c>
      <c r="K138" s="407">
        <f t="shared" si="33"/>
        <v>70446</v>
      </c>
    </row>
    <row r="139" spans="1:11" s="14" customFormat="1" ht="14.25">
      <c r="A139" s="81">
        <v>2.6</v>
      </c>
      <c r="B139" s="89" t="s">
        <v>790</v>
      </c>
      <c r="C139" s="63" t="s">
        <v>667</v>
      </c>
      <c r="D139" s="63">
        <v>70</v>
      </c>
      <c r="E139" s="63">
        <v>70</v>
      </c>
      <c r="F139" s="65">
        <f t="shared" si="19"/>
        <v>140</v>
      </c>
      <c r="G139" s="407">
        <v>4044</v>
      </c>
      <c r="H139" s="407">
        <f t="shared" si="29"/>
        <v>363.96</v>
      </c>
      <c r="I139" s="407">
        <f t="shared" si="31"/>
        <v>363.96</v>
      </c>
      <c r="J139" s="408">
        <f t="shared" si="32"/>
        <v>4771.92</v>
      </c>
      <c r="K139" s="407">
        <f t="shared" si="33"/>
        <v>668068.80000000005</v>
      </c>
    </row>
    <row r="140" spans="1:11" s="14" customFormat="1" ht="14.25">
      <c r="A140" s="81">
        <v>2.7</v>
      </c>
      <c r="B140" s="89" t="s">
        <v>791</v>
      </c>
      <c r="C140" s="63" t="s">
        <v>667</v>
      </c>
      <c r="D140" s="63">
        <v>140</v>
      </c>
      <c r="E140" s="63">
        <v>140</v>
      </c>
      <c r="F140" s="65">
        <f t="shared" si="19"/>
        <v>280</v>
      </c>
      <c r="G140" s="407">
        <v>137</v>
      </c>
      <c r="H140" s="407">
        <f t="shared" si="29"/>
        <v>12.33</v>
      </c>
      <c r="I140" s="407">
        <f t="shared" si="31"/>
        <v>12.33</v>
      </c>
      <c r="J140" s="408">
        <f t="shared" si="32"/>
        <v>161.66000000000003</v>
      </c>
      <c r="K140" s="407">
        <f t="shared" si="33"/>
        <v>45264.80000000001</v>
      </c>
    </row>
    <row r="141" spans="1:11" s="14" customFormat="1" ht="14.25">
      <c r="A141" s="81">
        <v>2.8</v>
      </c>
      <c r="B141" s="89" t="s">
        <v>1005</v>
      </c>
      <c r="C141" s="63" t="s">
        <v>667</v>
      </c>
      <c r="D141" s="63">
        <v>10</v>
      </c>
      <c r="E141" s="63">
        <v>10</v>
      </c>
      <c r="F141" s="65">
        <f t="shared" si="19"/>
        <v>20</v>
      </c>
      <c r="G141" s="407">
        <v>9264</v>
      </c>
      <c r="H141" s="407">
        <f t="shared" si="29"/>
        <v>833.76</v>
      </c>
      <c r="I141" s="407">
        <f t="shared" si="31"/>
        <v>833.76</v>
      </c>
      <c r="J141" s="408">
        <f t="shared" si="32"/>
        <v>10931.52</v>
      </c>
      <c r="K141" s="407">
        <f t="shared" si="33"/>
        <v>218630.40000000002</v>
      </c>
    </row>
    <row r="142" spans="1:11" s="14" customFormat="1" ht="42.75">
      <c r="A142" s="84">
        <v>3</v>
      </c>
      <c r="B142" s="61" t="s">
        <v>1006</v>
      </c>
      <c r="C142" s="480"/>
      <c r="D142" s="400"/>
      <c r="E142" s="400"/>
      <c r="F142" s="400"/>
      <c r="G142" s="401"/>
      <c r="H142" s="397"/>
      <c r="I142" s="397"/>
      <c r="J142" s="397"/>
      <c r="K142" s="396"/>
    </row>
    <row r="143" spans="1:11" s="14" customFormat="1" ht="14.25">
      <c r="A143" s="81">
        <v>3.1</v>
      </c>
      <c r="B143" s="89" t="s">
        <v>1007</v>
      </c>
      <c r="C143" s="63" t="s">
        <v>1008</v>
      </c>
      <c r="D143" s="63">
        <v>280</v>
      </c>
      <c r="E143" s="63">
        <v>280</v>
      </c>
      <c r="F143" s="65">
        <f t="shared" si="19"/>
        <v>560</v>
      </c>
      <c r="G143" s="407">
        <v>474778</v>
      </c>
      <c r="H143" s="407">
        <f t="shared" si="29"/>
        <v>42730.02</v>
      </c>
      <c r="I143" s="407">
        <f t="shared" ref="I143:I152" si="34">G143*9%</f>
        <v>42730.02</v>
      </c>
      <c r="J143" s="408">
        <f t="shared" ref="J143:J152" si="35">G143+H143+I143</f>
        <v>560238.04</v>
      </c>
      <c r="K143" s="407">
        <f>F143*J143</f>
        <v>313733302.40000004</v>
      </c>
    </row>
    <row r="144" spans="1:11" s="14" customFormat="1">
      <c r="A144" s="90">
        <v>4</v>
      </c>
      <c r="B144" s="91" t="s">
        <v>1051</v>
      </c>
      <c r="C144" s="93"/>
      <c r="D144" s="92"/>
      <c r="E144" s="92"/>
      <c r="F144" s="92"/>
      <c r="G144" s="441"/>
      <c r="H144" s="115"/>
      <c r="I144" s="115"/>
      <c r="J144" s="115"/>
      <c r="K144" s="62"/>
    </row>
    <row r="145" spans="1:11" s="14" customFormat="1">
      <c r="A145" s="81">
        <v>4.0999999999999996</v>
      </c>
      <c r="B145" s="89" t="s">
        <v>1029</v>
      </c>
      <c r="C145" s="93"/>
      <c r="D145" s="93"/>
      <c r="E145" s="93"/>
      <c r="F145" s="93"/>
      <c r="G145" s="441"/>
      <c r="H145" s="115"/>
      <c r="I145" s="115"/>
      <c r="J145" s="115"/>
      <c r="K145" s="62"/>
    </row>
    <row r="146" spans="1:11" s="14" customFormat="1" ht="14.25">
      <c r="A146" s="81" t="s">
        <v>178</v>
      </c>
      <c r="B146" s="89" t="s">
        <v>1010</v>
      </c>
      <c r="C146" s="63" t="s">
        <v>667</v>
      </c>
      <c r="D146" s="63">
        <v>3360</v>
      </c>
      <c r="E146" s="63">
        <v>3360</v>
      </c>
      <c r="F146" s="65">
        <f t="shared" si="19"/>
        <v>6720</v>
      </c>
      <c r="G146" s="407">
        <v>993</v>
      </c>
      <c r="H146" s="407">
        <f t="shared" si="29"/>
        <v>89.36999999999999</v>
      </c>
      <c r="I146" s="407">
        <f t="shared" si="34"/>
        <v>89.36999999999999</v>
      </c>
      <c r="J146" s="408">
        <f t="shared" si="35"/>
        <v>1171.7399999999998</v>
      </c>
      <c r="K146" s="407">
        <f t="shared" ref="K146:K152" si="36">F146*J146</f>
        <v>7874092.7999999989</v>
      </c>
    </row>
    <row r="147" spans="1:11" s="14" customFormat="1" ht="14.25">
      <c r="A147" s="81" t="s">
        <v>180</v>
      </c>
      <c r="B147" s="89" t="s">
        <v>1011</v>
      </c>
      <c r="C147" s="63" t="s">
        <v>667</v>
      </c>
      <c r="D147" s="63">
        <v>50</v>
      </c>
      <c r="E147" s="63">
        <v>50</v>
      </c>
      <c r="F147" s="65">
        <f t="shared" si="19"/>
        <v>100</v>
      </c>
      <c r="G147" s="407">
        <v>1318</v>
      </c>
      <c r="H147" s="407">
        <f t="shared" si="29"/>
        <v>118.61999999999999</v>
      </c>
      <c r="I147" s="407">
        <f t="shared" si="34"/>
        <v>118.61999999999999</v>
      </c>
      <c r="J147" s="408">
        <f t="shared" si="35"/>
        <v>1555.2399999999998</v>
      </c>
      <c r="K147" s="407">
        <f t="shared" si="36"/>
        <v>155523.99999999997</v>
      </c>
    </row>
    <row r="148" spans="1:11" s="14" customFormat="1" ht="14.25">
      <c r="A148" s="94" t="s">
        <v>182</v>
      </c>
      <c r="B148" s="89" t="s">
        <v>1012</v>
      </c>
      <c r="C148" s="63" t="s">
        <v>667</v>
      </c>
      <c r="D148" s="63">
        <v>30</v>
      </c>
      <c r="E148" s="63">
        <v>30</v>
      </c>
      <c r="F148" s="65">
        <f t="shared" si="19"/>
        <v>60</v>
      </c>
      <c r="G148" s="407">
        <v>475</v>
      </c>
      <c r="H148" s="407">
        <f t="shared" si="29"/>
        <v>42.75</v>
      </c>
      <c r="I148" s="407">
        <f t="shared" si="34"/>
        <v>42.75</v>
      </c>
      <c r="J148" s="408">
        <f t="shared" si="35"/>
        <v>560.5</v>
      </c>
      <c r="K148" s="407">
        <f t="shared" si="36"/>
        <v>33630</v>
      </c>
    </row>
    <row r="149" spans="1:11" s="14" customFormat="1" ht="14.25">
      <c r="A149" s="81" t="s">
        <v>184</v>
      </c>
      <c r="B149" s="89" t="s">
        <v>1013</v>
      </c>
      <c r="C149" s="63" t="s">
        <v>667</v>
      </c>
      <c r="D149" s="63">
        <v>50</v>
      </c>
      <c r="E149" s="63">
        <v>50</v>
      </c>
      <c r="F149" s="65">
        <f t="shared" si="19"/>
        <v>100</v>
      </c>
      <c r="G149" s="407">
        <v>612</v>
      </c>
      <c r="H149" s="407">
        <f t="shared" si="29"/>
        <v>55.08</v>
      </c>
      <c r="I149" s="407">
        <f t="shared" si="34"/>
        <v>55.08</v>
      </c>
      <c r="J149" s="408">
        <f t="shared" si="35"/>
        <v>722.16000000000008</v>
      </c>
      <c r="K149" s="407">
        <f t="shared" si="36"/>
        <v>72216.000000000015</v>
      </c>
    </row>
    <row r="150" spans="1:11" s="14" customFormat="1" ht="14.25">
      <c r="A150" s="81" t="s">
        <v>1052</v>
      </c>
      <c r="B150" s="95" t="s">
        <v>1014</v>
      </c>
      <c r="C150" s="63" t="s">
        <v>667</v>
      </c>
      <c r="D150" s="63">
        <v>3000</v>
      </c>
      <c r="E150" s="63">
        <v>3000</v>
      </c>
      <c r="F150" s="65">
        <f t="shared" si="19"/>
        <v>6000</v>
      </c>
      <c r="G150" s="407">
        <v>563</v>
      </c>
      <c r="H150" s="407">
        <f t="shared" si="29"/>
        <v>50.669999999999995</v>
      </c>
      <c r="I150" s="407">
        <f t="shared" si="34"/>
        <v>50.669999999999995</v>
      </c>
      <c r="J150" s="408">
        <f t="shared" si="35"/>
        <v>664.33999999999992</v>
      </c>
      <c r="K150" s="407">
        <f t="shared" si="36"/>
        <v>3986039.9999999995</v>
      </c>
    </row>
    <row r="151" spans="1:11" s="14" customFormat="1" ht="14.25">
      <c r="A151" s="81" t="s">
        <v>1053</v>
      </c>
      <c r="B151" s="95" t="s">
        <v>1015</v>
      </c>
      <c r="C151" s="63" t="s">
        <v>667</v>
      </c>
      <c r="D151" s="63">
        <v>1260</v>
      </c>
      <c r="E151" s="63">
        <v>1260</v>
      </c>
      <c r="F151" s="65">
        <f t="shared" si="19"/>
        <v>2520</v>
      </c>
      <c r="G151" s="407">
        <v>563</v>
      </c>
      <c r="H151" s="407">
        <f t="shared" si="29"/>
        <v>50.669999999999995</v>
      </c>
      <c r="I151" s="407">
        <f t="shared" si="34"/>
        <v>50.669999999999995</v>
      </c>
      <c r="J151" s="408">
        <f t="shared" si="35"/>
        <v>664.33999999999992</v>
      </c>
      <c r="K151" s="407">
        <f t="shared" si="36"/>
        <v>1674136.7999999998</v>
      </c>
    </row>
    <row r="152" spans="1:11" s="14" customFormat="1" ht="42.75">
      <c r="A152" s="84">
        <v>5</v>
      </c>
      <c r="B152" s="61" t="s">
        <v>1016</v>
      </c>
      <c r="C152" s="63" t="s">
        <v>1008</v>
      </c>
      <c r="D152" s="63">
        <v>24</v>
      </c>
      <c r="E152" s="63">
        <v>24</v>
      </c>
      <c r="F152" s="65">
        <f t="shared" si="19"/>
        <v>48</v>
      </c>
      <c r="G152" s="407">
        <v>63690</v>
      </c>
      <c r="H152" s="407">
        <f t="shared" si="29"/>
        <v>5732.0999999999995</v>
      </c>
      <c r="I152" s="407">
        <f t="shared" si="34"/>
        <v>5732.0999999999995</v>
      </c>
      <c r="J152" s="408">
        <f t="shared" si="35"/>
        <v>75154.200000000012</v>
      </c>
      <c r="K152" s="407">
        <f t="shared" si="36"/>
        <v>3607401.6000000006</v>
      </c>
    </row>
    <row r="153" spans="1:11" s="14" customFormat="1">
      <c r="A153" s="90">
        <v>6</v>
      </c>
      <c r="B153" s="91" t="s">
        <v>1017</v>
      </c>
      <c r="C153" s="93"/>
      <c r="D153" s="92"/>
      <c r="E153" s="92"/>
      <c r="F153" s="92"/>
      <c r="G153" s="441"/>
      <c r="H153" s="115"/>
      <c r="I153" s="115"/>
      <c r="J153" s="115"/>
      <c r="K153" s="62"/>
    </row>
    <row r="154" spans="1:11" s="14" customFormat="1" ht="14.25">
      <c r="A154" s="81">
        <v>6.1</v>
      </c>
      <c r="B154" s="89" t="s">
        <v>1010</v>
      </c>
      <c r="C154" s="63" t="s">
        <v>667</v>
      </c>
      <c r="D154" s="63">
        <v>280</v>
      </c>
      <c r="E154" s="63">
        <v>280</v>
      </c>
      <c r="F154" s="65">
        <f t="shared" si="19"/>
        <v>560</v>
      </c>
      <c r="G154" s="407">
        <v>556</v>
      </c>
      <c r="H154" s="407">
        <f t="shared" si="29"/>
        <v>50.04</v>
      </c>
      <c r="I154" s="407">
        <f t="shared" ref="I154:I159" si="37">G154*9%</f>
        <v>50.04</v>
      </c>
      <c r="J154" s="408">
        <f t="shared" ref="J154:J159" si="38">G154+H154+I154</f>
        <v>656.07999999999993</v>
      </c>
      <c r="K154" s="407">
        <f t="shared" ref="K154:K159" si="39">F154*J154</f>
        <v>367404.79999999993</v>
      </c>
    </row>
    <row r="155" spans="1:11" s="14" customFormat="1" ht="14.25">
      <c r="A155" s="81">
        <v>6.2</v>
      </c>
      <c r="B155" s="89" t="s">
        <v>1018</v>
      </c>
      <c r="C155" s="63" t="s">
        <v>667</v>
      </c>
      <c r="D155" s="63">
        <v>140</v>
      </c>
      <c r="E155" s="63">
        <v>140</v>
      </c>
      <c r="F155" s="65">
        <f t="shared" si="19"/>
        <v>280</v>
      </c>
      <c r="G155" s="407">
        <v>845</v>
      </c>
      <c r="H155" s="407">
        <f t="shared" si="29"/>
        <v>76.05</v>
      </c>
      <c r="I155" s="407">
        <f t="shared" si="37"/>
        <v>76.05</v>
      </c>
      <c r="J155" s="408">
        <f t="shared" si="38"/>
        <v>997.09999999999991</v>
      </c>
      <c r="K155" s="407">
        <f t="shared" si="39"/>
        <v>279188</v>
      </c>
    </row>
    <row r="156" spans="1:11" s="14" customFormat="1" ht="14.25">
      <c r="A156" s="81">
        <v>6.3</v>
      </c>
      <c r="B156" s="89" t="s">
        <v>1019</v>
      </c>
      <c r="C156" s="63" t="s">
        <v>667</v>
      </c>
      <c r="D156" s="63">
        <v>25</v>
      </c>
      <c r="E156" s="63">
        <v>25</v>
      </c>
      <c r="F156" s="65">
        <f t="shared" si="19"/>
        <v>50</v>
      </c>
      <c r="G156" s="407">
        <v>961</v>
      </c>
      <c r="H156" s="407">
        <f t="shared" si="29"/>
        <v>86.49</v>
      </c>
      <c r="I156" s="407">
        <f t="shared" si="37"/>
        <v>86.49</v>
      </c>
      <c r="J156" s="408">
        <f t="shared" si="38"/>
        <v>1133.98</v>
      </c>
      <c r="K156" s="407">
        <f t="shared" si="39"/>
        <v>56699</v>
      </c>
    </row>
    <row r="157" spans="1:11" s="14" customFormat="1" ht="14.25">
      <c r="A157" s="81">
        <v>6.4</v>
      </c>
      <c r="B157" s="89" t="s">
        <v>1020</v>
      </c>
      <c r="C157" s="63" t="s">
        <v>667</v>
      </c>
      <c r="D157" s="63">
        <v>45</v>
      </c>
      <c r="E157" s="63">
        <v>45</v>
      </c>
      <c r="F157" s="65">
        <f t="shared" si="19"/>
        <v>90</v>
      </c>
      <c r="G157" s="407">
        <v>984</v>
      </c>
      <c r="H157" s="407">
        <f t="shared" si="29"/>
        <v>88.56</v>
      </c>
      <c r="I157" s="407">
        <f t="shared" si="37"/>
        <v>88.56</v>
      </c>
      <c r="J157" s="408">
        <f t="shared" si="38"/>
        <v>1161.1199999999999</v>
      </c>
      <c r="K157" s="407">
        <f t="shared" si="39"/>
        <v>104500.79999999999</v>
      </c>
    </row>
    <row r="158" spans="1:11" s="14" customFormat="1" ht="14.25">
      <c r="A158" s="81">
        <v>6.5</v>
      </c>
      <c r="B158" s="89" t="s">
        <v>1021</v>
      </c>
      <c r="C158" s="63" t="s">
        <v>667</v>
      </c>
      <c r="D158" s="63">
        <v>10</v>
      </c>
      <c r="E158" s="63">
        <v>10</v>
      </c>
      <c r="F158" s="65">
        <f t="shared" si="19"/>
        <v>20</v>
      </c>
      <c r="G158" s="407">
        <v>1387</v>
      </c>
      <c r="H158" s="407">
        <f t="shared" si="29"/>
        <v>124.83</v>
      </c>
      <c r="I158" s="407">
        <f t="shared" si="37"/>
        <v>124.83</v>
      </c>
      <c r="J158" s="408">
        <f t="shared" si="38"/>
        <v>1636.6599999999999</v>
      </c>
      <c r="K158" s="407">
        <f t="shared" si="39"/>
        <v>32733.199999999997</v>
      </c>
    </row>
    <row r="159" spans="1:11" s="14" customFormat="1" ht="14.25">
      <c r="A159" s="81">
        <v>6.6</v>
      </c>
      <c r="B159" s="89" t="s">
        <v>1012</v>
      </c>
      <c r="C159" s="63" t="s">
        <v>667</v>
      </c>
      <c r="D159" s="63">
        <v>5</v>
      </c>
      <c r="E159" s="63">
        <v>5</v>
      </c>
      <c r="F159" s="65">
        <f t="shared" si="19"/>
        <v>10</v>
      </c>
      <c r="G159" s="407">
        <v>500</v>
      </c>
      <c r="H159" s="407">
        <f t="shared" si="29"/>
        <v>45</v>
      </c>
      <c r="I159" s="407">
        <f t="shared" si="37"/>
        <v>45</v>
      </c>
      <c r="J159" s="408">
        <f t="shared" si="38"/>
        <v>590</v>
      </c>
      <c r="K159" s="407">
        <f t="shared" si="39"/>
        <v>5900</v>
      </c>
    </row>
    <row r="160" spans="1:11" s="14" customFormat="1" ht="28.5">
      <c r="A160" s="96" t="s">
        <v>815</v>
      </c>
      <c r="B160" s="22" t="s">
        <v>1022</v>
      </c>
      <c r="C160" s="97"/>
      <c r="D160" s="97"/>
      <c r="E160" s="97"/>
      <c r="F160" s="97"/>
      <c r="G160" s="442"/>
      <c r="H160" s="116"/>
      <c r="I160" s="116"/>
      <c r="J160" s="116"/>
      <c r="K160" s="98"/>
    </row>
    <row r="161" spans="1:15" s="14" customFormat="1" ht="14.25">
      <c r="A161" s="99" t="s">
        <v>445</v>
      </c>
      <c r="B161" s="89" t="s">
        <v>1054</v>
      </c>
      <c r="C161" s="63" t="s">
        <v>665</v>
      </c>
      <c r="D161" s="63">
        <v>24</v>
      </c>
      <c r="E161" s="63">
        <v>24</v>
      </c>
      <c r="F161" s="65">
        <f t="shared" si="19"/>
        <v>48</v>
      </c>
      <c r="G161" s="407">
        <v>187595</v>
      </c>
      <c r="H161" s="407">
        <f>G161*9%</f>
        <v>16883.55</v>
      </c>
      <c r="I161" s="407">
        <f>G161*9%</f>
        <v>16883.55</v>
      </c>
      <c r="J161" s="408">
        <f>G161+H161+I161</f>
        <v>221362.09999999998</v>
      </c>
      <c r="K161" s="407">
        <f>F161*J161</f>
        <v>10625380.799999999</v>
      </c>
    </row>
    <row r="162" spans="1:15" s="14" customFormat="1" ht="57">
      <c r="A162" s="99" t="s">
        <v>448</v>
      </c>
      <c r="B162" s="23" t="s">
        <v>1024</v>
      </c>
      <c r="C162" s="63" t="s">
        <v>365</v>
      </c>
      <c r="D162" s="63">
        <v>1</v>
      </c>
      <c r="E162" s="63">
        <v>1</v>
      </c>
      <c r="F162" s="65">
        <f t="shared" si="19"/>
        <v>2</v>
      </c>
      <c r="G162" s="407">
        <v>613795</v>
      </c>
      <c r="H162" s="407">
        <f>G162*9%</f>
        <v>55241.549999999996</v>
      </c>
      <c r="I162" s="407">
        <f>G162*9%</f>
        <v>55241.549999999996</v>
      </c>
      <c r="J162" s="408">
        <f>G162+H162+I162</f>
        <v>724278.10000000009</v>
      </c>
      <c r="K162" s="407">
        <f>F162*J162</f>
        <v>1448556.2000000002</v>
      </c>
    </row>
    <row r="163" spans="1:15" s="14" customFormat="1" ht="42.75">
      <c r="A163" s="100">
        <v>8</v>
      </c>
      <c r="B163" s="101" t="s">
        <v>1025</v>
      </c>
      <c r="C163" s="395"/>
      <c r="D163" s="395"/>
      <c r="E163" s="395"/>
      <c r="F163" s="395"/>
      <c r="G163" s="441"/>
      <c r="H163" s="115"/>
      <c r="I163" s="115"/>
      <c r="J163" s="115"/>
      <c r="K163" s="396"/>
    </row>
    <row r="164" spans="1:15" s="14" customFormat="1" ht="14.25">
      <c r="A164" s="102">
        <v>8.1</v>
      </c>
      <c r="B164" s="95" t="s">
        <v>1026</v>
      </c>
      <c r="C164" s="103" t="s">
        <v>667</v>
      </c>
      <c r="D164" s="103">
        <v>24412.5</v>
      </c>
      <c r="E164" s="103">
        <v>24412.5</v>
      </c>
      <c r="F164" s="65">
        <f t="shared" si="19"/>
        <v>48825</v>
      </c>
      <c r="G164" s="407">
        <v>1018</v>
      </c>
      <c r="H164" s="407">
        <f t="shared" si="29"/>
        <v>91.61999999999999</v>
      </c>
      <c r="I164" s="407">
        <f>G164*9%</f>
        <v>91.61999999999999</v>
      </c>
      <c r="J164" s="408">
        <f>G164+H164+I164</f>
        <v>1201.2399999999998</v>
      </c>
      <c r="K164" s="407">
        <f>F164*J164</f>
        <v>58650542.999999993</v>
      </c>
    </row>
    <row r="165" spans="1:15" s="14" customFormat="1" ht="14.25">
      <c r="A165" s="102">
        <v>8.1999999999999993</v>
      </c>
      <c r="B165" s="95" t="s">
        <v>1027</v>
      </c>
      <c r="C165" s="103" t="s">
        <v>667</v>
      </c>
      <c r="D165" s="103">
        <v>4000</v>
      </c>
      <c r="E165" s="103">
        <v>4000</v>
      </c>
      <c r="F165" s="65">
        <f t="shared" si="19"/>
        <v>8000</v>
      </c>
      <c r="G165" s="407">
        <v>770</v>
      </c>
      <c r="H165" s="407">
        <f t="shared" si="29"/>
        <v>69.3</v>
      </c>
      <c r="I165" s="407">
        <f>G165*9%</f>
        <v>69.3</v>
      </c>
      <c r="J165" s="408">
        <f>G165+H165+I165</f>
        <v>908.59999999999991</v>
      </c>
      <c r="K165" s="407">
        <f>F165*J165</f>
        <v>7268799.9999999991</v>
      </c>
    </row>
    <row r="166" spans="1:15" s="14" customFormat="1" ht="42.75">
      <c r="A166" s="100">
        <v>9</v>
      </c>
      <c r="B166" s="101" t="s">
        <v>1028</v>
      </c>
      <c r="C166" s="395"/>
      <c r="D166" s="395"/>
      <c r="E166" s="395"/>
      <c r="F166" s="395"/>
      <c r="G166" s="62"/>
      <c r="H166" s="117"/>
      <c r="I166" s="117"/>
      <c r="J166" s="117"/>
      <c r="K166" s="396"/>
    </row>
    <row r="167" spans="1:15" s="14" customFormat="1" ht="14.25">
      <c r="A167" s="102">
        <v>9.1</v>
      </c>
      <c r="B167" s="105" t="s">
        <v>1029</v>
      </c>
      <c r="C167" s="395"/>
      <c r="D167" s="395"/>
      <c r="E167" s="395"/>
      <c r="F167" s="395"/>
      <c r="G167" s="396"/>
      <c r="H167" s="397"/>
      <c r="I167" s="397"/>
      <c r="J167" s="397"/>
      <c r="K167" s="396"/>
    </row>
    <row r="168" spans="1:15" s="14" customFormat="1" ht="28.5">
      <c r="A168" s="118" t="s">
        <v>1030</v>
      </c>
      <c r="B168" s="391" t="s">
        <v>1055</v>
      </c>
      <c r="C168" s="392" t="s">
        <v>206</v>
      </c>
      <c r="D168" s="392">
        <v>150</v>
      </c>
      <c r="E168" s="392">
        <v>150</v>
      </c>
      <c r="F168" s="393">
        <f>D168+E168</f>
        <v>300</v>
      </c>
      <c r="G168" s="407">
        <v>12883</v>
      </c>
      <c r="H168" s="407">
        <f>G168*9%</f>
        <v>1159.47</v>
      </c>
      <c r="I168" s="407">
        <f>G168*9%</f>
        <v>1159.47</v>
      </c>
      <c r="J168" s="408">
        <f>G168+H168+I168</f>
        <v>15201.939999999999</v>
      </c>
      <c r="K168" s="407">
        <f>F168*J168</f>
        <v>4560582</v>
      </c>
    </row>
    <row r="169" spans="1:15" s="14" customFormat="1" ht="14.25">
      <c r="A169" s="118" t="s">
        <v>1032</v>
      </c>
      <c r="B169" s="391" t="s">
        <v>1033</v>
      </c>
      <c r="C169" s="392" t="s">
        <v>667</v>
      </c>
      <c r="D169" s="392">
        <v>540</v>
      </c>
      <c r="E169" s="392">
        <v>540</v>
      </c>
      <c r="F169" s="393">
        <f t="shared" ref="F169:F174" si="40">D169+E169</f>
        <v>1080</v>
      </c>
      <c r="G169" s="407">
        <v>18470</v>
      </c>
      <c r="H169" s="407">
        <f t="shared" ref="H169:H174" si="41">G169*9%</f>
        <v>1662.3</v>
      </c>
      <c r="I169" s="407">
        <f t="shared" ref="I169:I174" si="42">G169*9%</f>
        <v>1662.3</v>
      </c>
      <c r="J169" s="408">
        <f t="shared" ref="J169:J174" si="43">G169+H169+I169</f>
        <v>21794.6</v>
      </c>
      <c r="K169" s="407">
        <f t="shared" ref="K169:K174" si="44">F169*J169</f>
        <v>23538168</v>
      </c>
    </row>
    <row r="170" spans="1:15" s="14" customFormat="1" ht="28.5">
      <c r="A170" s="118" t="s">
        <v>1034</v>
      </c>
      <c r="B170" s="108" t="s">
        <v>1035</v>
      </c>
      <c r="C170" s="103" t="s">
        <v>667</v>
      </c>
      <c r="D170" s="103">
        <v>160</v>
      </c>
      <c r="E170" s="103">
        <v>160</v>
      </c>
      <c r="F170" s="65">
        <f t="shared" si="40"/>
        <v>320</v>
      </c>
      <c r="G170" s="407">
        <v>5616</v>
      </c>
      <c r="H170" s="407">
        <f t="shared" si="41"/>
        <v>505.44</v>
      </c>
      <c r="I170" s="407">
        <f t="shared" si="42"/>
        <v>505.44</v>
      </c>
      <c r="J170" s="408">
        <f t="shared" si="43"/>
        <v>6626.8799999999992</v>
      </c>
      <c r="K170" s="407">
        <f t="shared" si="44"/>
        <v>2120601.5999999996</v>
      </c>
    </row>
    <row r="171" spans="1:15" s="14" customFormat="1" ht="14.25">
      <c r="A171" s="118" t="s">
        <v>1036</v>
      </c>
      <c r="B171" s="108" t="s">
        <v>1037</v>
      </c>
      <c r="C171" s="103" t="s">
        <v>667</v>
      </c>
      <c r="D171" s="103">
        <v>200</v>
      </c>
      <c r="E171" s="103">
        <v>200</v>
      </c>
      <c r="F171" s="65">
        <f t="shared" si="40"/>
        <v>400</v>
      </c>
      <c r="G171" s="407">
        <v>310</v>
      </c>
      <c r="H171" s="407">
        <f t="shared" si="41"/>
        <v>27.9</v>
      </c>
      <c r="I171" s="407">
        <f t="shared" si="42"/>
        <v>27.9</v>
      </c>
      <c r="J171" s="408">
        <f t="shared" si="43"/>
        <v>365.79999999999995</v>
      </c>
      <c r="K171" s="407">
        <f t="shared" si="44"/>
        <v>146319.99999999997</v>
      </c>
    </row>
    <row r="172" spans="1:15" s="14" customFormat="1" ht="14.25">
      <c r="A172" s="118" t="s">
        <v>1038</v>
      </c>
      <c r="B172" s="108" t="s">
        <v>1039</v>
      </c>
      <c r="C172" s="103" t="s">
        <v>667</v>
      </c>
      <c r="D172" s="103">
        <v>50</v>
      </c>
      <c r="E172" s="103">
        <v>50</v>
      </c>
      <c r="F172" s="65">
        <f t="shared" si="40"/>
        <v>100</v>
      </c>
      <c r="G172" s="407">
        <v>592</v>
      </c>
      <c r="H172" s="407">
        <f t="shared" si="41"/>
        <v>53.28</v>
      </c>
      <c r="I172" s="407">
        <f t="shared" si="42"/>
        <v>53.28</v>
      </c>
      <c r="J172" s="408">
        <f t="shared" si="43"/>
        <v>698.56</v>
      </c>
      <c r="K172" s="407">
        <f t="shared" si="44"/>
        <v>69856</v>
      </c>
    </row>
    <row r="173" spans="1:15" s="14" customFormat="1" ht="14.25">
      <c r="A173" s="118" t="s">
        <v>1040</v>
      </c>
      <c r="B173" s="108" t="s">
        <v>1041</v>
      </c>
      <c r="C173" s="103" t="s">
        <v>206</v>
      </c>
      <c r="D173" s="103">
        <v>50</v>
      </c>
      <c r="E173" s="103">
        <v>50</v>
      </c>
      <c r="F173" s="65">
        <f t="shared" si="40"/>
        <v>100</v>
      </c>
      <c r="G173" s="407">
        <v>137</v>
      </c>
      <c r="H173" s="407">
        <f t="shared" si="41"/>
        <v>12.33</v>
      </c>
      <c r="I173" s="407">
        <f t="shared" si="42"/>
        <v>12.33</v>
      </c>
      <c r="J173" s="408">
        <f t="shared" si="43"/>
        <v>161.66000000000003</v>
      </c>
      <c r="K173" s="407">
        <f t="shared" si="44"/>
        <v>16166.000000000002</v>
      </c>
    </row>
    <row r="174" spans="1:15" s="14" customFormat="1" ht="14.25">
      <c r="A174" s="100">
        <v>10</v>
      </c>
      <c r="B174" s="108" t="s">
        <v>1042</v>
      </c>
      <c r="C174" s="103" t="s">
        <v>206</v>
      </c>
      <c r="D174" s="103">
        <v>1</v>
      </c>
      <c r="E174" s="103">
        <v>1</v>
      </c>
      <c r="F174" s="65">
        <f t="shared" si="40"/>
        <v>2</v>
      </c>
      <c r="G174" s="407">
        <v>57900</v>
      </c>
      <c r="H174" s="407">
        <f t="shared" si="41"/>
        <v>5211</v>
      </c>
      <c r="I174" s="407">
        <f t="shared" si="42"/>
        <v>5211</v>
      </c>
      <c r="J174" s="408">
        <f t="shared" si="43"/>
        <v>68322</v>
      </c>
      <c r="K174" s="407">
        <f t="shared" si="44"/>
        <v>136644</v>
      </c>
    </row>
    <row r="175" spans="1:15" s="14" customFormat="1">
      <c r="A175" s="109" t="s">
        <v>461</v>
      </c>
      <c r="B175" s="110" t="s">
        <v>1043</v>
      </c>
      <c r="C175" s="103"/>
      <c r="D175" s="103"/>
      <c r="E175" s="103"/>
      <c r="F175" s="103"/>
      <c r="G175" s="111"/>
      <c r="H175" s="119"/>
      <c r="I175" s="119"/>
      <c r="J175" s="119"/>
      <c r="K175" s="114">
        <f>SUM(K117:K174)</f>
        <v>887718472.71211994</v>
      </c>
      <c r="O175" s="329"/>
    </row>
    <row r="176" spans="1:15" ht="18">
      <c r="B176" s="1788" t="s">
        <v>1056</v>
      </c>
      <c r="C176" s="1789"/>
      <c r="D176" s="1789"/>
      <c r="E176" s="1789"/>
      <c r="F176" s="1789"/>
      <c r="G176" s="1789"/>
      <c r="H176" s="1789"/>
      <c r="I176" s="1789"/>
      <c r="J176" s="1789"/>
      <c r="K176" s="120" t="e">
        <f>K175+K92+#REF!</f>
        <v>#REF!</v>
      </c>
      <c r="N176" s="329">
        <v>3545689617.2199998</v>
      </c>
      <c r="O176" s="329" t="e">
        <f>K176-N176</f>
        <v>#REF!</v>
      </c>
    </row>
    <row r="177" spans="11:15">
      <c r="K177" s="406"/>
      <c r="O177" s="329" t="e">
        <f>O176/1.18</f>
        <v>#REF!</v>
      </c>
    </row>
    <row r="178" spans="11:15">
      <c r="O178" s="329" t="e">
        <f>O177/430.59</f>
        <v>#REF!</v>
      </c>
    </row>
    <row r="181" spans="11:15">
      <c r="K181" s="481">
        <v>1090690697.7788</v>
      </c>
    </row>
    <row r="185" spans="11:15">
      <c r="K185" s="482" t="e">
        <f>K176-K181</f>
        <v>#REF!</v>
      </c>
    </row>
  </sheetData>
  <mergeCells count="41">
    <mergeCell ref="D5:K5"/>
    <mergeCell ref="A1:C4"/>
    <mergeCell ref="D1:K1"/>
    <mergeCell ref="D2:K2"/>
    <mergeCell ref="D3:K3"/>
    <mergeCell ref="D4:K4"/>
    <mergeCell ref="K8:K9"/>
    <mergeCell ref="D10:F10"/>
    <mergeCell ref="A6:C6"/>
    <mergeCell ref="D6:K6"/>
    <mergeCell ref="A7:A9"/>
    <mergeCell ref="C7:C9"/>
    <mergeCell ref="D7:F9"/>
    <mergeCell ref="G7:K7"/>
    <mergeCell ref="B8:B9"/>
    <mergeCell ref="G8:G9"/>
    <mergeCell ref="H8:I8"/>
    <mergeCell ref="J8:J9"/>
    <mergeCell ref="B11:K11"/>
    <mergeCell ref="C12:F12"/>
    <mergeCell ref="G12:K12"/>
    <mergeCell ref="A13:A14"/>
    <mergeCell ref="B13:B14"/>
    <mergeCell ref="C13:C14"/>
    <mergeCell ref="D13:F13"/>
    <mergeCell ref="G13:G14"/>
    <mergeCell ref="H13:I13"/>
    <mergeCell ref="A95:A96"/>
    <mergeCell ref="B95:B96"/>
    <mergeCell ref="C95:C96"/>
    <mergeCell ref="D95:F95"/>
    <mergeCell ref="G95:G96"/>
    <mergeCell ref="H95:I95"/>
    <mergeCell ref="J95:J96"/>
    <mergeCell ref="K95:K96"/>
    <mergeCell ref="B176:J176"/>
    <mergeCell ref="J13:J14"/>
    <mergeCell ref="K13:K14"/>
    <mergeCell ref="B93:K93"/>
    <mergeCell ref="C94:F94"/>
    <mergeCell ref="G94:K94"/>
  </mergeCells>
  <pageMargins left="0.7" right="0.7" top="0.75" bottom="0.75" header="0.3" footer="0.3"/>
  <pageSetup paperSize="9" scale="64" fitToHeight="0" orientation="landscape" r:id="rId1"/>
  <rowBreaks count="1" manualBreakCount="1">
    <brk id="10" max="11"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O317"/>
  <sheetViews>
    <sheetView view="pageBreakPreview" topLeftCell="A39" zoomScale="60" zoomScaleNormal="70" workbookViewId="0">
      <selection activeCell="D26" sqref="D26:F28"/>
    </sheetView>
  </sheetViews>
  <sheetFormatPr defaultColWidth="24.5" defaultRowHeight="15"/>
  <cols>
    <col min="1" max="1" width="8.375" style="494" customWidth="1"/>
    <col min="2" max="2" width="67.875" style="494" customWidth="1"/>
    <col min="3" max="3" width="9.375" style="801" customWidth="1"/>
    <col min="4" max="5" width="8.625" style="802" customWidth="1"/>
    <col min="6" max="6" width="10" style="801" customWidth="1"/>
    <col min="7" max="10" width="16.25" style="656" customWidth="1"/>
    <col min="11" max="11" width="24.625" style="656" customWidth="1"/>
    <col min="12" max="248" width="24.5" style="494"/>
    <col min="249" max="249" width="6.875" style="494" customWidth="1"/>
    <col min="250" max="250" width="33" style="494" customWidth="1"/>
    <col min="251" max="251" width="5.375" style="494" customWidth="1"/>
    <col min="252" max="252" width="23.375" style="494" customWidth="1"/>
    <col min="253" max="253" width="17.625" style="494" customWidth="1"/>
    <col min="254" max="254" width="23.5" style="494" customWidth="1"/>
    <col min="255" max="504" width="24.5" style="494"/>
    <col min="505" max="505" width="6.875" style="494" customWidth="1"/>
    <col min="506" max="506" width="33" style="494" customWidth="1"/>
    <col min="507" max="507" width="5.375" style="494" customWidth="1"/>
    <col min="508" max="508" width="23.375" style="494" customWidth="1"/>
    <col min="509" max="509" width="17.625" style="494" customWidth="1"/>
    <col min="510" max="510" width="23.5" style="494" customWidth="1"/>
    <col min="511" max="760" width="24.5" style="494"/>
    <col min="761" max="761" width="6.875" style="494" customWidth="1"/>
    <col min="762" max="762" width="33" style="494" customWidth="1"/>
    <col min="763" max="763" width="5.375" style="494" customWidth="1"/>
    <col min="764" max="764" width="23.375" style="494" customWidth="1"/>
    <col min="765" max="765" width="17.625" style="494" customWidth="1"/>
    <col min="766" max="766" width="23.5" style="494" customWidth="1"/>
    <col min="767" max="1016" width="24.5" style="494"/>
    <col min="1017" max="1017" width="6.875" style="494" customWidth="1"/>
    <col min="1018" max="1018" width="33" style="494" customWidth="1"/>
    <col min="1019" max="1019" width="5.375" style="494" customWidth="1"/>
    <col min="1020" max="1020" width="23.375" style="494" customWidth="1"/>
    <col min="1021" max="1021" width="17.625" style="494" customWidth="1"/>
    <col min="1022" max="1022" width="23.5" style="494" customWidth="1"/>
    <col min="1023" max="1272" width="24.5" style="494"/>
    <col min="1273" max="1273" width="6.875" style="494" customWidth="1"/>
    <col min="1274" max="1274" width="33" style="494" customWidth="1"/>
    <col min="1275" max="1275" width="5.375" style="494" customWidth="1"/>
    <col min="1276" max="1276" width="23.375" style="494" customWidth="1"/>
    <col min="1277" max="1277" width="17.625" style="494" customWidth="1"/>
    <col min="1278" max="1278" width="23.5" style="494" customWidth="1"/>
    <col min="1279" max="1528" width="24.5" style="494"/>
    <col min="1529" max="1529" width="6.875" style="494" customWidth="1"/>
    <col min="1530" max="1530" width="33" style="494" customWidth="1"/>
    <col min="1531" max="1531" width="5.375" style="494" customWidth="1"/>
    <col min="1532" max="1532" width="23.375" style="494" customWidth="1"/>
    <col min="1533" max="1533" width="17.625" style="494" customWidth="1"/>
    <col min="1534" max="1534" width="23.5" style="494" customWidth="1"/>
    <col min="1535" max="1784" width="24.5" style="494"/>
    <col min="1785" max="1785" width="6.875" style="494" customWidth="1"/>
    <col min="1786" max="1786" width="33" style="494" customWidth="1"/>
    <col min="1787" max="1787" width="5.375" style="494" customWidth="1"/>
    <col min="1788" max="1788" width="23.375" style="494" customWidth="1"/>
    <col min="1789" max="1789" width="17.625" style="494" customWidth="1"/>
    <col min="1790" max="1790" width="23.5" style="494" customWidth="1"/>
    <col min="1791" max="2040" width="24.5" style="494"/>
    <col min="2041" max="2041" width="6.875" style="494" customWidth="1"/>
    <col min="2042" max="2042" width="33" style="494" customWidth="1"/>
    <col min="2043" max="2043" width="5.375" style="494" customWidth="1"/>
    <col min="2044" max="2044" width="23.375" style="494" customWidth="1"/>
    <col min="2045" max="2045" width="17.625" style="494" customWidth="1"/>
    <col min="2046" max="2046" width="23.5" style="494" customWidth="1"/>
    <col min="2047" max="2296" width="24.5" style="494"/>
    <col min="2297" max="2297" width="6.875" style="494" customWidth="1"/>
    <col min="2298" max="2298" width="33" style="494" customWidth="1"/>
    <col min="2299" max="2299" width="5.375" style="494" customWidth="1"/>
    <col min="2300" max="2300" width="23.375" style="494" customWidth="1"/>
    <col min="2301" max="2301" width="17.625" style="494" customWidth="1"/>
    <col min="2302" max="2302" width="23.5" style="494" customWidth="1"/>
    <col min="2303" max="2552" width="24.5" style="494"/>
    <col min="2553" max="2553" width="6.875" style="494" customWidth="1"/>
    <col min="2554" max="2554" width="33" style="494" customWidth="1"/>
    <col min="2555" max="2555" width="5.375" style="494" customWidth="1"/>
    <col min="2556" max="2556" width="23.375" style="494" customWidth="1"/>
    <col min="2557" max="2557" width="17.625" style="494" customWidth="1"/>
    <col min="2558" max="2558" width="23.5" style="494" customWidth="1"/>
    <col min="2559" max="2808" width="24.5" style="494"/>
    <col min="2809" max="2809" width="6.875" style="494" customWidth="1"/>
    <col min="2810" max="2810" width="33" style="494" customWidth="1"/>
    <col min="2811" max="2811" width="5.375" style="494" customWidth="1"/>
    <col min="2812" max="2812" width="23.375" style="494" customWidth="1"/>
    <col min="2813" max="2813" width="17.625" style="494" customWidth="1"/>
    <col min="2814" max="2814" width="23.5" style="494" customWidth="1"/>
    <col min="2815" max="3064" width="24.5" style="494"/>
    <col min="3065" max="3065" width="6.875" style="494" customWidth="1"/>
    <col min="3066" max="3066" width="33" style="494" customWidth="1"/>
    <col min="3067" max="3067" width="5.375" style="494" customWidth="1"/>
    <col min="3068" max="3068" width="23.375" style="494" customWidth="1"/>
    <col min="3069" max="3069" width="17.625" style="494" customWidth="1"/>
    <col min="3070" max="3070" width="23.5" style="494" customWidth="1"/>
    <col min="3071" max="3320" width="24.5" style="494"/>
    <col min="3321" max="3321" width="6.875" style="494" customWidth="1"/>
    <col min="3322" max="3322" width="33" style="494" customWidth="1"/>
    <col min="3323" max="3323" width="5.375" style="494" customWidth="1"/>
    <col min="3324" max="3324" width="23.375" style="494" customWidth="1"/>
    <col min="3325" max="3325" width="17.625" style="494" customWidth="1"/>
    <col min="3326" max="3326" width="23.5" style="494" customWidth="1"/>
    <col min="3327" max="3576" width="24.5" style="494"/>
    <col min="3577" max="3577" width="6.875" style="494" customWidth="1"/>
    <col min="3578" max="3578" width="33" style="494" customWidth="1"/>
    <col min="3579" max="3579" width="5.375" style="494" customWidth="1"/>
    <col min="3580" max="3580" width="23.375" style="494" customWidth="1"/>
    <col min="3581" max="3581" width="17.625" style="494" customWidth="1"/>
    <col min="3582" max="3582" width="23.5" style="494" customWidth="1"/>
    <col min="3583" max="3832" width="24.5" style="494"/>
    <col min="3833" max="3833" width="6.875" style="494" customWidth="1"/>
    <col min="3834" max="3834" width="33" style="494" customWidth="1"/>
    <col min="3835" max="3835" width="5.375" style="494" customWidth="1"/>
    <col min="3836" max="3836" width="23.375" style="494" customWidth="1"/>
    <col min="3837" max="3837" width="17.625" style="494" customWidth="1"/>
    <col min="3838" max="3838" width="23.5" style="494" customWidth="1"/>
    <col min="3839" max="4088" width="24.5" style="494"/>
    <col min="4089" max="4089" width="6.875" style="494" customWidth="1"/>
    <col min="4090" max="4090" width="33" style="494" customWidth="1"/>
    <col min="4091" max="4091" width="5.375" style="494" customWidth="1"/>
    <col min="4092" max="4092" width="23.375" style="494" customWidth="1"/>
    <col min="4093" max="4093" width="17.625" style="494" customWidth="1"/>
    <col min="4094" max="4094" width="23.5" style="494" customWidth="1"/>
    <col min="4095" max="4344" width="24.5" style="494"/>
    <col min="4345" max="4345" width="6.875" style="494" customWidth="1"/>
    <col min="4346" max="4346" width="33" style="494" customWidth="1"/>
    <col min="4347" max="4347" width="5.375" style="494" customWidth="1"/>
    <col min="4348" max="4348" width="23.375" style="494" customWidth="1"/>
    <col min="4349" max="4349" width="17.625" style="494" customWidth="1"/>
    <col min="4350" max="4350" width="23.5" style="494" customWidth="1"/>
    <col min="4351" max="4600" width="24.5" style="494"/>
    <col min="4601" max="4601" width="6.875" style="494" customWidth="1"/>
    <col min="4602" max="4602" width="33" style="494" customWidth="1"/>
    <col min="4603" max="4603" width="5.375" style="494" customWidth="1"/>
    <col min="4604" max="4604" width="23.375" style="494" customWidth="1"/>
    <col min="4605" max="4605" width="17.625" style="494" customWidth="1"/>
    <col min="4606" max="4606" width="23.5" style="494" customWidth="1"/>
    <col min="4607" max="4856" width="24.5" style="494"/>
    <col min="4857" max="4857" width="6.875" style="494" customWidth="1"/>
    <col min="4858" max="4858" width="33" style="494" customWidth="1"/>
    <col min="4859" max="4859" width="5.375" style="494" customWidth="1"/>
    <col min="4860" max="4860" width="23.375" style="494" customWidth="1"/>
    <col min="4861" max="4861" width="17.625" style="494" customWidth="1"/>
    <col min="4862" max="4862" width="23.5" style="494" customWidth="1"/>
    <col min="4863" max="5112" width="24.5" style="494"/>
    <col min="5113" max="5113" width="6.875" style="494" customWidth="1"/>
    <col min="5114" max="5114" width="33" style="494" customWidth="1"/>
    <col min="5115" max="5115" width="5.375" style="494" customWidth="1"/>
    <col min="5116" max="5116" width="23.375" style="494" customWidth="1"/>
    <col min="5117" max="5117" width="17.625" style="494" customWidth="1"/>
    <col min="5118" max="5118" width="23.5" style="494" customWidth="1"/>
    <col min="5119" max="5368" width="24.5" style="494"/>
    <col min="5369" max="5369" width="6.875" style="494" customWidth="1"/>
    <col min="5370" max="5370" width="33" style="494" customWidth="1"/>
    <col min="5371" max="5371" width="5.375" style="494" customWidth="1"/>
    <col min="5372" max="5372" width="23.375" style="494" customWidth="1"/>
    <col min="5373" max="5373" width="17.625" style="494" customWidth="1"/>
    <col min="5374" max="5374" width="23.5" style="494" customWidth="1"/>
    <col min="5375" max="5624" width="24.5" style="494"/>
    <col min="5625" max="5625" width="6.875" style="494" customWidth="1"/>
    <col min="5626" max="5626" width="33" style="494" customWidth="1"/>
    <col min="5627" max="5627" width="5.375" style="494" customWidth="1"/>
    <col min="5628" max="5628" width="23.375" style="494" customWidth="1"/>
    <col min="5629" max="5629" width="17.625" style="494" customWidth="1"/>
    <col min="5630" max="5630" width="23.5" style="494" customWidth="1"/>
    <col min="5631" max="5880" width="24.5" style="494"/>
    <col min="5881" max="5881" width="6.875" style="494" customWidth="1"/>
    <col min="5882" max="5882" width="33" style="494" customWidth="1"/>
    <col min="5883" max="5883" width="5.375" style="494" customWidth="1"/>
    <col min="5884" max="5884" width="23.375" style="494" customWidth="1"/>
    <col min="5885" max="5885" width="17.625" style="494" customWidth="1"/>
    <col min="5886" max="5886" width="23.5" style="494" customWidth="1"/>
    <col min="5887" max="6136" width="24.5" style="494"/>
    <col min="6137" max="6137" width="6.875" style="494" customWidth="1"/>
    <col min="6138" max="6138" width="33" style="494" customWidth="1"/>
    <col min="6139" max="6139" width="5.375" style="494" customWidth="1"/>
    <col min="6140" max="6140" width="23.375" style="494" customWidth="1"/>
    <col min="6141" max="6141" width="17.625" style="494" customWidth="1"/>
    <col min="6142" max="6142" width="23.5" style="494" customWidth="1"/>
    <col min="6143" max="6392" width="24.5" style="494"/>
    <col min="6393" max="6393" width="6.875" style="494" customWidth="1"/>
    <col min="6394" max="6394" width="33" style="494" customWidth="1"/>
    <col min="6395" max="6395" width="5.375" style="494" customWidth="1"/>
    <col min="6396" max="6396" width="23.375" style="494" customWidth="1"/>
    <col min="6397" max="6397" width="17.625" style="494" customWidth="1"/>
    <col min="6398" max="6398" width="23.5" style="494" customWidth="1"/>
    <col min="6399" max="6648" width="24.5" style="494"/>
    <col min="6649" max="6649" width="6.875" style="494" customWidth="1"/>
    <col min="6650" max="6650" width="33" style="494" customWidth="1"/>
    <col min="6651" max="6651" width="5.375" style="494" customWidth="1"/>
    <col min="6652" max="6652" width="23.375" style="494" customWidth="1"/>
    <col min="6653" max="6653" width="17.625" style="494" customWidth="1"/>
    <col min="6654" max="6654" width="23.5" style="494" customWidth="1"/>
    <col min="6655" max="6904" width="24.5" style="494"/>
    <col min="6905" max="6905" width="6.875" style="494" customWidth="1"/>
    <col min="6906" max="6906" width="33" style="494" customWidth="1"/>
    <col min="6907" max="6907" width="5.375" style="494" customWidth="1"/>
    <col min="6908" max="6908" width="23.375" style="494" customWidth="1"/>
    <col min="6909" max="6909" width="17.625" style="494" customWidth="1"/>
    <col min="6910" max="6910" width="23.5" style="494" customWidth="1"/>
    <col min="6911" max="7160" width="24.5" style="494"/>
    <col min="7161" max="7161" width="6.875" style="494" customWidth="1"/>
    <col min="7162" max="7162" width="33" style="494" customWidth="1"/>
    <col min="7163" max="7163" width="5.375" style="494" customWidth="1"/>
    <col min="7164" max="7164" width="23.375" style="494" customWidth="1"/>
    <col min="7165" max="7165" width="17.625" style="494" customWidth="1"/>
    <col min="7166" max="7166" width="23.5" style="494" customWidth="1"/>
    <col min="7167" max="7416" width="24.5" style="494"/>
    <col min="7417" max="7417" width="6.875" style="494" customWidth="1"/>
    <col min="7418" max="7418" width="33" style="494" customWidth="1"/>
    <col min="7419" max="7419" width="5.375" style="494" customWidth="1"/>
    <col min="7420" max="7420" width="23.375" style="494" customWidth="1"/>
    <col min="7421" max="7421" width="17.625" style="494" customWidth="1"/>
    <col min="7422" max="7422" width="23.5" style="494" customWidth="1"/>
    <col min="7423" max="7672" width="24.5" style="494"/>
    <col min="7673" max="7673" width="6.875" style="494" customWidth="1"/>
    <col min="7674" max="7674" width="33" style="494" customWidth="1"/>
    <col min="7675" max="7675" width="5.375" style="494" customWidth="1"/>
    <col min="7676" max="7676" width="23.375" style="494" customWidth="1"/>
    <col min="7677" max="7677" width="17.625" style="494" customWidth="1"/>
    <col min="7678" max="7678" width="23.5" style="494" customWidth="1"/>
    <col min="7679" max="7928" width="24.5" style="494"/>
    <col min="7929" max="7929" width="6.875" style="494" customWidth="1"/>
    <col min="7930" max="7930" width="33" style="494" customWidth="1"/>
    <col min="7931" max="7931" width="5.375" style="494" customWidth="1"/>
    <col min="7932" max="7932" width="23.375" style="494" customWidth="1"/>
    <col min="7933" max="7933" width="17.625" style="494" customWidth="1"/>
    <col min="7934" max="7934" width="23.5" style="494" customWidth="1"/>
    <col min="7935" max="8184" width="24.5" style="494"/>
    <col min="8185" max="8185" width="6.875" style="494" customWidth="1"/>
    <col min="8186" max="8186" width="33" style="494" customWidth="1"/>
    <col min="8187" max="8187" width="5.375" style="494" customWidth="1"/>
    <col min="8188" max="8188" width="23.375" style="494" customWidth="1"/>
    <col min="8189" max="8189" width="17.625" style="494" customWidth="1"/>
    <col min="8190" max="8190" width="23.5" style="494" customWidth="1"/>
    <col min="8191" max="8440" width="24.5" style="494"/>
    <col min="8441" max="8441" width="6.875" style="494" customWidth="1"/>
    <col min="8442" max="8442" width="33" style="494" customWidth="1"/>
    <col min="8443" max="8443" width="5.375" style="494" customWidth="1"/>
    <col min="8444" max="8444" width="23.375" style="494" customWidth="1"/>
    <col min="8445" max="8445" width="17.625" style="494" customWidth="1"/>
    <col min="8446" max="8446" width="23.5" style="494" customWidth="1"/>
    <col min="8447" max="8696" width="24.5" style="494"/>
    <col min="8697" max="8697" width="6.875" style="494" customWidth="1"/>
    <col min="8698" max="8698" width="33" style="494" customWidth="1"/>
    <col min="8699" max="8699" width="5.375" style="494" customWidth="1"/>
    <col min="8700" max="8700" width="23.375" style="494" customWidth="1"/>
    <col min="8701" max="8701" width="17.625" style="494" customWidth="1"/>
    <col min="8702" max="8702" width="23.5" style="494" customWidth="1"/>
    <col min="8703" max="8952" width="24.5" style="494"/>
    <col min="8953" max="8953" width="6.875" style="494" customWidth="1"/>
    <col min="8954" max="8954" width="33" style="494" customWidth="1"/>
    <col min="8955" max="8955" width="5.375" style="494" customWidth="1"/>
    <col min="8956" max="8956" width="23.375" style="494" customWidth="1"/>
    <col min="8957" max="8957" width="17.625" style="494" customWidth="1"/>
    <col min="8958" max="8958" width="23.5" style="494" customWidth="1"/>
    <col min="8959" max="9208" width="24.5" style="494"/>
    <col min="9209" max="9209" width="6.875" style="494" customWidth="1"/>
    <col min="9210" max="9210" width="33" style="494" customWidth="1"/>
    <col min="9211" max="9211" width="5.375" style="494" customWidth="1"/>
    <col min="9212" max="9212" width="23.375" style="494" customWidth="1"/>
    <col min="9213" max="9213" width="17.625" style="494" customWidth="1"/>
    <col min="9214" max="9214" width="23.5" style="494" customWidth="1"/>
    <col min="9215" max="9464" width="24.5" style="494"/>
    <col min="9465" max="9465" width="6.875" style="494" customWidth="1"/>
    <col min="9466" max="9466" width="33" style="494" customWidth="1"/>
    <col min="9467" max="9467" width="5.375" style="494" customWidth="1"/>
    <col min="9468" max="9468" width="23.375" style="494" customWidth="1"/>
    <col min="9469" max="9469" width="17.625" style="494" customWidth="1"/>
    <col min="9470" max="9470" width="23.5" style="494" customWidth="1"/>
    <col min="9471" max="9720" width="24.5" style="494"/>
    <col min="9721" max="9721" width="6.875" style="494" customWidth="1"/>
    <col min="9722" max="9722" width="33" style="494" customWidth="1"/>
    <col min="9723" max="9723" width="5.375" style="494" customWidth="1"/>
    <col min="9724" max="9724" width="23.375" style="494" customWidth="1"/>
    <col min="9725" max="9725" width="17.625" style="494" customWidth="1"/>
    <col min="9726" max="9726" width="23.5" style="494" customWidth="1"/>
    <col min="9727" max="9976" width="24.5" style="494"/>
    <col min="9977" max="9977" width="6.875" style="494" customWidth="1"/>
    <col min="9978" max="9978" width="33" style="494" customWidth="1"/>
    <col min="9979" max="9979" width="5.375" style="494" customWidth="1"/>
    <col min="9980" max="9980" width="23.375" style="494" customWidth="1"/>
    <col min="9981" max="9981" width="17.625" style="494" customWidth="1"/>
    <col min="9982" max="9982" width="23.5" style="494" customWidth="1"/>
    <col min="9983" max="10232" width="24.5" style="494"/>
    <col min="10233" max="10233" width="6.875" style="494" customWidth="1"/>
    <col min="10234" max="10234" width="33" style="494" customWidth="1"/>
    <col min="10235" max="10235" width="5.375" style="494" customWidth="1"/>
    <col min="10236" max="10236" width="23.375" style="494" customWidth="1"/>
    <col min="10237" max="10237" width="17.625" style="494" customWidth="1"/>
    <col min="10238" max="10238" width="23.5" style="494" customWidth="1"/>
    <col min="10239" max="10488" width="24.5" style="494"/>
    <col min="10489" max="10489" width="6.875" style="494" customWidth="1"/>
    <col min="10490" max="10490" width="33" style="494" customWidth="1"/>
    <col min="10491" max="10491" width="5.375" style="494" customWidth="1"/>
    <col min="10492" max="10492" width="23.375" style="494" customWidth="1"/>
    <col min="10493" max="10493" width="17.625" style="494" customWidth="1"/>
    <col min="10494" max="10494" width="23.5" style="494" customWidth="1"/>
    <col min="10495" max="10744" width="24.5" style="494"/>
    <col min="10745" max="10745" width="6.875" style="494" customWidth="1"/>
    <col min="10746" max="10746" width="33" style="494" customWidth="1"/>
    <col min="10747" max="10747" width="5.375" style="494" customWidth="1"/>
    <col min="10748" max="10748" width="23.375" style="494" customWidth="1"/>
    <col min="10749" max="10749" width="17.625" style="494" customWidth="1"/>
    <col min="10750" max="10750" width="23.5" style="494" customWidth="1"/>
    <col min="10751" max="11000" width="24.5" style="494"/>
    <col min="11001" max="11001" width="6.875" style="494" customWidth="1"/>
    <col min="11002" max="11002" width="33" style="494" customWidth="1"/>
    <col min="11003" max="11003" width="5.375" style="494" customWidth="1"/>
    <col min="11004" max="11004" width="23.375" style="494" customWidth="1"/>
    <col min="11005" max="11005" width="17.625" style="494" customWidth="1"/>
    <col min="11006" max="11006" width="23.5" style="494" customWidth="1"/>
    <col min="11007" max="11256" width="24.5" style="494"/>
    <col min="11257" max="11257" width="6.875" style="494" customWidth="1"/>
    <col min="11258" max="11258" width="33" style="494" customWidth="1"/>
    <col min="11259" max="11259" width="5.375" style="494" customWidth="1"/>
    <col min="11260" max="11260" width="23.375" style="494" customWidth="1"/>
    <col min="11261" max="11261" width="17.625" style="494" customWidth="1"/>
    <col min="11262" max="11262" width="23.5" style="494" customWidth="1"/>
    <col min="11263" max="11512" width="24.5" style="494"/>
    <col min="11513" max="11513" width="6.875" style="494" customWidth="1"/>
    <col min="11514" max="11514" width="33" style="494" customWidth="1"/>
    <col min="11515" max="11515" width="5.375" style="494" customWidth="1"/>
    <col min="11516" max="11516" width="23.375" style="494" customWidth="1"/>
    <col min="11517" max="11517" width="17.625" style="494" customWidth="1"/>
    <col min="11518" max="11518" width="23.5" style="494" customWidth="1"/>
    <col min="11519" max="11768" width="24.5" style="494"/>
    <col min="11769" max="11769" width="6.875" style="494" customWidth="1"/>
    <col min="11770" max="11770" width="33" style="494" customWidth="1"/>
    <col min="11771" max="11771" width="5.375" style="494" customWidth="1"/>
    <col min="11772" max="11772" width="23.375" style="494" customWidth="1"/>
    <col min="11773" max="11773" width="17.625" style="494" customWidth="1"/>
    <col min="11774" max="11774" width="23.5" style="494" customWidth="1"/>
    <col min="11775" max="12024" width="24.5" style="494"/>
    <col min="12025" max="12025" width="6.875" style="494" customWidth="1"/>
    <col min="12026" max="12026" width="33" style="494" customWidth="1"/>
    <col min="12027" max="12027" width="5.375" style="494" customWidth="1"/>
    <col min="12028" max="12028" width="23.375" style="494" customWidth="1"/>
    <col min="12029" max="12029" width="17.625" style="494" customWidth="1"/>
    <col min="12030" max="12030" width="23.5" style="494" customWidth="1"/>
    <col min="12031" max="12280" width="24.5" style="494"/>
    <col min="12281" max="12281" width="6.875" style="494" customWidth="1"/>
    <col min="12282" max="12282" width="33" style="494" customWidth="1"/>
    <col min="12283" max="12283" width="5.375" style="494" customWidth="1"/>
    <col min="12284" max="12284" width="23.375" style="494" customWidth="1"/>
    <col min="12285" max="12285" width="17.625" style="494" customWidth="1"/>
    <col min="12286" max="12286" width="23.5" style="494" customWidth="1"/>
    <col min="12287" max="12536" width="24.5" style="494"/>
    <col min="12537" max="12537" width="6.875" style="494" customWidth="1"/>
    <col min="12538" max="12538" width="33" style="494" customWidth="1"/>
    <col min="12539" max="12539" width="5.375" style="494" customWidth="1"/>
    <col min="12540" max="12540" width="23.375" style="494" customWidth="1"/>
    <col min="12541" max="12541" width="17.625" style="494" customWidth="1"/>
    <col min="12542" max="12542" width="23.5" style="494" customWidth="1"/>
    <col min="12543" max="12792" width="24.5" style="494"/>
    <col min="12793" max="12793" width="6.875" style="494" customWidth="1"/>
    <col min="12794" max="12794" width="33" style="494" customWidth="1"/>
    <col min="12795" max="12795" width="5.375" style="494" customWidth="1"/>
    <col min="12796" max="12796" width="23.375" style="494" customWidth="1"/>
    <col min="12797" max="12797" width="17.625" style="494" customWidth="1"/>
    <col min="12798" max="12798" width="23.5" style="494" customWidth="1"/>
    <col min="12799" max="13048" width="24.5" style="494"/>
    <col min="13049" max="13049" width="6.875" style="494" customWidth="1"/>
    <col min="13050" max="13050" width="33" style="494" customWidth="1"/>
    <col min="13051" max="13051" width="5.375" style="494" customWidth="1"/>
    <col min="13052" max="13052" width="23.375" style="494" customWidth="1"/>
    <col min="13053" max="13053" width="17.625" style="494" customWidth="1"/>
    <col min="13054" max="13054" width="23.5" style="494" customWidth="1"/>
    <col min="13055" max="13304" width="24.5" style="494"/>
    <col min="13305" max="13305" width="6.875" style="494" customWidth="1"/>
    <col min="13306" max="13306" width="33" style="494" customWidth="1"/>
    <col min="13307" max="13307" width="5.375" style="494" customWidth="1"/>
    <col min="13308" max="13308" width="23.375" style="494" customWidth="1"/>
    <col min="13309" max="13309" width="17.625" style="494" customWidth="1"/>
    <col min="13310" max="13310" width="23.5" style="494" customWidth="1"/>
    <col min="13311" max="13560" width="24.5" style="494"/>
    <col min="13561" max="13561" width="6.875" style="494" customWidth="1"/>
    <col min="13562" max="13562" width="33" style="494" customWidth="1"/>
    <col min="13563" max="13563" width="5.375" style="494" customWidth="1"/>
    <col min="13564" max="13564" width="23.375" style="494" customWidth="1"/>
    <col min="13565" max="13565" width="17.625" style="494" customWidth="1"/>
    <col min="13566" max="13566" width="23.5" style="494" customWidth="1"/>
    <col min="13567" max="13816" width="24.5" style="494"/>
    <col min="13817" max="13817" width="6.875" style="494" customWidth="1"/>
    <col min="13818" max="13818" width="33" style="494" customWidth="1"/>
    <col min="13819" max="13819" width="5.375" style="494" customWidth="1"/>
    <col min="13820" max="13820" width="23.375" style="494" customWidth="1"/>
    <col min="13821" max="13821" width="17.625" style="494" customWidth="1"/>
    <col min="13822" max="13822" width="23.5" style="494" customWidth="1"/>
    <col min="13823" max="14072" width="24.5" style="494"/>
    <col min="14073" max="14073" width="6.875" style="494" customWidth="1"/>
    <col min="14074" max="14074" width="33" style="494" customWidth="1"/>
    <col min="14075" max="14075" width="5.375" style="494" customWidth="1"/>
    <col min="14076" max="14076" width="23.375" style="494" customWidth="1"/>
    <col min="14077" max="14077" width="17.625" style="494" customWidth="1"/>
    <col min="14078" max="14078" width="23.5" style="494" customWidth="1"/>
    <col min="14079" max="14328" width="24.5" style="494"/>
    <col min="14329" max="14329" width="6.875" style="494" customWidth="1"/>
    <col min="14330" max="14330" width="33" style="494" customWidth="1"/>
    <col min="14331" max="14331" width="5.375" style="494" customWidth="1"/>
    <col min="14332" max="14332" width="23.375" style="494" customWidth="1"/>
    <col min="14333" max="14333" width="17.625" style="494" customWidth="1"/>
    <col min="14334" max="14334" width="23.5" style="494" customWidth="1"/>
    <col min="14335" max="14584" width="24.5" style="494"/>
    <col min="14585" max="14585" width="6.875" style="494" customWidth="1"/>
    <col min="14586" max="14586" width="33" style="494" customWidth="1"/>
    <col min="14587" max="14587" width="5.375" style="494" customWidth="1"/>
    <col min="14588" max="14588" width="23.375" style="494" customWidth="1"/>
    <col min="14589" max="14589" width="17.625" style="494" customWidth="1"/>
    <col min="14590" max="14590" width="23.5" style="494" customWidth="1"/>
    <col min="14591" max="14840" width="24.5" style="494"/>
    <col min="14841" max="14841" width="6.875" style="494" customWidth="1"/>
    <col min="14842" max="14842" width="33" style="494" customWidth="1"/>
    <col min="14843" max="14843" width="5.375" style="494" customWidth="1"/>
    <col min="14844" max="14844" width="23.375" style="494" customWidth="1"/>
    <col min="14845" max="14845" width="17.625" style="494" customWidth="1"/>
    <col min="14846" max="14846" width="23.5" style="494" customWidth="1"/>
    <col min="14847" max="15096" width="24.5" style="494"/>
    <col min="15097" max="15097" width="6.875" style="494" customWidth="1"/>
    <col min="15098" max="15098" width="33" style="494" customWidth="1"/>
    <col min="15099" max="15099" width="5.375" style="494" customWidth="1"/>
    <col min="15100" max="15100" width="23.375" style="494" customWidth="1"/>
    <col min="15101" max="15101" width="17.625" style="494" customWidth="1"/>
    <col min="15102" max="15102" width="23.5" style="494" customWidth="1"/>
    <col min="15103" max="15352" width="24.5" style="494"/>
    <col min="15353" max="15353" width="6.875" style="494" customWidth="1"/>
    <col min="15354" max="15354" width="33" style="494" customWidth="1"/>
    <col min="15355" max="15355" width="5.375" style="494" customWidth="1"/>
    <col min="15356" max="15356" width="23.375" style="494" customWidth="1"/>
    <col min="15357" max="15357" width="17.625" style="494" customWidth="1"/>
    <col min="15358" max="15358" width="23.5" style="494" customWidth="1"/>
    <col min="15359" max="15608" width="24.5" style="494"/>
    <col min="15609" max="15609" width="6.875" style="494" customWidth="1"/>
    <col min="15610" max="15610" width="33" style="494" customWidth="1"/>
    <col min="15611" max="15611" width="5.375" style="494" customWidth="1"/>
    <col min="15612" max="15612" width="23.375" style="494" customWidth="1"/>
    <col min="15613" max="15613" width="17.625" style="494" customWidth="1"/>
    <col min="15614" max="15614" width="23.5" style="494" customWidth="1"/>
    <col min="15615" max="15864" width="24.5" style="494"/>
    <col min="15865" max="15865" width="6.875" style="494" customWidth="1"/>
    <col min="15866" max="15866" width="33" style="494" customWidth="1"/>
    <col min="15867" max="15867" width="5.375" style="494" customWidth="1"/>
    <col min="15868" max="15868" width="23.375" style="494" customWidth="1"/>
    <col min="15869" max="15869" width="17.625" style="494" customWidth="1"/>
    <col min="15870" max="15870" width="23.5" style="494" customWidth="1"/>
    <col min="15871" max="16120" width="24.5" style="494"/>
    <col min="16121" max="16121" width="6.875" style="494" customWidth="1"/>
    <col min="16122" max="16122" width="33" style="494" customWidth="1"/>
    <col min="16123" max="16123" width="5.375" style="494" customWidth="1"/>
    <col min="16124" max="16124" width="23.375" style="494" customWidth="1"/>
    <col min="16125" max="16125" width="17.625" style="494" customWidth="1"/>
    <col min="16126" max="16126" width="23.5" style="494" customWidth="1"/>
    <col min="16127" max="16384" width="24.5" style="494"/>
  </cols>
  <sheetData>
    <row r="1" spans="1:11" s="489" customFormat="1" ht="19.5">
      <c r="A1" s="1844" t="s">
        <v>1171</v>
      </c>
      <c r="B1" s="1845"/>
      <c r="C1" s="1846"/>
      <c r="D1" s="1909" t="s">
        <v>137</v>
      </c>
      <c r="E1" s="1910"/>
      <c r="F1" s="1910"/>
      <c r="G1" s="1910"/>
      <c r="H1" s="1910"/>
      <c r="I1" s="1910"/>
      <c r="J1" s="1910"/>
      <c r="K1" s="1911"/>
    </row>
    <row r="2" spans="1:11" s="489" customFormat="1">
      <c r="A2" s="1847"/>
      <c r="B2" s="1848"/>
      <c r="C2" s="1849"/>
      <c r="D2" s="1912" t="s">
        <v>138</v>
      </c>
      <c r="E2" s="1913"/>
      <c r="F2" s="1913"/>
      <c r="G2" s="1913"/>
      <c r="H2" s="1913"/>
      <c r="I2" s="1913"/>
      <c r="J2" s="1913"/>
      <c r="K2" s="1914"/>
    </row>
    <row r="3" spans="1:11" s="489" customFormat="1">
      <c r="A3" s="1847"/>
      <c r="B3" s="1848"/>
      <c r="C3" s="1849"/>
      <c r="D3" s="1912" t="s">
        <v>1169</v>
      </c>
      <c r="E3" s="1913"/>
      <c r="F3" s="1913"/>
      <c r="G3" s="1913"/>
      <c r="H3" s="1913"/>
      <c r="I3" s="1913"/>
      <c r="J3" s="1913"/>
      <c r="K3" s="1914"/>
    </row>
    <row r="4" spans="1:11" s="489" customFormat="1">
      <c r="A4" s="1850"/>
      <c r="B4" s="1851"/>
      <c r="C4" s="1852"/>
      <c r="D4" s="1912" t="s">
        <v>1172</v>
      </c>
      <c r="E4" s="1913"/>
      <c r="F4" s="1913"/>
      <c r="G4" s="1913"/>
      <c r="H4" s="1913"/>
      <c r="I4" s="1913"/>
      <c r="J4" s="1913"/>
      <c r="K4" s="1914"/>
    </row>
    <row r="5" spans="1:11" s="489" customFormat="1" ht="45">
      <c r="A5" s="490"/>
      <c r="B5" s="490"/>
      <c r="C5" s="657" t="s">
        <v>139</v>
      </c>
      <c r="D5" s="1915"/>
      <c r="E5" s="1916"/>
      <c r="F5" s="1916"/>
      <c r="G5" s="1916"/>
      <c r="H5" s="1916"/>
      <c r="I5" s="1916"/>
      <c r="J5" s="1916"/>
      <c r="K5" s="1917"/>
    </row>
    <row r="6" spans="1:11" s="489" customFormat="1">
      <c r="A6" s="1918"/>
      <c r="B6" s="1918"/>
      <c r="C6" s="1918"/>
      <c r="D6" s="1912" t="s">
        <v>140</v>
      </c>
      <c r="E6" s="1913"/>
      <c r="F6" s="1913"/>
      <c r="G6" s="1913"/>
      <c r="H6" s="1913"/>
      <c r="I6" s="1913"/>
      <c r="J6" s="1913"/>
      <c r="K6" s="1914"/>
    </row>
    <row r="7" spans="1:11" s="489" customFormat="1">
      <c r="A7" s="1877" t="s">
        <v>118</v>
      </c>
      <c r="B7" s="1919" t="s">
        <v>141</v>
      </c>
      <c r="C7" s="1919"/>
      <c r="D7" s="1920"/>
      <c r="E7" s="1921"/>
      <c r="F7" s="1922"/>
      <c r="G7" s="1878" t="s">
        <v>142</v>
      </c>
      <c r="H7" s="1878"/>
      <c r="I7" s="1878"/>
      <c r="J7" s="1878"/>
      <c r="K7" s="1878"/>
    </row>
    <row r="8" spans="1:11" s="489" customFormat="1">
      <c r="A8" s="1877"/>
      <c r="B8" s="1877" t="s">
        <v>143</v>
      </c>
      <c r="C8" s="1880" t="s">
        <v>144</v>
      </c>
      <c r="D8" s="1859" t="s">
        <v>145</v>
      </c>
      <c r="E8" s="1859"/>
      <c r="F8" s="1859"/>
      <c r="G8" s="1840" t="s">
        <v>146</v>
      </c>
      <c r="H8" s="1878" t="s">
        <v>147</v>
      </c>
      <c r="I8" s="1878"/>
      <c r="J8" s="1879" t="s">
        <v>148</v>
      </c>
      <c r="K8" s="1840" t="s">
        <v>149</v>
      </c>
    </row>
    <row r="9" spans="1:11" ht="45">
      <c r="A9" s="1877"/>
      <c r="B9" s="1877"/>
      <c r="C9" s="1880"/>
      <c r="D9" s="1859"/>
      <c r="E9" s="1859"/>
      <c r="F9" s="1859"/>
      <c r="G9" s="1840"/>
      <c r="H9" s="492" t="s">
        <v>150</v>
      </c>
      <c r="I9" s="492" t="s">
        <v>151</v>
      </c>
      <c r="J9" s="1879"/>
      <c r="K9" s="1840"/>
    </row>
    <row r="10" spans="1:11">
      <c r="A10" s="495">
        <v>1</v>
      </c>
      <c r="B10" s="495">
        <v>2</v>
      </c>
      <c r="C10" s="658">
        <v>3</v>
      </c>
      <c r="D10" s="1900">
        <v>4</v>
      </c>
      <c r="E10" s="1901"/>
      <c r="F10" s="1902"/>
      <c r="G10" s="495">
        <v>5</v>
      </c>
      <c r="H10" s="495" t="s">
        <v>152</v>
      </c>
      <c r="I10" s="495" t="s">
        <v>153</v>
      </c>
      <c r="J10" s="495" t="s">
        <v>154</v>
      </c>
      <c r="K10" s="495" t="s">
        <v>155</v>
      </c>
    </row>
    <row r="11" spans="1:11">
      <c r="A11" s="497" t="s">
        <v>156</v>
      </c>
      <c r="B11" s="498" t="s">
        <v>157</v>
      </c>
      <c r="C11" s="659"/>
      <c r="D11" s="1903"/>
      <c r="E11" s="1904"/>
      <c r="F11" s="1905"/>
      <c r="G11" s="660"/>
      <c r="H11" s="660"/>
      <c r="I11" s="660"/>
      <c r="J11" s="660"/>
      <c r="K11" s="660"/>
    </row>
    <row r="12" spans="1:11">
      <c r="A12" s="492">
        <v>1</v>
      </c>
      <c r="B12" s="661" t="s">
        <v>158</v>
      </c>
      <c r="C12" s="662"/>
      <c r="D12" s="1906"/>
      <c r="E12" s="1907"/>
      <c r="F12" s="1908"/>
      <c r="G12" s="663"/>
      <c r="H12" s="664"/>
      <c r="I12" s="664"/>
      <c r="J12" s="664"/>
      <c r="K12" s="664"/>
    </row>
    <row r="13" spans="1:11" ht="30">
      <c r="A13" s="611">
        <v>1.1000000000000001</v>
      </c>
      <c r="B13" s="581" t="s">
        <v>1198</v>
      </c>
      <c r="C13" s="621" t="s">
        <v>159</v>
      </c>
      <c r="D13" s="1869">
        <v>150000</v>
      </c>
      <c r="E13" s="1870"/>
      <c r="F13" s="1871"/>
      <c r="G13" s="502">
        <v>5</v>
      </c>
      <c r="H13" s="502">
        <f t="shared" ref="H13:H19" si="0">G13*9%</f>
        <v>0.44999999999999996</v>
      </c>
      <c r="I13" s="502">
        <f t="shared" ref="I13:I19" si="1">G13*9%</f>
        <v>0.44999999999999996</v>
      </c>
      <c r="J13" s="502">
        <f t="shared" ref="J13:J19" si="2">I13+H13+G13</f>
        <v>5.9</v>
      </c>
      <c r="K13" s="502">
        <f>J13*D13</f>
        <v>885000</v>
      </c>
    </row>
    <row r="14" spans="1:11" ht="60">
      <c r="A14" s="611">
        <v>1.2</v>
      </c>
      <c r="B14" s="581" t="s">
        <v>1199</v>
      </c>
      <c r="C14" s="621" t="s">
        <v>160</v>
      </c>
      <c r="D14" s="1869">
        <v>7</v>
      </c>
      <c r="E14" s="1870"/>
      <c r="F14" s="1871"/>
      <c r="G14" s="502">
        <v>22595</v>
      </c>
      <c r="H14" s="502">
        <f t="shared" si="0"/>
        <v>2033.55</v>
      </c>
      <c r="I14" s="502">
        <f t="shared" si="1"/>
        <v>2033.55</v>
      </c>
      <c r="J14" s="502">
        <f t="shared" si="2"/>
        <v>26662.1</v>
      </c>
      <c r="K14" s="502">
        <f>J14*D14</f>
        <v>186634.69999999998</v>
      </c>
    </row>
    <row r="15" spans="1:11" ht="105">
      <c r="A15" s="665">
        <v>2</v>
      </c>
      <c r="B15" s="666" t="s">
        <v>161</v>
      </c>
      <c r="C15" s="667"/>
      <c r="D15" s="1872"/>
      <c r="E15" s="1873"/>
      <c r="F15" s="1874"/>
      <c r="G15" s="339"/>
      <c r="H15" s="668"/>
      <c r="I15" s="669"/>
      <c r="J15" s="670"/>
      <c r="K15" s="671"/>
    </row>
    <row r="16" spans="1:11">
      <c r="A16" s="672" t="s">
        <v>162</v>
      </c>
      <c r="B16" s="598" t="s">
        <v>163</v>
      </c>
      <c r="C16" s="673" t="s">
        <v>164</v>
      </c>
      <c r="D16" s="1869">
        <v>12500</v>
      </c>
      <c r="E16" s="1870"/>
      <c r="F16" s="1871"/>
      <c r="G16" s="808">
        <v>136</v>
      </c>
      <c r="H16" s="502">
        <f t="shared" si="0"/>
        <v>12.24</v>
      </c>
      <c r="I16" s="502">
        <f t="shared" si="1"/>
        <v>12.24</v>
      </c>
      <c r="J16" s="502">
        <f t="shared" si="2"/>
        <v>160.47999999999999</v>
      </c>
      <c r="K16" s="502">
        <f t="shared" ref="K16:K33" si="3">J16*D16</f>
        <v>2005999.9999999998</v>
      </c>
    </row>
    <row r="17" spans="1:11">
      <c r="A17" s="672" t="s">
        <v>165</v>
      </c>
      <c r="B17" s="598" t="s">
        <v>166</v>
      </c>
      <c r="C17" s="673" t="s">
        <v>164</v>
      </c>
      <c r="D17" s="1869">
        <v>3200</v>
      </c>
      <c r="E17" s="1870"/>
      <c r="F17" s="1871"/>
      <c r="G17" s="502">
        <v>192</v>
      </c>
      <c r="H17" s="502">
        <f t="shared" si="0"/>
        <v>17.28</v>
      </c>
      <c r="I17" s="502">
        <f t="shared" si="1"/>
        <v>17.28</v>
      </c>
      <c r="J17" s="502">
        <f t="shared" si="2"/>
        <v>226.56</v>
      </c>
      <c r="K17" s="502">
        <f t="shared" si="3"/>
        <v>724992</v>
      </c>
    </row>
    <row r="18" spans="1:11">
      <c r="A18" s="672" t="s">
        <v>167</v>
      </c>
      <c r="B18" s="598" t="s">
        <v>168</v>
      </c>
      <c r="C18" s="673" t="s">
        <v>164</v>
      </c>
      <c r="D18" s="1869">
        <v>3200</v>
      </c>
      <c r="E18" s="1870"/>
      <c r="F18" s="1871"/>
      <c r="G18" s="502">
        <v>395</v>
      </c>
      <c r="H18" s="502">
        <f t="shared" si="0"/>
        <v>35.549999999999997</v>
      </c>
      <c r="I18" s="502">
        <f t="shared" si="1"/>
        <v>35.549999999999997</v>
      </c>
      <c r="J18" s="502">
        <f t="shared" si="2"/>
        <v>466.1</v>
      </c>
      <c r="K18" s="502">
        <f t="shared" si="3"/>
        <v>1491520</v>
      </c>
    </row>
    <row r="19" spans="1:11">
      <c r="A19" s="672" t="s">
        <v>169</v>
      </c>
      <c r="B19" s="598" t="s">
        <v>170</v>
      </c>
      <c r="C19" s="673" t="s">
        <v>164</v>
      </c>
      <c r="D19" s="1869">
        <v>5500</v>
      </c>
      <c r="E19" s="1870"/>
      <c r="F19" s="1871"/>
      <c r="G19" s="502">
        <v>621</v>
      </c>
      <c r="H19" s="502">
        <f t="shared" si="0"/>
        <v>55.89</v>
      </c>
      <c r="I19" s="502">
        <f t="shared" si="1"/>
        <v>55.89</v>
      </c>
      <c r="J19" s="502">
        <f t="shared" si="2"/>
        <v>732.78</v>
      </c>
      <c r="K19" s="502">
        <f t="shared" si="3"/>
        <v>4030290</v>
      </c>
    </row>
    <row r="20" spans="1:11" ht="180">
      <c r="A20" s="672" t="s">
        <v>125</v>
      </c>
      <c r="B20" s="598" t="s">
        <v>171</v>
      </c>
      <c r="C20" s="667"/>
      <c r="D20" s="1872"/>
      <c r="E20" s="1873"/>
      <c r="F20" s="1874"/>
      <c r="G20" s="339"/>
      <c r="H20" s="668"/>
      <c r="I20" s="669"/>
      <c r="J20" s="670"/>
      <c r="K20" s="674"/>
    </row>
    <row r="21" spans="1:11" ht="120">
      <c r="A21" s="672" t="s">
        <v>172</v>
      </c>
      <c r="B21" s="581" t="s">
        <v>1200</v>
      </c>
      <c r="C21" s="673" t="s">
        <v>164</v>
      </c>
      <c r="D21" s="1869">
        <v>900</v>
      </c>
      <c r="E21" s="1870"/>
      <c r="F21" s="1871"/>
      <c r="G21" s="808">
        <v>5646</v>
      </c>
      <c r="H21" s="502">
        <f t="shared" ref="H21:H23" si="4">G21*9%</f>
        <v>508.14</v>
      </c>
      <c r="I21" s="502">
        <f t="shared" ref="I21:I23" si="5">G21*9%</f>
        <v>508.14</v>
      </c>
      <c r="J21" s="502">
        <f t="shared" ref="J21:J23" si="6">I21+H21+G21</f>
        <v>6662.28</v>
      </c>
      <c r="K21" s="502">
        <f t="shared" si="3"/>
        <v>5996052</v>
      </c>
    </row>
    <row r="22" spans="1:11" ht="90">
      <c r="A22" s="672" t="s">
        <v>173</v>
      </c>
      <c r="B22" s="598" t="s">
        <v>1201</v>
      </c>
      <c r="C22" s="673" t="s">
        <v>164</v>
      </c>
      <c r="D22" s="1869">
        <v>8000</v>
      </c>
      <c r="E22" s="1870"/>
      <c r="F22" s="1871"/>
      <c r="G22" s="808">
        <v>7002</v>
      </c>
      <c r="H22" s="502">
        <f t="shared" si="4"/>
        <v>630.17999999999995</v>
      </c>
      <c r="I22" s="502">
        <f t="shared" si="5"/>
        <v>630.17999999999995</v>
      </c>
      <c r="J22" s="502">
        <f t="shared" si="6"/>
        <v>8262.36</v>
      </c>
      <c r="K22" s="502">
        <f t="shared" si="3"/>
        <v>66098880.000000007</v>
      </c>
    </row>
    <row r="23" spans="1:11" ht="60">
      <c r="A23" s="672" t="s">
        <v>174</v>
      </c>
      <c r="B23" s="598" t="s">
        <v>175</v>
      </c>
      <c r="C23" s="673" t="s">
        <v>176</v>
      </c>
      <c r="D23" s="1869">
        <v>250</v>
      </c>
      <c r="E23" s="1870"/>
      <c r="F23" s="1871"/>
      <c r="G23" s="808">
        <v>72149</v>
      </c>
      <c r="H23" s="502">
        <f t="shared" si="4"/>
        <v>6493.41</v>
      </c>
      <c r="I23" s="502">
        <f t="shared" si="5"/>
        <v>6493.41</v>
      </c>
      <c r="J23" s="502">
        <f t="shared" si="6"/>
        <v>85135.82</v>
      </c>
      <c r="K23" s="502">
        <f t="shared" si="3"/>
        <v>21283955</v>
      </c>
    </row>
    <row r="24" spans="1:11" ht="195">
      <c r="A24" s="611">
        <v>4</v>
      </c>
      <c r="B24" s="581" t="s">
        <v>1202</v>
      </c>
      <c r="C24" s="675"/>
      <c r="D24" s="1872"/>
      <c r="E24" s="1873"/>
      <c r="F24" s="1874"/>
      <c r="G24" s="340"/>
      <c r="H24" s="670"/>
      <c r="I24" s="670"/>
      <c r="J24" s="670"/>
      <c r="K24" s="670"/>
    </row>
    <row r="25" spans="1:11" ht="30">
      <c r="A25" s="676" t="s">
        <v>177</v>
      </c>
      <c r="B25" s="581" t="s">
        <v>1203</v>
      </c>
      <c r="C25" s="662"/>
      <c r="D25" s="1872"/>
      <c r="E25" s="1873"/>
      <c r="F25" s="1874"/>
      <c r="G25" s="340"/>
      <c r="H25" s="664"/>
      <c r="I25" s="664"/>
      <c r="J25" s="664"/>
      <c r="K25" s="674"/>
    </row>
    <row r="26" spans="1:11" s="624" customFormat="1">
      <c r="A26" s="676" t="s">
        <v>178</v>
      </c>
      <c r="B26" s="598" t="s">
        <v>179</v>
      </c>
      <c r="C26" s="677" t="s">
        <v>164</v>
      </c>
      <c r="D26" s="1869">
        <f>20000*0.6</f>
        <v>12000</v>
      </c>
      <c r="E26" s="1870"/>
      <c r="F26" s="1871"/>
      <c r="G26" s="502">
        <v>136</v>
      </c>
      <c r="H26" s="502">
        <f t="shared" ref="H26:H29" si="7">G26*9%</f>
        <v>12.24</v>
      </c>
      <c r="I26" s="502">
        <f t="shared" ref="I26:I29" si="8">G26*9%</f>
        <v>12.24</v>
      </c>
      <c r="J26" s="502">
        <f t="shared" ref="J26:J29" si="9">I26+H26+G26</f>
        <v>160.47999999999999</v>
      </c>
      <c r="K26" s="502">
        <f t="shared" si="3"/>
        <v>1925759.9999999998</v>
      </c>
    </row>
    <row r="27" spans="1:11" s="624" customFormat="1">
      <c r="A27" s="676" t="s">
        <v>180</v>
      </c>
      <c r="B27" s="598" t="s">
        <v>181</v>
      </c>
      <c r="C27" s="677" t="s">
        <v>164</v>
      </c>
      <c r="D27" s="1869">
        <f>20000*0.25</f>
        <v>5000</v>
      </c>
      <c r="E27" s="1870"/>
      <c r="F27" s="1871"/>
      <c r="G27" s="502">
        <v>192</v>
      </c>
      <c r="H27" s="502">
        <f t="shared" si="7"/>
        <v>17.28</v>
      </c>
      <c r="I27" s="502">
        <f t="shared" si="8"/>
        <v>17.28</v>
      </c>
      <c r="J27" s="502">
        <f t="shared" si="9"/>
        <v>226.56</v>
      </c>
      <c r="K27" s="502">
        <f t="shared" si="3"/>
        <v>1132800</v>
      </c>
    </row>
    <row r="28" spans="1:11" s="624" customFormat="1">
      <c r="A28" s="676" t="s">
        <v>182</v>
      </c>
      <c r="B28" s="598" t="s">
        <v>183</v>
      </c>
      <c r="C28" s="677" t="s">
        <v>164</v>
      </c>
      <c r="D28" s="1869">
        <f>20000*0.15</f>
        <v>3000</v>
      </c>
      <c r="E28" s="1870"/>
      <c r="F28" s="1871"/>
      <c r="G28" s="502">
        <v>395</v>
      </c>
      <c r="H28" s="502">
        <f t="shared" si="7"/>
        <v>35.549999999999997</v>
      </c>
      <c r="I28" s="502">
        <f t="shared" si="8"/>
        <v>35.549999999999997</v>
      </c>
      <c r="J28" s="502">
        <f t="shared" si="9"/>
        <v>466.1</v>
      </c>
      <c r="K28" s="502">
        <f t="shared" si="3"/>
        <v>1398300</v>
      </c>
    </row>
    <row r="29" spans="1:11" s="624" customFormat="1">
      <c r="A29" s="676" t="s">
        <v>184</v>
      </c>
      <c r="B29" s="598" t="s">
        <v>185</v>
      </c>
      <c r="C29" s="677" t="s">
        <v>164</v>
      </c>
      <c r="D29" s="1869">
        <v>0</v>
      </c>
      <c r="E29" s="1870"/>
      <c r="F29" s="1871"/>
      <c r="G29" s="502">
        <v>986</v>
      </c>
      <c r="H29" s="502">
        <f t="shared" si="7"/>
        <v>88.74</v>
      </c>
      <c r="I29" s="502">
        <f t="shared" si="8"/>
        <v>88.74</v>
      </c>
      <c r="J29" s="502">
        <f t="shared" si="9"/>
        <v>1163.48</v>
      </c>
      <c r="K29" s="502">
        <f t="shared" si="3"/>
        <v>0</v>
      </c>
    </row>
    <row r="30" spans="1:11" s="624" customFormat="1" ht="30">
      <c r="A30" s="676" t="s">
        <v>186</v>
      </c>
      <c r="B30" s="581" t="s">
        <v>1204</v>
      </c>
      <c r="C30" s="675"/>
      <c r="D30" s="1872"/>
      <c r="E30" s="1873"/>
      <c r="F30" s="1874"/>
      <c r="G30" s="341"/>
      <c r="H30" s="664"/>
      <c r="I30" s="664"/>
      <c r="J30" s="664"/>
      <c r="K30" s="674"/>
    </row>
    <row r="31" spans="1:11" s="624" customFormat="1">
      <c r="A31" s="676" t="s">
        <v>187</v>
      </c>
      <c r="B31" s="598" t="s">
        <v>188</v>
      </c>
      <c r="C31" s="677" t="s">
        <v>164</v>
      </c>
      <c r="D31" s="1869">
        <v>0</v>
      </c>
      <c r="E31" s="1870"/>
      <c r="F31" s="1871"/>
      <c r="G31" s="502">
        <v>282</v>
      </c>
      <c r="H31" s="502">
        <f t="shared" ref="H31:H33" si="10">G31*9%</f>
        <v>25.38</v>
      </c>
      <c r="I31" s="502">
        <f t="shared" ref="I31:I33" si="11">G31*9%</f>
        <v>25.38</v>
      </c>
      <c r="J31" s="502">
        <f t="shared" ref="J31:J33" si="12">I31+H31+G31</f>
        <v>332.76</v>
      </c>
      <c r="K31" s="502">
        <f t="shared" si="3"/>
        <v>0</v>
      </c>
    </row>
    <row r="32" spans="1:11" s="624" customFormat="1">
      <c r="A32" s="676" t="s">
        <v>189</v>
      </c>
      <c r="B32" s="598" t="s">
        <v>190</v>
      </c>
      <c r="C32" s="677" t="s">
        <v>164</v>
      </c>
      <c r="D32" s="1869">
        <v>10000</v>
      </c>
      <c r="E32" s="1870"/>
      <c r="F32" s="1871"/>
      <c r="G32" s="502">
        <v>339</v>
      </c>
      <c r="H32" s="502">
        <f t="shared" si="10"/>
        <v>30.509999999999998</v>
      </c>
      <c r="I32" s="502">
        <f t="shared" si="11"/>
        <v>30.509999999999998</v>
      </c>
      <c r="J32" s="502">
        <f t="shared" si="12"/>
        <v>400.02</v>
      </c>
      <c r="K32" s="502">
        <f t="shared" si="3"/>
        <v>4000200</v>
      </c>
    </row>
    <row r="33" spans="1:11" s="624" customFormat="1">
      <c r="A33" s="676" t="s">
        <v>191</v>
      </c>
      <c r="B33" s="678" t="s">
        <v>192</v>
      </c>
      <c r="C33" s="679" t="s">
        <v>164</v>
      </c>
      <c r="D33" s="1869">
        <v>15000</v>
      </c>
      <c r="E33" s="1870"/>
      <c r="F33" s="1871"/>
      <c r="G33" s="502">
        <v>452</v>
      </c>
      <c r="H33" s="502">
        <f t="shared" si="10"/>
        <v>40.68</v>
      </c>
      <c r="I33" s="502">
        <f t="shared" si="11"/>
        <v>40.68</v>
      </c>
      <c r="J33" s="502">
        <f t="shared" si="12"/>
        <v>533.36</v>
      </c>
      <c r="K33" s="502">
        <f t="shared" si="3"/>
        <v>8000400</v>
      </c>
    </row>
    <row r="34" spans="1:11" s="624" customFormat="1" ht="120">
      <c r="A34" s="680" t="s">
        <v>131</v>
      </c>
      <c r="B34" s="681" t="s">
        <v>1205</v>
      </c>
      <c r="C34" s="682"/>
      <c r="D34" s="1891"/>
      <c r="E34" s="1892"/>
      <c r="F34" s="1893"/>
      <c r="G34" s="342"/>
      <c r="H34" s="683"/>
      <c r="I34" s="683"/>
      <c r="J34" s="683"/>
      <c r="K34" s="683"/>
    </row>
    <row r="35" spans="1:11" s="624" customFormat="1" ht="135">
      <c r="A35" s="684"/>
      <c r="B35" s="685" t="s">
        <v>193</v>
      </c>
      <c r="C35" s="686"/>
      <c r="D35" s="1894"/>
      <c r="E35" s="1895"/>
      <c r="F35" s="1896"/>
      <c r="G35" s="343"/>
      <c r="H35" s="687"/>
      <c r="I35" s="687"/>
      <c r="J35" s="687"/>
      <c r="K35" s="687"/>
    </row>
    <row r="36" spans="1:11" s="624" customFormat="1" ht="120">
      <c r="A36" s="684"/>
      <c r="B36" s="685" t="s">
        <v>194</v>
      </c>
      <c r="C36" s="686"/>
      <c r="D36" s="1894"/>
      <c r="E36" s="1895"/>
      <c r="F36" s="1896"/>
      <c r="G36" s="343"/>
      <c r="H36" s="687"/>
      <c r="I36" s="687"/>
      <c r="J36" s="687"/>
      <c r="K36" s="687"/>
    </row>
    <row r="37" spans="1:11" s="624" customFormat="1" ht="165">
      <c r="A37" s="684"/>
      <c r="B37" s="688" t="s">
        <v>1206</v>
      </c>
      <c r="C37" s="686"/>
      <c r="D37" s="1894"/>
      <c r="E37" s="1895"/>
      <c r="F37" s="1896"/>
      <c r="G37" s="343"/>
      <c r="H37" s="687"/>
      <c r="I37" s="687"/>
      <c r="J37" s="687"/>
      <c r="K37" s="687"/>
    </row>
    <row r="38" spans="1:11" s="624" customFormat="1" ht="90">
      <c r="A38" s="684"/>
      <c r="B38" s="685" t="s">
        <v>1207</v>
      </c>
      <c r="C38" s="686"/>
      <c r="D38" s="1894"/>
      <c r="E38" s="1895"/>
      <c r="F38" s="1896"/>
      <c r="G38" s="343"/>
      <c r="H38" s="687"/>
      <c r="I38" s="687"/>
      <c r="J38" s="687"/>
      <c r="K38" s="687"/>
    </row>
    <row r="39" spans="1:11" s="624" customFormat="1" ht="75">
      <c r="A39" s="689"/>
      <c r="B39" s="690" t="s">
        <v>195</v>
      </c>
      <c r="C39" s="691"/>
      <c r="D39" s="1897"/>
      <c r="E39" s="1898"/>
      <c r="F39" s="1899"/>
      <c r="G39" s="344"/>
      <c r="H39" s="692"/>
      <c r="I39" s="692"/>
      <c r="J39" s="692"/>
      <c r="K39" s="692"/>
    </row>
    <row r="40" spans="1:11" s="624" customFormat="1">
      <c r="A40" s="689" t="s">
        <v>196</v>
      </c>
      <c r="B40" s="690" t="s">
        <v>197</v>
      </c>
      <c r="C40" s="693" t="s">
        <v>198</v>
      </c>
      <c r="D40" s="1869">
        <v>800</v>
      </c>
      <c r="E40" s="1870"/>
      <c r="F40" s="1871"/>
      <c r="G40" s="502">
        <v>22566</v>
      </c>
      <c r="H40" s="502">
        <f t="shared" ref="H40:H43" si="13">G40*9%</f>
        <v>2030.9399999999998</v>
      </c>
      <c r="I40" s="502">
        <f t="shared" ref="I40:I43" si="14">G40*9%</f>
        <v>2030.9399999999998</v>
      </c>
      <c r="J40" s="502">
        <f t="shared" ref="J40:J43" si="15">I40+H40+G40</f>
        <v>26627.88</v>
      </c>
      <c r="K40" s="502">
        <f>J40*D40</f>
        <v>21302304</v>
      </c>
    </row>
    <row r="41" spans="1:11" s="624" customFormat="1">
      <c r="A41" s="689" t="s">
        <v>199</v>
      </c>
      <c r="B41" s="690" t="s">
        <v>200</v>
      </c>
      <c r="C41" s="694" t="s">
        <v>198</v>
      </c>
      <c r="D41" s="1869">
        <v>600</v>
      </c>
      <c r="E41" s="1870"/>
      <c r="F41" s="1871"/>
      <c r="G41" s="502">
        <v>15886</v>
      </c>
      <c r="H41" s="502">
        <f t="shared" si="13"/>
        <v>1429.74</v>
      </c>
      <c r="I41" s="502">
        <f t="shared" si="14"/>
        <v>1429.74</v>
      </c>
      <c r="J41" s="502">
        <f t="shared" si="15"/>
        <v>18745.48</v>
      </c>
      <c r="K41" s="502">
        <f t="shared" ref="K41:K104" si="16">J41*D41</f>
        <v>11247288</v>
      </c>
    </row>
    <row r="42" spans="1:11" s="624" customFormat="1">
      <c r="A42" s="689" t="s">
        <v>201</v>
      </c>
      <c r="B42" s="690" t="s">
        <v>202</v>
      </c>
      <c r="C42" s="694" t="s">
        <v>198</v>
      </c>
      <c r="D42" s="1869">
        <v>600</v>
      </c>
      <c r="E42" s="1870"/>
      <c r="F42" s="1871"/>
      <c r="G42" s="502">
        <v>14288</v>
      </c>
      <c r="H42" s="502">
        <f t="shared" si="13"/>
        <v>1285.9199999999998</v>
      </c>
      <c r="I42" s="502">
        <f t="shared" si="14"/>
        <v>1285.9199999999998</v>
      </c>
      <c r="J42" s="502">
        <f t="shared" si="15"/>
        <v>16859.84</v>
      </c>
      <c r="K42" s="502">
        <f t="shared" si="16"/>
        <v>10115904</v>
      </c>
    </row>
    <row r="43" spans="1:11" s="624" customFormat="1" ht="60">
      <c r="A43" s="676" t="s">
        <v>203</v>
      </c>
      <c r="B43" s="598" t="s">
        <v>1208</v>
      </c>
      <c r="C43" s="677" t="s">
        <v>198</v>
      </c>
      <c r="D43" s="1869">
        <v>600</v>
      </c>
      <c r="E43" s="1870"/>
      <c r="F43" s="1871"/>
      <c r="G43" s="502">
        <v>7578</v>
      </c>
      <c r="H43" s="502">
        <f t="shared" si="13"/>
        <v>682.02</v>
      </c>
      <c r="I43" s="502">
        <f t="shared" si="14"/>
        <v>682.02</v>
      </c>
      <c r="J43" s="502">
        <f t="shared" si="15"/>
        <v>8942.0400000000009</v>
      </c>
      <c r="K43" s="502">
        <f t="shared" si="16"/>
        <v>5365224.0000000009</v>
      </c>
    </row>
    <row r="44" spans="1:11" s="624" customFormat="1" ht="60">
      <c r="A44" s="676" t="s">
        <v>204</v>
      </c>
      <c r="B44" s="581" t="s">
        <v>1209</v>
      </c>
      <c r="C44" s="695"/>
      <c r="D44" s="1872"/>
      <c r="E44" s="1873"/>
      <c r="F44" s="1874"/>
      <c r="G44" s="345"/>
      <c r="H44" s="670"/>
      <c r="I44" s="670"/>
      <c r="J44" s="664"/>
      <c r="K44" s="674"/>
    </row>
    <row r="45" spans="1:11" s="624" customFormat="1">
      <c r="A45" s="676" t="s">
        <v>205</v>
      </c>
      <c r="B45" s="598" t="s">
        <v>197</v>
      </c>
      <c r="C45" s="677" t="s">
        <v>206</v>
      </c>
      <c r="D45" s="1869">
        <v>1</v>
      </c>
      <c r="E45" s="1870"/>
      <c r="F45" s="1871"/>
      <c r="G45" s="808">
        <v>221052</v>
      </c>
      <c r="H45" s="502">
        <f t="shared" ref="H45:H47" si="17">G45*9%</f>
        <v>19894.68</v>
      </c>
      <c r="I45" s="502">
        <f t="shared" ref="I45:I47" si="18">G45*9%</f>
        <v>19894.68</v>
      </c>
      <c r="J45" s="502">
        <f t="shared" ref="J45:J47" si="19">I45+H45+G45</f>
        <v>260841.36</v>
      </c>
      <c r="K45" s="502">
        <f t="shared" si="16"/>
        <v>260841.36</v>
      </c>
    </row>
    <row r="46" spans="1:11" s="624" customFormat="1">
      <c r="A46" s="676" t="s">
        <v>207</v>
      </c>
      <c r="B46" s="598" t="s">
        <v>200</v>
      </c>
      <c r="C46" s="677" t="s">
        <v>206</v>
      </c>
      <c r="D46" s="1869">
        <v>1</v>
      </c>
      <c r="E46" s="1870"/>
      <c r="F46" s="1871"/>
      <c r="G46" s="502">
        <v>197825</v>
      </c>
      <c r="H46" s="502">
        <f t="shared" si="17"/>
        <v>17804.25</v>
      </c>
      <c r="I46" s="502">
        <f t="shared" si="18"/>
        <v>17804.25</v>
      </c>
      <c r="J46" s="502">
        <f t="shared" si="19"/>
        <v>233433.5</v>
      </c>
      <c r="K46" s="502">
        <f t="shared" si="16"/>
        <v>233433.5</v>
      </c>
    </row>
    <row r="47" spans="1:11" s="624" customFormat="1">
      <c r="A47" s="676" t="s">
        <v>208</v>
      </c>
      <c r="B47" s="598" t="s">
        <v>202</v>
      </c>
      <c r="C47" s="677" t="s">
        <v>206</v>
      </c>
      <c r="D47" s="1869">
        <v>1</v>
      </c>
      <c r="E47" s="1870"/>
      <c r="F47" s="1871"/>
      <c r="G47" s="502">
        <v>141129</v>
      </c>
      <c r="H47" s="502">
        <f t="shared" si="17"/>
        <v>12701.609999999999</v>
      </c>
      <c r="I47" s="502">
        <f t="shared" si="18"/>
        <v>12701.609999999999</v>
      </c>
      <c r="J47" s="502">
        <f t="shared" si="19"/>
        <v>166532.22</v>
      </c>
      <c r="K47" s="502">
        <f t="shared" si="16"/>
        <v>166532.22</v>
      </c>
    </row>
    <row r="48" spans="1:11" s="624" customFormat="1" ht="90">
      <c r="A48" s="611">
        <v>7</v>
      </c>
      <c r="B48" s="581" t="s">
        <v>1210</v>
      </c>
      <c r="C48" s="675"/>
      <c r="D48" s="1872"/>
      <c r="E48" s="1873"/>
      <c r="F48" s="1874"/>
      <c r="G48" s="345"/>
      <c r="H48" s="670"/>
      <c r="I48" s="670"/>
      <c r="J48" s="664"/>
      <c r="K48" s="674"/>
    </row>
    <row r="49" spans="1:11" s="624" customFormat="1" ht="45">
      <c r="A49" s="611">
        <v>7.1</v>
      </c>
      <c r="B49" s="581" t="s">
        <v>1211</v>
      </c>
      <c r="C49" s="621" t="s">
        <v>198</v>
      </c>
      <c r="D49" s="1869">
        <v>1200</v>
      </c>
      <c r="E49" s="1870"/>
      <c r="F49" s="1871"/>
      <c r="G49" s="502">
        <v>20516</v>
      </c>
      <c r="H49" s="502">
        <f t="shared" ref="H49:H51" si="20">G49*9%</f>
        <v>1846.4399999999998</v>
      </c>
      <c r="I49" s="502">
        <f t="shared" ref="I49:I51" si="21">G49*9%</f>
        <v>1846.4399999999998</v>
      </c>
      <c r="J49" s="502">
        <f t="shared" ref="J49:J51" si="22">I49+H49+G49</f>
        <v>24208.880000000001</v>
      </c>
      <c r="K49" s="502">
        <f t="shared" si="16"/>
        <v>29050656</v>
      </c>
    </row>
    <row r="50" spans="1:11" s="624" customFormat="1" ht="45">
      <c r="A50" s="611">
        <v>7.2</v>
      </c>
      <c r="B50" s="581" t="s">
        <v>1212</v>
      </c>
      <c r="C50" s="621" t="s">
        <v>198</v>
      </c>
      <c r="D50" s="1869">
        <v>300</v>
      </c>
      <c r="E50" s="1870"/>
      <c r="F50" s="1871"/>
      <c r="G50" s="502">
        <v>17786</v>
      </c>
      <c r="H50" s="502">
        <f t="shared" si="20"/>
        <v>1600.74</v>
      </c>
      <c r="I50" s="502">
        <f t="shared" si="21"/>
        <v>1600.74</v>
      </c>
      <c r="J50" s="502">
        <f t="shared" si="22"/>
        <v>20987.48</v>
      </c>
      <c r="K50" s="502">
        <f t="shared" si="16"/>
        <v>6296244</v>
      </c>
    </row>
    <row r="51" spans="1:11" s="624" customFormat="1" ht="45">
      <c r="A51" s="611">
        <v>7.3</v>
      </c>
      <c r="B51" s="581" t="s">
        <v>1213</v>
      </c>
      <c r="C51" s="621" t="s">
        <v>198</v>
      </c>
      <c r="D51" s="1869">
        <v>1200</v>
      </c>
      <c r="E51" s="1870"/>
      <c r="F51" s="1871"/>
      <c r="G51" s="502">
        <v>12494</v>
      </c>
      <c r="H51" s="502">
        <f t="shared" si="20"/>
        <v>1124.46</v>
      </c>
      <c r="I51" s="502">
        <f t="shared" si="21"/>
        <v>1124.46</v>
      </c>
      <c r="J51" s="502">
        <f t="shared" si="22"/>
        <v>14742.92</v>
      </c>
      <c r="K51" s="502">
        <f t="shared" si="16"/>
        <v>17691504</v>
      </c>
    </row>
    <row r="52" spans="1:11" s="624" customFormat="1" ht="135">
      <c r="A52" s="611">
        <v>8</v>
      </c>
      <c r="B52" s="581" t="s">
        <v>1214</v>
      </c>
      <c r="C52" s="675"/>
      <c r="D52" s="1872"/>
      <c r="E52" s="1873"/>
      <c r="F52" s="1874"/>
      <c r="G52" s="345"/>
      <c r="H52" s="670"/>
      <c r="I52" s="670"/>
      <c r="J52" s="664"/>
      <c r="K52" s="674"/>
    </row>
    <row r="53" spans="1:11" s="624" customFormat="1" ht="30">
      <c r="A53" s="611">
        <v>8.1</v>
      </c>
      <c r="B53" s="598" t="s">
        <v>209</v>
      </c>
      <c r="C53" s="621" t="s">
        <v>210</v>
      </c>
      <c r="D53" s="1869">
        <v>1000</v>
      </c>
      <c r="E53" s="1870"/>
      <c r="F53" s="1871"/>
      <c r="G53" s="502">
        <v>3870</v>
      </c>
      <c r="H53" s="502">
        <f t="shared" ref="H53:H56" si="23">G53*9%</f>
        <v>348.3</v>
      </c>
      <c r="I53" s="502">
        <f t="shared" ref="I53:I56" si="24">G53*9%</f>
        <v>348.3</v>
      </c>
      <c r="J53" s="502">
        <f t="shared" ref="J53:J56" si="25">I53+H53+G53</f>
        <v>4566.6000000000004</v>
      </c>
      <c r="K53" s="502">
        <f t="shared" si="16"/>
        <v>4566600</v>
      </c>
    </row>
    <row r="54" spans="1:11" s="624" customFormat="1" ht="30">
      <c r="A54" s="611">
        <v>8.1999999999999993</v>
      </c>
      <c r="B54" s="598" t="s">
        <v>211</v>
      </c>
      <c r="C54" s="621" t="s">
        <v>198</v>
      </c>
      <c r="D54" s="1869">
        <v>2400</v>
      </c>
      <c r="E54" s="1870"/>
      <c r="F54" s="1871"/>
      <c r="G54" s="502">
        <v>3317</v>
      </c>
      <c r="H54" s="502">
        <f t="shared" si="23"/>
        <v>298.52999999999997</v>
      </c>
      <c r="I54" s="502">
        <f t="shared" si="24"/>
        <v>298.52999999999997</v>
      </c>
      <c r="J54" s="502">
        <f t="shared" si="25"/>
        <v>3914.06</v>
      </c>
      <c r="K54" s="502">
        <f t="shared" si="16"/>
        <v>9393744</v>
      </c>
    </row>
    <row r="55" spans="1:11" s="624" customFormat="1">
      <c r="A55" s="611">
        <v>8.3000000000000007</v>
      </c>
      <c r="B55" s="598" t="s">
        <v>212</v>
      </c>
      <c r="C55" s="621" t="s">
        <v>213</v>
      </c>
      <c r="D55" s="1869">
        <v>2</v>
      </c>
      <c r="E55" s="1870"/>
      <c r="F55" s="1871"/>
      <c r="G55" s="502">
        <v>334530</v>
      </c>
      <c r="H55" s="502">
        <f t="shared" si="23"/>
        <v>30107.699999999997</v>
      </c>
      <c r="I55" s="502">
        <f t="shared" si="24"/>
        <v>30107.699999999997</v>
      </c>
      <c r="J55" s="502">
        <f t="shared" si="25"/>
        <v>394745.4</v>
      </c>
      <c r="K55" s="502">
        <f t="shared" si="16"/>
        <v>789490.8</v>
      </c>
    </row>
    <row r="56" spans="1:11" s="624" customFormat="1" ht="30">
      <c r="A56" s="676" t="s">
        <v>214</v>
      </c>
      <c r="B56" s="581" t="s">
        <v>1215</v>
      </c>
      <c r="C56" s="677" t="s">
        <v>206</v>
      </c>
      <c r="D56" s="1869">
        <v>3</v>
      </c>
      <c r="E56" s="1870"/>
      <c r="F56" s="1871"/>
      <c r="G56" s="502">
        <v>210848</v>
      </c>
      <c r="H56" s="502">
        <f t="shared" si="23"/>
        <v>18976.32</v>
      </c>
      <c r="I56" s="502">
        <f t="shared" si="24"/>
        <v>18976.32</v>
      </c>
      <c r="J56" s="502">
        <f t="shared" si="25"/>
        <v>248800.64000000001</v>
      </c>
      <c r="K56" s="502">
        <f t="shared" si="16"/>
        <v>746401.92</v>
      </c>
    </row>
    <row r="57" spans="1:11" s="624" customFormat="1" ht="240">
      <c r="A57" s="611">
        <v>10</v>
      </c>
      <c r="B57" s="581" t="s">
        <v>1216</v>
      </c>
      <c r="C57" s="675"/>
      <c r="D57" s="1872"/>
      <c r="E57" s="1873"/>
      <c r="F57" s="1874"/>
      <c r="G57" s="345"/>
      <c r="H57" s="670"/>
      <c r="I57" s="670"/>
      <c r="J57" s="670"/>
      <c r="K57" s="670"/>
    </row>
    <row r="58" spans="1:11" s="624" customFormat="1" ht="60">
      <c r="A58" s="611">
        <v>10.1</v>
      </c>
      <c r="B58" s="696" t="s">
        <v>215</v>
      </c>
      <c r="C58" s="621" t="s">
        <v>206</v>
      </c>
      <c r="D58" s="1869">
        <v>4</v>
      </c>
      <c r="E58" s="1870"/>
      <c r="F58" s="1871"/>
      <c r="G58" s="502">
        <v>2856133</v>
      </c>
      <c r="H58" s="502">
        <f t="shared" ref="H58:H63" si="26">G58*9%</f>
        <v>257051.97</v>
      </c>
      <c r="I58" s="502">
        <f t="shared" ref="I58:I63" si="27">G58*9%</f>
        <v>257051.97</v>
      </c>
      <c r="J58" s="502">
        <f t="shared" ref="J58:J63" si="28">I58+H58+G58</f>
        <v>3370236.94</v>
      </c>
      <c r="K58" s="502">
        <f t="shared" si="16"/>
        <v>13480947.76</v>
      </c>
    </row>
    <row r="59" spans="1:11" s="624" customFormat="1" ht="60">
      <c r="A59" s="611">
        <v>10.199999999999999</v>
      </c>
      <c r="B59" s="696" t="s">
        <v>216</v>
      </c>
      <c r="C59" s="621" t="s">
        <v>206</v>
      </c>
      <c r="D59" s="1869">
        <v>2</v>
      </c>
      <c r="E59" s="1870"/>
      <c r="F59" s="1871"/>
      <c r="G59" s="502">
        <v>1295659</v>
      </c>
      <c r="H59" s="502">
        <f t="shared" si="26"/>
        <v>116609.31</v>
      </c>
      <c r="I59" s="502">
        <f t="shared" si="27"/>
        <v>116609.31</v>
      </c>
      <c r="J59" s="502">
        <f t="shared" si="28"/>
        <v>1528877.62</v>
      </c>
      <c r="K59" s="502">
        <f t="shared" si="16"/>
        <v>3057755.24</v>
      </c>
    </row>
    <row r="60" spans="1:11" s="624" customFormat="1" ht="210">
      <c r="A60" s="611">
        <v>10.3</v>
      </c>
      <c r="B60" s="661" t="s">
        <v>1217</v>
      </c>
      <c r="C60" s="695"/>
      <c r="D60" s="1872"/>
      <c r="E60" s="1873"/>
      <c r="F60" s="1874"/>
      <c r="G60" s="346"/>
      <c r="H60" s="670"/>
      <c r="I60" s="670"/>
      <c r="J60" s="670"/>
      <c r="K60" s="670"/>
    </row>
    <row r="61" spans="1:11" s="624" customFormat="1">
      <c r="A61" s="611" t="s">
        <v>217</v>
      </c>
      <c r="B61" s="696" t="s">
        <v>1173</v>
      </c>
      <c r="C61" s="677" t="s">
        <v>218</v>
      </c>
      <c r="D61" s="1869">
        <v>1</v>
      </c>
      <c r="E61" s="1870"/>
      <c r="F61" s="1871"/>
      <c r="G61" s="502">
        <v>196083.22</v>
      </c>
      <c r="H61" s="502">
        <f t="shared" si="26"/>
        <v>17647.489799999999</v>
      </c>
      <c r="I61" s="502">
        <f t="shared" si="27"/>
        <v>17647.489799999999</v>
      </c>
      <c r="J61" s="502">
        <f t="shared" si="28"/>
        <v>231378.19959999999</v>
      </c>
      <c r="K61" s="502">
        <f t="shared" si="16"/>
        <v>231378.19959999999</v>
      </c>
    </row>
    <row r="62" spans="1:11" s="624" customFormat="1">
      <c r="A62" s="611" t="s">
        <v>219</v>
      </c>
      <c r="B62" s="696" t="s">
        <v>1174</v>
      </c>
      <c r="C62" s="677" t="s">
        <v>218</v>
      </c>
      <c r="D62" s="1869">
        <v>1</v>
      </c>
      <c r="E62" s="1870"/>
      <c r="F62" s="1871"/>
      <c r="G62" s="502">
        <v>196083.22</v>
      </c>
      <c r="H62" s="502">
        <f t="shared" si="26"/>
        <v>17647.489799999999</v>
      </c>
      <c r="I62" s="502">
        <f t="shared" si="27"/>
        <v>17647.489799999999</v>
      </c>
      <c r="J62" s="502">
        <f t="shared" si="28"/>
        <v>231378.19959999999</v>
      </c>
      <c r="K62" s="502">
        <f t="shared" si="16"/>
        <v>231378.19959999999</v>
      </c>
    </row>
    <row r="63" spans="1:11" s="624" customFormat="1" ht="30">
      <c r="A63" s="611" t="s">
        <v>220</v>
      </c>
      <c r="B63" s="696" t="s">
        <v>1175</v>
      </c>
      <c r="C63" s="677" t="s">
        <v>218</v>
      </c>
      <c r="D63" s="1869">
        <v>1</v>
      </c>
      <c r="E63" s="1870"/>
      <c r="F63" s="1871"/>
      <c r="G63" s="502">
        <v>76414.78</v>
      </c>
      <c r="H63" s="502">
        <f t="shared" si="26"/>
        <v>6877.3301999999994</v>
      </c>
      <c r="I63" s="502">
        <f t="shared" si="27"/>
        <v>6877.3301999999994</v>
      </c>
      <c r="J63" s="502">
        <f t="shared" si="28"/>
        <v>90169.440399999992</v>
      </c>
      <c r="K63" s="502">
        <f t="shared" si="16"/>
        <v>90169.440399999992</v>
      </c>
    </row>
    <row r="64" spans="1:11" s="624" customFormat="1" ht="75">
      <c r="A64" s="611">
        <v>11</v>
      </c>
      <c r="B64" s="581" t="s">
        <v>1218</v>
      </c>
      <c r="C64" s="675"/>
      <c r="D64" s="1872"/>
      <c r="E64" s="1873"/>
      <c r="F64" s="1874"/>
      <c r="G64" s="345"/>
      <c r="H64" s="670"/>
      <c r="I64" s="670"/>
      <c r="J64" s="670"/>
      <c r="K64" s="670"/>
    </row>
    <row r="65" spans="1:11" s="624" customFormat="1">
      <c r="A65" s="611">
        <v>11.1</v>
      </c>
      <c r="B65" s="598" t="s">
        <v>221</v>
      </c>
      <c r="C65" s="621" t="s">
        <v>218</v>
      </c>
      <c r="D65" s="1869">
        <v>2</v>
      </c>
      <c r="E65" s="1870"/>
      <c r="F65" s="1871"/>
      <c r="G65" s="502">
        <v>100000</v>
      </c>
      <c r="H65" s="502">
        <f t="shared" ref="H65:H69" si="29">G65*9%</f>
        <v>9000</v>
      </c>
      <c r="I65" s="502">
        <f t="shared" ref="I65:I69" si="30">G65*9%</f>
        <v>9000</v>
      </c>
      <c r="J65" s="502">
        <f t="shared" ref="J65:J69" si="31">I65+H65+G65</f>
        <v>118000</v>
      </c>
      <c r="K65" s="502">
        <f t="shared" si="16"/>
        <v>236000</v>
      </c>
    </row>
    <row r="66" spans="1:11" s="624" customFormat="1">
      <c r="A66" s="611">
        <v>11.2</v>
      </c>
      <c r="B66" s="598" t="s">
        <v>222</v>
      </c>
      <c r="C66" s="621" t="s">
        <v>218</v>
      </c>
      <c r="D66" s="1869">
        <v>2</v>
      </c>
      <c r="E66" s="1870"/>
      <c r="F66" s="1871"/>
      <c r="G66" s="502">
        <v>100000</v>
      </c>
      <c r="H66" s="502">
        <f t="shared" si="29"/>
        <v>9000</v>
      </c>
      <c r="I66" s="502">
        <f t="shared" si="30"/>
        <v>9000</v>
      </c>
      <c r="J66" s="502">
        <f t="shared" si="31"/>
        <v>118000</v>
      </c>
      <c r="K66" s="502">
        <f t="shared" si="16"/>
        <v>236000</v>
      </c>
    </row>
    <row r="67" spans="1:11" s="624" customFormat="1">
      <c r="A67" s="611">
        <v>11.2</v>
      </c>
      <c r="B67" s="598" t="s">
        <v>223</v>
      </c>
      <c r="C67" s="621" t="s">
        <v>218</v>
      </c>
      <c r="D67" s="1869">
        <v>2</v>
      </c>
      <c r="E67" s="1870"/>
      <c r="F67" s="1871"/>
      <c r="G67" s="502">
        <v>100000</v>
      </c>
      <c r="H67" s="502">
        <f t="shared" si="29"/>
        <v>9000</v>
      </c>
      <c r="I67" s="502">
        <f t="shared" si="30"/>
        <v>9000</v>
      </c>
      <c r="J67" s="502">
        <f t="shared" si="31"/>
        <v>118000</v>
      </c>
      <c r="K67" s="502">
        <f t="shared" si="16"/>
        <v>236000</v>
      </c>
    </row>
    <row r="68" spans="1:11" s="624" customFormat="1" ht="120">
      <c r="A68" s="676" t="s">
        <v>224</v>
      </c>
      <c r="B68" s="581" t="s">
        <v>1219</v>
      </c>
      <c r="C68" s="677" t="s">
        <v>225</v>
      </c>
      <c r="D68" s="1869">
        <v>3</v>
      </c>
      <c r="E68" s="1870"/>
      <c r="F68" s="1871"/>
      <c r="G68" s="502">
        <v>200000</v>
      </c>
      <c r="H68" s="502">
        <f t="shared" si="29"/>
        <v>18000</v>
      </c>
      <c r="I68" s="502">
        <f t="shared" si="30"/>
        <v>18000</v>
      </c>
      <c r="J68" s="502">
        <f t="shared" si="31"/>
        <v>236000</v>
      </c>
      <c r="K68" s="502">
        <f t="shared" si="16"/>
        <v>708000</v>
      </c>
    </row>
    <row r="69" spans="1:11" s="624" customFormat="1" ht="120">
      <c r="A69" s="611">
        <v>13</v>
      </c>
      <c r="B69" s="581" t="s">
        <v>1220</v>
      </c>
      <c r="C69" s="621" t="s">
        <v>206</v>
      </c>
      <c r="D69" s="1869">
        <v>2</v>
      </c>
      <c r="E69" s="1870"/>
      <c r="F69" s="1871"/>
      <c r="G69" s="502">
        <v>250000</v>
      </c>
      <c r="H69" s="502">
        <f t="shared" si="29"/>
        <v>22500</v>
      </c>
      <c r="I69" s="502">
        <f t="shared" si="30"/>
        <v>22500</v>
      </c>
      <c r="J69" s="502">
        <f t="shared" si="31"/>
        <v>295000</v>
      </c>
      <c r="K69" s="502">
        <f t="shared" si="16"/>
        <v>590000</v>
      </c>
    </row>
    <row r="70" spans="1:11" s="624" customFormat="1" ht="165">
      <c r="A70" s="697">
        <v>14</v>
      </c>
      <c r="B70" s="661" t="s">
        <v>1221</v>
      </c>
      <c r="C70" s="698"/>
      <c r="D70" s="1872"/>
      <c r="E70" s="1873"/>
      <c r="F70" s="1874"/>
      <c r="G70" s="347"/>
      <c r="H70" s="699"/>
      <c r="I70" s="699"/>
      <c r="J70" s="699"/>
      <c r="K70" s="670"/>
    </row>
    <row r="71" spans="1:11" s="624" customFormat="1" ht="45">
      <c r="A71" s="700">
        <v>14.1</v>
      </c>
      <c r="B71" s="661" t="s">
        <v>226</v>
      </c>
      <c r="C71" s="698"/>
      <c r="D71" s="1872"/>
      <c r="E71" s="1873"/>
      <c r="F71" s="1874"/>
      <c r="G71" s="348"/>
      <c r="H71" s="699"/>
      <c r="I71" s="699"/>
      <c r="J71" s="699"/>
      <c r="K71" s="670"/>
    </row>
    <row r="72" spans="1:11" s="624" customFormat="1" ht="60">
      <c r="A72" s="700" t="s">
        <v>227</v>
      </c>
      <c r="B72" s="696" t="s">
        <v>228</v>
      </c>
      <c r="C72" s="701" t="s">
        <v>218</v>
      </c>
      <c r="D72" s="1869">
        <v>5</v>
      </c>
      <c r="E72" s="1870"/>
      <c r="F72" s="1871"/>
      <c r="G72" s="502">
        <f t="shared" ref="G72:G78" si="32">G80*1.2</f>
        <v>125217.66</v>
      </c>
      <c r="H72" s="502">
        <f t="shared" ref="H72:H78" si="33">G72*9%</f>
        <v>11269.589400000001</v>
      </c>
      <c r="I72" s="502">
        <f t="shared" ref="I72:I78" si="34">G72*9%</f>
        <v>11269.589400000001</v>
      </c>
      <c r="J72" s="502">
        <f t="shared" ref="J72:J78" si="35">I72+H72+G72</f>
        <v>147756.8388</v>
      </c>
      <c r="K72" s="502">
        <f t="shared" si="16"/>
        <v>738784.19400000002</v>
      </c>
    </row>
    <row r="73" spans="1:11" s="624" customFormat="1" ht="45">
      <c r="A73" s="700" t="s">
        <v>229</v>
      </c>
      <c r="B73" s="696" t="s">
        <v>230</v>
      </c>
      <c r="C73" s="701" t="s">
        <v>218</v>
      </c>
      <c r="D73" s="1869">
        <v>5</v>
      </c>
      <c r="E73" s="1870"/>
      <c r="F73" s="1871"/>
      <c r="G73" s="502">
        <f t="shared" si="32"/>
        <v>75130.596000000005</v>
      </c>
      <c r="H73" s="502">
        <f t="shared" si="33"/>
        <v>6761.7536399999999</v>
      </c>
      <c r="I73" s="502">
        <f t="shared" si="34"/>
        <v>6761.7536399999999</v>
      </c>
      <c r="J73" s="502">
        <f t="shared" si="35"/>
        <v>88654.10328000001</v>
      </c>
      <c r="K73" s="502">
        <f t="shared" si="16"/>
        <v>443270.51640000008</v>
      </c>
    </row>
    <row r="74" spans="1:11" s="624" customFormat="1" ht="45">
      <c r="A74" s="700" t="s">
        <v>231</v>
      </c>
      <c r="B74" s="696" t="s">
        <v>232</v>
      </c>
      <c r="C74" s="701" t="s">
        <v>218</v>
      </c>
      <c r="D74" s="1869">
        <v>5</v>
      </c>
      <c r="E74" s="1870"/>
      <c r="F74" s="1871"/>
      <c r="G74" s="502">
        <f t="shared" si="32"/>
        <v>25043.531999999999</v>
      </c>
      <c r="H74" s="502">
        <f t="shared" si="33"/>
        <v>2253.91788</v>
      </c>
      <c r="I74" s="502">
        <f t="shared" si="34"/>
        <v>2253.91788</v>
      </c>
      <c r="J74" s="502">
        <f t="shared" si="35"/>
        <v>29551.367760000001</v>
      </c>
      <c r="K74" s="502">
        <f t="shared" si="16"/>
        <v>147756.8388</v>
      </c>
    </row>
    <row r="75" spans="1:11" s="624" customFormat="1" ht="45">
      <c r="A75" s="700" t="s">
        <v>233</v>
      </c>
      <c r="B75" s="696" t="s">
        <v>234</v>
      </c>
      <c r="C75" s="701" t="s">
        <v>218</v>
      </c>
      <c r="D75" s="1869">
        <v>5</v>
      </c>
      <c r="E75" s="1870"/>
      <c r="F75" s="1871"/>
      <c r="G75" s="502">
        <f t="shared" si="32"/>
        <v>12521.771999999999</v>
      </c>
      <c r="H75" s="502">
        <f t="shared" si="33"/>
        <v>1126.9594799999998</v>
      </c>
      <c r="I75" s="502">
        <f t="shared" si="34"/>
        <v>1126.9594799999998</v>
      </c>
      <c r="J75" s="502">
        <f t="shared" si="35"/>
        <v>14775.690959999998</v>
      </c>
      <c r="K75" s="502">
        <f t="shared" si="16"/>
        <v>73878.454799999992</v>
      </c>
    </row>
    <row r="76" spans="1:11" s="624" customFormat="1" ht="75">
      <c r="A76" s="700" t="s">
        <v>235</v>
      </c>
      <c r="B76" s="696" t="s">
        <v>236</v>
      </c>
      <c r="C76" s="701" t="s">
        <v>218</v>
      </c>
      <c r="D76" s="1869">
        <v>5</v>
      </c>
      <c r="E76" s="1870"/>
      <c r="F76" s="1871"/>
      <c r="G76" s="502">
        <f t="shared" si="32"/>
        <v>25043.531999999999</v>
      </c>
      <c r="H76" s="502">
        <f t="shared" si="33"/>
        <v>2253.91788</v>
      </c>
      <c r="I76" s="502">
        <f t="shared" si="34"/>
        <v>2253.91788</v>
      </c>
      <c r="J76" s="502">
        <f t="shared" si="35"/>
        <v>29551.367760000001</v>
      </c>
      <c r="K76" s="502">
        <f t="shared" si="16"/>
        <v>147756.8388</v>
      </c>
    </row>
    <row r="77" spans="1:11" s="624" customFormat="1" ht="240">
      <c r="A77" s="700" t="s">
        <v>237</v>
      </c>
      <c r="B77" s="696" t="s">
        <v>238</v>
      </c>
      <c r="C77" s="701" t="s">
        <v>218</v>
      </c>
      <c r="D77" s="1869">
        <v>5</v>
      </c>
      <c r="E77" s="1870"/>
      <c r="F77" s="1871"/>
      <c r="G77" s="502">
        <f t="shared" si="32"/>
        <v>50087.063999999998</v>
      </c>
      <c r="H77" s="502">
        <f t="shared" si="33"/>
        <v>4507.8357599999999</v>
      </c>
      <c r="I77" s="502">
        <f t="shared" si="34"/>
        <v>4507.8357599999999</v>
      </c>
      <c r="J77" s="502">
        <f t="shared" si="35"/>
        <v>59102.735520000002</v>
      </c>
      <c r="K77" s="502">
        <f t="shared" si="16"/>
        <v>295513.6776</v>
      </c>
    </row>
    <row r="78" spans="1:11" s="624" customFormat="1" ht="105">
      <c r="A78" s="700" t="s">
        <v>239</v>
      </c>
      <c r="B78" s="696" t="s">
        <v>240</v>
      </c>
      <c r="C78" s="701" t="s">
        <v>218</v>
      </c>
      <c r="D78" s="1869">
        <v>5</v>
      </c>
      <c r="E78" s="1870"/>
      <c r="F78" s="1871"/>
      <c r="G78" s="502">
        <f t="shared" si="32"/>
        <v>56868.78</v>
      </c>
      <c r="H78" s="502">
        <f t="shared" si="33"/>
        <v>5118.1902</v>
      </c>
      <c r="I78" s="502">
        <f t="shared" si="34"/>
        <v>5118.1902</v>
      </c>
      <c r="J78" s="502">
        <f t="shared" si="35"/>
        <v>67105.160399999993</v>
      </c>
      <c r="K78" s="502">
        <f t="shared" si="16"/>
        <v>335525.80199999997</v>
      </c>
    </row>
    <row r="79" spans="1:11" s="624" customFormat="1">
      <c r="A79" s="702">
        <v>14.2</v>
      </c>
      <c r="B79" s="661" t="s">
        <v>241</v>
      </c>
      <c r="C79" s="698"/>
      <c r="D79" s="1872"/>
      <c r="E79" s="1873"/>
      <c r="F79" s="1874"/>
      <c r="G79" s="349"/>
      <c r="H79" s="670"/>
      <c r="I79" s="670"/>
      <c r="J79" s="670"/>
      <c r="K79" s="670"/>
    </row>
    <row r="80" spans="1:11" s="624" customFormat="1" ht="60">
      <c r="A80" s="700" t="s">
        <v>242</v>
      </c>
      <c r="B80" s="696" t="s">
        <v>228</v>
      </c>
      <c r="C80" s="701" t="s">
        <v>218</v>
      </c>
      <c r="D80" s="1869">
        <v>1</v>
      </c>
      <c r="E80" s="1870"/>
      <c r="F80" s="1871"/>
      <c r="G80" s="502">
        <v>104348.05</v>
      </c>
      <c r="H80" s="502">
        <f t="shared" ref="H80:H90" si="36">G80*9%</f>
        <v>9391.3245000000006</v>
      </c>
      <c r="I80" s="502">
        <f t="shared" ref="I80:I90" si="37">G80*9%</f>
        <v>9391.3245000000006</v>
      </c>
      <c r="J80" s="502">
        <f t="shared" ref="J80:J90" si="38">I80+H80+G80</f>
        <v>123130.69900000001</v>
      </c>
      <c r="K80" s="502">
        <f t="shared" si="16"/>
        <v>123130.69900000001</v>
      </c>
    </row>
    <row r="81" spans="1:11" s="624" customFormat="1" ht="45">
      <c r="A81" s="700" t="s">
        <v>243</v>
      </c>
      <c r="B81" s="696" t="s">
        <v>230</v>
      </c>
      <c r="C81" s="701" t="s">
        <v>218</v>
      </c>
      <c r="D81" s="1869">
        <v>1</v>
      </c>
      <c r="E81" s="1870"/>
      <c r="F81" s="1871"/>
      <c r="G81" s="502">
        <v>62608.83</v>
      </c>
      <c r="H81" s="502">
        <f t="shared" si="36"/>
        <v>5634.7947000000004</v>
      </c>
      <c r="I81" s="502">
        <f t="shared" si="37"/>
        <v>5634.7947000000004</v>
      </c>
      <c r="J81" s="502">
        <f t="shared" si="38"/>
        <v>73878.419399999999</v>
      </c>
      <c r="K81" s="502">
        <f t="shared" si="16"/>
        <v>73878.419399999999</v>
      </c>
    </row>
    <row r="82" spans="1:11" s="624" customFormat="1" ht="45">
      <c r="A82" s="700" t="s">
        <v>244</v>
      </c>
      <c r="B82" s="696" t="s">
        <v>232</v>
      </c>
      <c r="C82" s="701" t="s">
        <v>218</v>
      </c>
      <c r="D82" s="1869">
        <v>1</v>
      </c>
      <c r="E82" s="1870"/>
      <c r="F82" s="1871"/>
      <c r="G82" s="502">
        <v>20869.61</v>
      </c>
      <c r="H82" s="502">
        <f t="shared" si="36"/>
        <v>1878.2648999999999</v>
      </c>
      <c r="I82" s="502">
        <f t="shared" si="37"/>
        <v>1878.2648999999999</v>
      </c>
      <c r="J82" s="502">
        <f t="shared" si="38"/>
        <v>24626.139800000001</v>
      </c>
      <c r="K82" s="502">
        <f t="shared" si="16"/>
        <v>24626.139800000001</v>
      </c>
    </row>
    <row r="83" spans="1:11" s="624" customFormat="1" ht="45">
      <c r="A83" s="700" t="s">
        <v>245</v>
      </c>
      <c r="B83" s="696" t="s">
        <v>234</v>
      </c>
      <c r="C83" s="701" t="s">
        <v>218</v>
      </c>
      <c r="D83" s="1869">
        <v>1</v>
      </c>
      <c r="E83" s="1870"/>
      <c r="F83" s="1871"/>
      <c r="G83" s="502">
        <v>10434.81</v>
      </c>
      <c r="H83" s="502">
        <f t="shared" si="36"/>
        <v>939.13289999999995</v>
      </c>
      <c r="I83" s="502">
        <f t="shared" si="37"/>
        <v>939.13289999999995</v>
      </c>
      <c r="J83" s="502">
        <f t="shared" si="38"/>
        <v>12313.075799999999</v>
      </c>
      <c r="K83" s="502">
        <f t="shared" si="16"/>
        <v>12313.075799999999</v>
      </c>
    </row>
    <row r="84" spans="1:11" s="624" customFormat="1" ht="75">
      <c r="A84" s="700" t="s">
        <v>246</v>
      </c>
      <c r="B84" s="696" t="s">
        <v>236</v>
      </c>
      <c r="C84" s="701" t="s">
        <v>218</v>
      </c>
      <c r="D84" s="1869">
        <v>1</v>
      </c>
      <c r="E84" s="1870"/>
      <c r="F84" s="1871"/>
      <c r="G84" s="502">
        <v>20869.61</v>
      </c>
      <c r="H84" s="502">
        <f t="shared" si="36"/>
        <v>1878.2648999999999</v>
      </c>
      <c r="I84" s="502">
        <f t="shared" si="37"/>
        <v>1878.2648999999999</v>
      </c>
      <c r="J84" s="502">
        <f t="shared" si="38"/>
        <v>24626.139800000001</v>
      </c>
      <c r="K84" s="502">
        <f t="shared" si="16"/>
        <v>24626.139800000001</v>
      </c>
    </row>
    <row r="85" spans="1:11" s="624" customFormat="1" ht="240">
      <c r="A85" s="700" t="s">
        <v>247</v>
      </c>
      <c r="B85" s="696" t="s">
        <v>238</v>
      </c>
      <c r="C85" s="701" t="s">
        <v>218</v>
      </c>
      <c r="D85" s="1869">
        <v>1</v>
      </c>
      <c r="E85" s="1870"/>
      <c r="F85" s="1871"/>
      <c r="G85" s="502">
        <v>41739.22</v>
      </c>
      <c r="H85" s="502">
        <f t="shared" si="36"/>
        <v>3756.5297999999998</v>
      </c>
      <c r="I85" s="502">
        <f t="shared" si="37"/>
        <v>3756.5297999999998</v>
      </c>
      <c r="J85" s="502">
        <f t="shared" si="38"/>
        <v>49252.279600000002</v>
      </c>
      <c r="K85" s="502">
        <f t="shared" si="16"/>
        <v>49252.279600000002</v>
      </c>
    </row>
    <row r="86" spans="1:11" s="624" customFormat="1" ht="105">
      <c r="A86" s="700" t="s">
        <v>248</v>
      </c>
      <c r="B86" s="696" t="s">
        <v>240</v>
      </c>
      <c r="C86" s="701" t="s">
        <v>218</v>
      </c>
      <c r="D86" s="1869">
        <v>1</v>
      </c>
      <c r="E86" s="1870"/>
      <c r="F86" s="1871"/>
      <c r="G86" s="502">
        <v>47390.65</v>
      </c>
      <c r="H86" s="502">
        <f t="shared" si="36"/>
        <v>4265.1584999999995</v>
      </c>
      <c r="I86" s="502">
        <f t="shared" si="37"/>
        <v>4265.1584999999995</v>
      </c>
      <c r="J86" s="502">
        <f t="shared" si="38"/>
        <v>55920.967000000004</v>
      </c>
      <c r="K86" s="502">
        <f t="shared" si="16"/>
        <v>55920.967000000004</v>
      </c>
    </row>
    <row r="87" spans="1:11" s="624" customFormat="1" ht="90">
      <c r="A87" s="703">
        <v>15</v>
      </c>
      <c r="B87" s="581" t="s">
        <v>1222</v>
      </c>
      <c r="C87" s="621" t="s">
        <v>249</v>
      </c>
      <c r="D87" s="1888">
        <v>8000</v>
      </c>
      <c r="E87" s="1889"/>
      <c r="F87" s="1890"/>
      <c r="G87" s="502">
        <v>17.84</v>
      </c>
      <c r="H87" s="502">
        <f t="shared" si="36"/>
        <v>1.6055999999999999</v>
      </c>
      <c r="I87" s="502">
        <f t="shared" si="37"/>
        <v>1.6055999999999999</v>
      </c>
      <c r="J87" s="502">
        <f t="shared" si="38"/>
        <v>21.051200000000001</v>
      </c>
      <c r="K87" s="502">
        <f t="shared" si="16"/>
        <v>168409.60000000001</v>
      </c>
    </row>
    <row r="88" spans="1:11" s="624" customFormat="1" ht="195">
      <c r="A88" s="611">
        <v>16</v>
      </c>
      <c r="B88" s="581" t="s">
        <v>1223</v>
      </c>
      <c r="C88" s="621" t="s">
        <v>250</v>
      </c>
      <c r="D88" s="1869">
        <v>3000</v>
      </c>
      <c r="E88" s="1870"/>
      <c r="F88" s="1871"/>
      <c r="G88" s="502">
        <v>5145.91</v>
      </c>
      <c r="H88" s="502">
        <f t="shared" si="36"/>
        <v>463.13189999999997</v>
      </c>
      <c r="I88" s="502">
        <f t="shared" si="37"/>
        <v>463.13189999999997</v>
      </c>
      <c r="J88" s="502">
        <f t="shared" si="38"/>
        <v>6072.1737999999996</v>
      </c>
      <c r="K88" s="502">
        <f t="shared" si="16"/>
        <v>18216521.399999999</v>
      </c>
    </row>
    <row r="89" spans="1:11" s="624" customFormat="1" ht="150">
      <c r="A89" s="676" t="s">
        <v>251</v>
      </c>
      <c r="B89" s="581" t="s">
        <v>1224</v>
      </c>
      <c r="C89" s="621" t="s">
        <v>250</v>
      </c>
      <c r="D89" s="1869">
        <v>4000</v>
      </c>
      <c r="E89" s="1870"/>
      <c r="F89" s="1871"/>
      <c r="G89" s="502">
        <v>2867</v>
      </c>
      <c r="H89" s="502">
        <f t="shared" si="36"/>
        <v>258.02999999999997</v>
      </c>
      <c r="I89" s="502">
        <f t="shared" si="37"/>
        <v>258.02999999999997</v>
      </c>
      <c r="J89" s="502">
        <f t="shared" si="38"/>
        <v>3383.06</v>
      </c>
      <c r="K89" s="502">
        <f t="shared" si="16"/>
        <v>13532240</v>
      </c>
    </row>
    <row r="90" spans="1:11" s="624" customFormat="1" ht="210">
      <c r="A90" s="611">
        <v>18</v>
      </c>
      <c r="B90" s="581" t="s">
        <v>1225</v>
      </c>
      <c r="C90" s="621" t="s">
        <v>252</v>
      </c>
      <c r="D90" s="1869">
        <v>3000</v>
      </c>
      <c r="E90" s="1870"/>
      <c r="F90" s="1871"/>
      <c r="G90" s="502">
        <v>2240</v>
      </c>
      <c r="H90" s="502">
        <f t="shared" si="36"/>
        <v>201.6</v>
      </c>
      <c r="I90" s="502">
        <f t="shared" si="37"/>
        <v>201.6</v>
      </c>
      <c r="J90" s="502">
        <f t="shared" si="38"/>
        <v>2643.2</v>
      </c>
      <c r="K90" s="502">
        <f t="shared" si="16"/>
        <v>7929599.9999999991</v>
      </c>
    </row>
    <row r="91" spans="1:11" s="624" customFormat="1" ht="195">
      <c r="A91" s="611">
        <v>19</v>
      </c>
      <c r="B91" s="581" t="s">
        <v>1226</v>
      </c>
      <c r="C91" s="675"/>
      <c r="D91" s="1872"/>
      <c r="E91" s="1873"/>
      <c r="F91" s="1874"/>
      <c r="G91" s="350"/>
      <c r="H91" s="704"/>
      <c r="I91" s="704"/>
      <c r="J91" s="704"/>
      <c r="K91" s="670"/>
    </row>
    <row r="92" spans="1:11" s="624" customFormat="1">
      <c r="A92" s="611">
        <v>19.100000000000001</v>
      </c>
      <c r="B92" s="598" t="s">
        <v>253</v>
      </c>
      <c r="C92" s="621" t="s">
        <v>254</v>
      </c>
      <c r="D92" s="1888">
        <v>3</v>
      </c>
      <c r="E92" s="1889"/>
      <c r="F92" s="1890"/>
      <c r="G92" s="502">
        <v>150000</v>
      </c>
      <c r="H92" s="502">
        <f t="shared" ref="H92:H99" si="39">G92*9%</f>
        <v>13500</v>
      </c>
      <c r="I92" s="502">
        <f t="shared" ref="I92:I99" si="40">G92*9%</f>
        <v>13500</v>
      </c>
      <c r="J92" s="502">
        <f t="shared" ref="J92:J99" si="41">I92+H92+G92</f>
        <v>177000</v>
      </c>
      <c r="K92" s="502">
        <f t="shared" si="16"/>
        <v>531000</v>
      </c>
    </row>
    <row r="93" spans="1:11" s="624" customFormat="1">
      <c r="A93" s="611">
        <v>19.2</v>
      </c>
      <c r="B93" s="598" t="s">
        <v>255</v>
      </c>
      <c r="C93" s="621" t="s">
        <v>254</v>
      </c>
      <c r="D93" s="1869">
        <v>4</v>
      </c>
      <c r="E93" s="1870"/>
      <c r="F93" s="1871"/>
      <c r="G93" s="502">
        <v>50000</v>
      </c>
      <c r="H93" s="502">
        <f t="shared" si="39"/>
        <v>4500</v>
      </c>
      <c r="I93" s="502">
        <f t="shared" si="40"/>
        <v>4500</v>
      </c>
      <c r="J93" s="502">
        <f t="shared" si="41"/>
        <v>59000</v>
      </c>
      <c r="K93" s="502">
        <f t="shared" si="16"/>
        <v>236000</v>
      </c>
    </row>
    <row r="94" spans="1:11" s="624" customFormat="1" ht="105">
      <c r="A94" s="611">
        <v>20</v>
      </c>
      <c r="B94" s="661" t="s">
        <v>1227</v>
      </c>
      <c r="C94" s="705"/>
      <c r="D94" s="1872"/>
      <c r="E94" s="1873"/>
      <c r="F94" s="1874"/>
      <c r="G94" s="351"/>
      <c r="H94" s="706"/>
      <c r="I94" s="706"/>
      <c r="J94" s="706"/>
      <c r="K94" s="670"/>
    </row>
    <row r="95" spans="1:11" s="624" customFormat="1">
      <c r="A95" s="611">
        <v>20.100000000000001</v>
      </c>
      <c r="B95" s="696" t="s">
        <v>256</v>
      </c>
      <c r="C95" s="707" t="s">
        <v>164</v>
      </c>
      <c r="D95" s="1869">
        <v>1000</v>
      </c>
      <c r="E95" s="1870"/>
      <c r="F95" s="1871"/>
      <c r="G95" s="502">
        <v>248.08</v>
      </c>
      <c r="H95" s="502">
        <f t="shared" si="39"/>
        <v>22.327200000000001</v>
      </c>
      <c r="I95" s="502">
        <f t="shared" si="40"/>
        <v>22.327200000000001</v>
      </c>
      <c r="J95" s="502">
        <f t="shared" si="41"/>
        <v>292.73439999999999</v>
      </c>
      <c r="K95" s="502">
        <f t="shared" si="16"/>
        <v>292734.39999999997</v>
      </c>
    </row>
    <row r="96" spans="1:11" s="624" customFormat="1">
      <c r="A96" s="611">
        <v>20.2</v>
      </c>
      <c r="B96" s="696" t="s">
        <v>257</v>
      </c>
      <c r="C96" s="707" t="s">
        <v>164</v>
      </c>
      <c r="D96" s="1869">
        <v>30</v>
      </c>
      <c r="E96" s="1870"/>
      <c r="F96" s="1871"/>
      <c r="G96" s="502">
        <v>5237.8</v>
      </c>
      <c r="H96" s="502">
        <f t="shared" si="39"/>
        <v>471.40199999999999</v>
      </c>
      <c r="I96" s="502">
        <f t="shared" si="40"/>
        <v>471.40199999999999</v>
      </c>
      <c r="J96" s="502">
        <f t="shared" si="41"/>
        <v>6180.6040000000003</v>
      </c>
      <c r="K96" s="502">
        <f t="shared" si="16"/>
        <v>185418.12</v>
      </c>
    </row>
    <row r="97" spans="1:11" s="624" customFormat="1">
      <c r="A97" s="611">
        <v>20.3</v>
      </c>
      <c r="B97" s="696" t="s">
        <v>258</v>
      </c>
      <c r="C97" s="707" t="s">
        <v>164</v>
      </c>
      <c r="D97" s="1869">
        <v>400</v>
      </c>
      <c r="E97" s="1870"/>
      <c r="F97" s="1871"/>
      <c r="G97" s="502">
        <v>2511.6999999999998</v>
      </c>
      <c r="H97" s="502">
        <f t="shared" si="39"/>
        <v>226.05299999999997</v>
      </c>
      <c r="I97" s="502">
        <f t="shared" si="40"/>
        <v>226.05299999999997</v>
      </c>
      <c r="J97" s="502">
        <f t="shared" si="41"/>
        <v>2963.8059999999996</v>
      </c>
      <c r="K97" s="502">
        <f t="shared" si="16"/>
        <v>1185522.3999999999</v>
      </c>
    </row>
    <row r="98" spans="1:11" s="624" customFormat="1">
      <c r="A98" s="611">
        <v>20.399999999999999</v>
      </c>
      <c r="B98" s="696" t="s">
        <v>259</v>
      </c>
      <c r="C98" s="707" t="s">
        <v>164</v>
      </c>
      <c r="D98" s="1869">
        <v>5</v>
      </c>
      <c r="E98" s="1870"/>
      <c r="F98" s="1871"/>
      <c r="G98" s="502">
        <v>6371.13</v>
      </c>
      <c r="H98" s="502">
        <f t="shared" si="39"/>
        <v>573.40170000000001</v>
      </c>
      <c r="I98" s="502">
        <f t="shared" si="40"/>
        <v>573.40170000000001</v>
      </c>
      <c r="J98" s="502">
        <f t="shared" si="41"/>
        <v>7517.9333999999999</v>
      </c>
      <c r="K98" s="502">
        <f t="shared" si="16"/>
        <v>37589.667000000001</v>
      </c>
    </row>
    <row r="99" spans="1:11" s="624" customFormat="1" ht="30">
      <c r="A99" s="611">
        <v>20.5</v>
      </c>
      <c r="B99" s="696" t="s">
        <v>260</v>
      </c>
      <c r="C99" s="707" t="s">
        <v>164</v>
      </c>
      <c r="D99" s="1869">
        <v>200</v>
      </c>
      <c r="E99" s="1870"/>
      <c r="F99" s="1871"/>
      <c r="G99" s="502">
        <v>4533.3</v>
      </c>
      <c r="H99" s="502">
        <f t="shared" si="39"/>
        <v>407.99700000000001</v>
      </c>
      <c r="I99" s="502">
        <f t="shared" si="40"/>
        <v>407.99700000000001</v>
      </c>
      <c r="J99" s="502">
        <f t="shared" si="41"/>
        <v>5349.2939999999999</v>
      </c>
      <c r="K99" s="502">
        <f t="shared" si="16"/>
        <v>1069858.8</v>
      </c>
    </row>
    <row r="100" spans="1:11" s="624" customFormat="1" ht="135">
      <c r="A100" s="676" t="s">
        <v>261</v>
      </c>
      <c r="B100" s="581" t="s">
        <v>1228</v>
      </c>
      <c r="C100" s="705"/>
      <c r="D100" s="1872"/>
      <c r="E100" s="1873"/>
      <c r="F100" s="1874"/>
      <c r="G100" s="351"/>
      <c r="H100" s="706"/>
      <c r="I100" s="708"/>
      <c r="J100" s="708"/>
      <c r="K100" s="674"/>
    </row>
    <row r="101" spans="1:11" s="624" customFormat="1">
      <c r="A101" s="676" t="s">
        <v>262</v>
      </c>
      <c r="B101" s="696" t="s">
        <v>263</v>
      </c>
      <c r="C101" s="709" t="s">
        <v>164</v>
      </c>
      <c r="D101" s="1869">
        <v>1200</v>
      </c>
      <c r="E101" s="1870"/>
      <c r="F101" s="1871"/>
      <c r="G101" s="502">
        <f>G96</f>
        <v>5237.8</v>
      </c>
      <c r="H101" s="502">
        <f t="shared" ref="H101:H104" si="42">G101*9%</f>
        <v>471.40199999999999</v>
      </c>
      <c r="I101" s="502">
        <f t="shared" ref="I101:I104" si="43">G101*9%</f>
        <v>471.40199999999999</v>
      </c>
      <c r="J101" s="502">
        <f t="shared" ref="J101:J104" si="44">I101+H101+G101</f>
        <v>6180.6040000000003</v>
      </c>
      <c r="K101" s="502">
        <f t="shared" si="16"/>
        <v>7416724.8000000007</v>
      </c>
    </row>
    <row r="102" spans="1:11" s="624" customFormat="1">
      <c r="A102" s="676" t="s">
        <v>264</v>
      </c>
      <c r="B102" s="696" t="s">
        <v>265</v>
      </c>
      <c r="C102" s="709" t="s">
        <v>164</v>
      </c>
      <c r="D102" s="1869">
        <v>50</v>
      </c>
      <c r="E102" s="1870"/>
      <c r="F102" s="1871"/>
      <c r="G102" s="502">
        <v>5237.8</v>
      </c>
      <c r="H102" s="502">
        <f t="shared" si="42"/>
        <v>471.40199999999999</v>
      </c>
      <c r="I102" s="502">
        <f t="shared" si="43"/>
        <v>471.40199999999999</v>
      </c>
      <c r="J102" s="502">
        <f t="shared" si="44"/>
        <v>6180.6040000000003</v>
      </c>
      <c r="K102" s="502">
        <f t="shared" si="16"/>
        <v>309030.2</v>
      </c>
    </row>
    <row r="103" spans="1:11" s="624" customFormat="1">
      <c r="A103" s="676" t="s">
        <v>266</v>
      </c>
      <c r="B103" s="696" t="s">
        <v>267</v>
      </c>
      <c r="C103" s="709" t="s">
        <v>164</v>
      </c>
      <c r="D103" s="1869">
        <v>200</v>
      </c>
      <c r="E103" s="1870"/>
      <c r="F103" s="1871"/>
      <c r="G103" s="502">
        <f>7565.71</f>
        <v>7565.71</v>
      </c>
      <c r="H103" s="502">
        <f t="shared" si="42"/>
        <v>680.91390000000001</v>
      </c>
      <c r="I103" s="502">
        <f t="shared" si="43"/>
        <v>680.91390000000001</v>
      </c>
      <c r="J103" s="502">
        <f t="shared" si="44"/>
        <v>8927.5378000000001</v>
      </c>
      <c r="K103" s="502">
        <f t="shared" si="16"/>
        <v>1785507.56</v>
      </c>
    </row>
    <row r="104" spans="1:11" s="624" customFormat="1" ht="300">
      <c r="A104" s="710">
        <v>22</v>
      </c>
      <c r="B104" s="711" t="s">
        <v>1229</v>
      </c>
      <c r="C104" s="1881" t="s">
        <v>218</v>
      </c>
      <c r="D104" s="1853">
        <v>1</v>
      </c>
      <c r="E104" s="1854"/>
      <c r="F104" s="1855"/>
      <c r="G104" s="1841">
        <v>1100000</v>
      </c>
      <c r="H104" s="1841">
        <f t="shared" si="42"/>
        <v>99000</v>
      </c>
      <c r="I104" s="1841">
        <f t="shared" si="43"/>
        <v>99000</v>
      </c>
      <c r="J104" s="1841">
        <f t="shared" si="44"/>
        <v>1298000</v>
      </c>
      <c r="K104" s="1841">
        <f t="shared" si="16"/>
        <v>1298000</v>
      </c>
    </row>
    <row r="105" spans="1:11" s="624" customFormat="1" ht="195">
      <c r="A105" s="712"/>
      <c r="B105" s="713" t="s">
        <v>268</v>
      </c>
      <c r="C105" s="1882"/>
      <c r="D105" s="1856"/>
      <c r="E105" s="1857"/>
      <c r="F105" s="1858"/>
      <c r="G105" s="1842"/>
      <c r="H105" s="1842"/>
      <c r="I105" s="1842"/>
      <c r="J105" s="1842"/>
      <c r="K105" s="1842"/>
    </row>
    <row r="106" spans="1:11" s="624" customFormat="1" ht="270">
      <c r="A106" s="712">
        <v>23</v>
      </c>
      <c r="B106" s="714" t="s">
        <v>1230</v>
      </c>
      <c r="C106" s="715" t="s">
        <v>218</v>
      </c>
      <c r="D106" s="1869">
        <v>1</v>
      </c>
      <c r="E106" s="1870"/>
      <c r="F106" s="1871"/>
      <c r="G106" s="502">
        <v>500000</v>
      </c>
      <c r="H106" s="716">
        <f t="shared" ref="H106:H109" si="45">G106*9%</f>
        <v>45000</v>
      </c>
      <c r="I106" s="716">
        <f t="shared" ref="I106:I109" si="46">G106*9%</f>
        <v>45000</v>
      </c>
      <c r="J106" s="716">
        <f t="shared" ref="J106:J109" si="47">I106+H106+G106</f>
        <v>590000</v>
      </c>
      <c r="K106" s="716">
        <f>J106*D106</f>
        <v>590000</v>
      </c>
    </row>
    <row r="107" spans="1:11" s="624" customFormat="1" ht="105">
      <c r="A107" s="680" t="s">
        <v>269</v>
      </c>
      <c r="B107" s="681" t="s">
        <v>1231</v>
      </c>
      <c r="C107" s="679" t="s">
        <v>218</v>
      </c>
      <c r="D107" s="1869">
        <v>1</v>
      </c>
      <c r="E107" s="1870"/>
      <c r="F107" s="1871"/>
      <c r="G107" s="502">
        <v>100000</v>
      </c>
      <c r="H107" s="502">
        <f t="shared" si="45"/>
        <v>9000</v>
      </c>
      <c r="I107" s="502">
        <f t="shared" si="46"/>
        <v>9000</v>
      </c>
      <c r="J107" s="502">
        <f t="shared" si="47"/>
        <v>118000</v>
      </c>
      <c r="K107" s="502">
        <f t="shared" ref="K107:K170" si="48">J107*D107</f>
        <v>118000</v>
      </c>
    </row>
    <row r="108" spans="1:11" s="624" customFormat="1" ht="120">
      <c r="A108" s="680" t="s">
        <v>270</v>
      </c>
      <c r="B108" s="681" t="s">
        <v>1232</v>
      </c>
      <c r="C108" s="717" t="s">
        <v>206</v>
      </c>
      <c r="D108" s="1869">
        <v>50</v>
      </c>
      <c r="E108" s="1870"/>
      <c r="F108" s="1871"/>
      <c r="G108" s="502">
        <v>10000</v>
      </c>
      <c r="H108" s="502">
        <f t="shared" si="45"/>
        <v>900</v>
      </c>
      <c r="I108" s="502">
        <f t="shared" si="46"/>
        <v>900</v>
      </c>
      <c r="J108" s="502">
        <f t="shared" si="47"/>
        <v>11800</v>
      </c>
      <c r="K108" s="502">
        <f t="shared" si="48"/>
        <v>590000</v>
      </c>
    </row>
    <row r="109" spans="1:11" s="624" customFormat="1" ht="135">
      <c r="A109" s="680" t="s">
        <v>271</v>
      </c>
      <c r="B109" s="718" t="s">
        <v>1233</v>
      </c>
      <c r="C109" s="719" t="s">
        <v>218</v>
      </c>
      <c r="D109" s="1869">
        <v>1</v>
      </c>
      <c r="E109" s="1870"/>
      <c r="F109" s="1871"/>
      <c r="G109" s="502">
        <v>200000</v>
      </c>
      <c r="H109" s="502">
        <f t="shared" si="45"/>
        <v>18000</v>
      </c>
      <c r="I109" s="502">
        <f t="shared" si="46"/>
        <v>18000</v>
      </c>
      <c r="J109" s="502">
        <f t="shared" si="47"/>
        <v>236000</v>
      </c>
      <c r="K109" s="502">
        <f t="shared" si="48"/>
        <v>236000</v>
      </c>
    </row>
    <row r="110" spans="1:11" s="624" customFormat="1" ht="180">
      <c r="A110" s="720">
        <v>27</v>
      </c>
      <c r="B110" s="721" t="s">
        <v>1234</v>
      </c>
      <c r="C110" s="722"/>
      <c r="D110" s="1872"/>
      <c r="E110" s="1873"/>
      <c r="F110" s="1874"/>
      <c r="G110" s="352"/>
      <c r="H110" s="723"/>
      <c r="I110" s="723"/>
      <c r="J110" s="723"/>
      <c r="K110" s="692"/>
    </row>
    <row r="111" spans="1:11" s="624" customFormat="1" ht="90">
      <c r="A111" s="720">
        <v>27.1</v>
      </c>
      <c r="B111" s="690" t="s">
        <v>272</v>
      </c>
      <c r="C111" s="724" t="s">
        <v>218</v>
      </c>
      <c r="D111" s="1869">
        <v>1</v>
      </c>
      <c r="E111" s="1870"/>
      <c r="F111" s="1871"/>
      <c r="G111" s="502">
        <v>472218.55</v>
      </c>
      <c r="H111" s="502">
        <f t="shared" ref="H111:H130" si="49">G111*9%</f>
        <v>42499.669499999996</v>
      </c>
      <c r="I111" s="502">
        <f t="shared" ref="I111:I130" si="50">G111*9%</f>
        <v>42499.669499999996</v>
      </c>
      <c r="J111" s="502">
        <f t="shared" ref="J111:J130" si="51">I111+H111+G111</f>
        <v>557217.88899999997</v>
      </c>
      <c r="K111" s="502">
        <f t="shared" si="48"/>
        <v>557217.88899999997</v>
      </c>
    </row>
    <row r="112" spans="1:11" s="624" customFormat="1" ht="150">
      <c r="A112" s="720">
        <v>27.2</v>
      </c>
      <c r="B112" s="690" t="s">
        <v>273</v>
      </c>
      <c r="C112" s="724" t="s">
        <v>218</v>
      </c>
      <c r="D112" s="1869">
        <v>1</v>
      </c>
      <c r="E112" s="1870"/>
      <c r="F112" s="1871"/>
      <c r="G112" s="502">
        <v>399089.82</v>
      </c>
      <c r="H112" s="502">
        <f t="shared" si="49"/>
        <v>35918.0838</v>
      </c>
      <c r="I112" s="502">
        <f t="shared" si="50"/>
        <v>35918.0838</v>
      </c>
      <c r="J112" s="502">
        <f t="shared" si="51"/>
        <v>470925.98759999999</v>
      </c>
      <c r="K112" s="502">
        <f t="shared" si="48"/>
        <v>470925.98759999999</v>
      </c>
    </row>
    <row r="113" spans="1:11" s="624" customFormat="1" ht="90">
      <c r="A113" s="720">
        <v>27.3</v>
      </c>
      <c r="B113" s="690" t="s">
        <v>1235</v>
      </c>
      <c r="C113" s="724" t="s">
        <v>218</v>
      </c>
      <c r="D113" s="1869">
        <v>1</v>
      </c>
      <c r="E113" s="1870"/>
      <c r="F113" s="1871"/>
      <c r="G113" s="502">
        <v>33311.040000000001</v>
      </c>
      <c r="H113" s="502">
        <f t="shared" si="49"/>
        <v>2997.9935999999998</v>
      </c>
      <c r="I113" s="502">
        <f t="shared" si="50"/>
        <v>2997.9935999999998</v>
      </c>
      <c r="J113" s="502">
        <f t="shared" si="51"/>
        <v>39307.027199999997</v>
      </c>
      <c r="K113" s="502">
        <f t="shared" si="48"/>
        <v>39307.027199999997</v>
      </c>
    </row>
    <row r="114" spans="1:11" s="624" customFormat="1" ht="255">
      <c r="A114" s="720">
        <v>27.4</v>
      </c>
      <c r="B114" s="690" t="s">
        <v>274</v>
      </c>
      <c r="C114" s="724" t="s">
        <v>218</v>
      </c>
      <c r="D114" s="1869">
        <v>1</v>
      </c>
      <c r="E114" s="1870"/>
      <c r="F114" s="1871"/>
      <c r="G114" s="502">
        <v>3166323.25</v>
      </c>
      <c r="H114" s="502">
        <f t="shared" si="49"/>
        <v>284969.09249999997</v>
      </c>
      <c r="I114" s="502">
        <f t="shared" si="50"/>
        <v>284969.09249999997</v>
      </c>
      <c r="J114" s="502">
        <f t="shared" si="51"/>
        <v>3736261.4350000001</v>
      </c>
      <c r="K114" s="502">
        <f t="shared" si="48"/>
        <v>3736261.4350000001</v>
      </c>
    </row>
    <row r="115" spans="1:11" s="624" customFormat="1" ht="135">
      <c r="A115" s="720">
        <v>27.5</v>
      </c>
      <c r="B115" s="690" t="s">
        <v>275</v>
      </c>
      <c r="C115" s="724" t="s">
        <v>218</v>
      </c>
      <c r="D115" s="1869">
        <v>1</v>
      </c>
      <c r="E115" s="1870"/>
      <c r="F115" s="1871"/>
      <c r="G115" s="502">
        <v>4139142.58</v>
      </c>
      <c r="H115" s="502">
        <f t="shared" si="49"/>
        <v>372522.8322</v>
      </c>
      <c r="I115" s="502">
        <f t="shared" si="50"/>
        <v>372522.8322</v>
      </c>
      <c r="J115" s="502">
        <f t="shared" si="51"/>
        <v>4884188.2444000002</v>
      </c>
      <c r="K115" s="502">
        <f t="shared" si="48"/>
        <v>4884188.2444000002</v>
      </c>
    </row>
    <row r="116" spans="1:11" s="624" customFormat="1" ht="165">
      <c r="A116" s="720">
        <v>27.6</v>
      </c>
      <c r="B116" s="690" t="s">
        <v>276</v>
      </c>
      <c r="C116" s="724" t="s">
        <v>218</v>
      </c>
      <c r="D116" s="1869">
        <v>1</v>
      </c>
      <c r="E116" s="1870"/>
      <c r="F116" s="1871"/>
      <c r="G116" s="502">
        <v>952316.33</v>
      </c>
      <c r="H116" s="502">
        <f t="shared" si="49"/>
        <v>85708.469699999987</v>
      </c>
      <c r="I116" s="502">
        <f t="shared" si="50"/>
        <v>85708.469699999987</v>
      </c>
      <c r="J116" s="502">
        <f t="shared" si="51"/>
        <v>1123733.2693999999</v>
      </c>
      <c r="K116" s="502">
        <f t="shared" si="48"/>
        <v>1123733.2693999999</v>
      </c>
    </row>
    <row r="117" spans="1:11" s="624" customFormat="1" ht="75">
      <c r="A117" s="720">
        <v>27.7</v>
      </c>
      <c r="B117" s="690" t="s">
        <v>1236</v>
      </c>
      <c r="C117" s="724" t="s">
        <v>218</v>
      </c>
      <c r="D117" s="1869">
        <v>1</v>
      </c>
      <c r="E117" s="1870"/>
      <c r="F117" s="1871"/>
      <c r="G117" s="502">
        <v>307132.95</v>
      </c>
      <c r="H117" s="502">
        <f t="shared" si="49"/>
        <v>27641.965499999998</v>
      </c>
      <c r="I117" s="502">
        <f t="shared" si="50"/>
        <v>27641.965499999998</v>
      </c>
      <c r="J117" s="502">
        <f t="shared" si="51"/>
        <v>362416.88099999999</v>
      </c>
      <c r="K117" s="502">
        <f t="shared" si="48"/>
        <v>362416.88099999999</v>
      </c>
    </row>
    <row r="118" spans="1:11" s="624" customFormat="1" ht="135">
      <c r="A118" s="720">
        <v>27.8</v>
      </c>
      <c r="B118" s="690" t="s">
        <v>1237</v>
      </c>
      <c r="C118" s="724" t="s">
        <v>218</v>
      </c>
      <c r="D118" s="1869">
        <v>1</v>
      </c>
      <c r="E118" s="1870"/>
      <c r="F118" s="1871"/>
      <c r="G118" s="502">
        <v>161769.49</v>
      </c>
      <c r="H118" s="502">
        <f t="shared" si="49"/>
        <v>14559.254099999998</v>
      </c>
      <c r="I118" s="502">
        <f t="shared" si="50"/>
        <v>14559.254099999998</v>
      </c>
      <c r="J118" s="502">
        <f t="shared" si="51"/>
        <v>190887.99819999997</v>
      </c>
      <c r="K118" s="502">
        <f t="shared" si="48"/>
        <v>190887.99819999997</v>
      </c>
    </row>
    <row r="119" spans="1:11" s="624" customFormat="1" ht="165">
      <c r="A119" s="720">
        <v>27.9</v>
      </c>
      <c r="B119" s="690" t="s">
        <v>1238</v>
      </c>
      <c r="C119" s="724" t="s">
        <v>218</v>
      </c>
      <c r="D119" s="1869">
        <v>1</v>
      </c>
      <c r="E119" s="1870"/>
      <c r="F119" s="1871"/>
      <c r="G119" s="502">
        <v>124675.99</v>
      </c>
      <c r="H119" s="502">
        <f t="shared" si="49"/>
        <v>11220.839099999999</v>
      </c>
      <c r="I119" s="502">
        <f t="shared" si="50"/>
        <v>11220.839099999999</v>
      </c>
      <c r="J119" s="502">
        <f t="shared" si="51"/>
        <v>147117.66820000001</v>
      </c>
      <c r="K119" s="502">
        <f t="shared" si="48"/>
        <v>147117.66820000001</v>
      </c>
    </row>
    <row r="120" spans="1:11" s="624" customFormat="1" ht="180">
      <c r="A120" s="725">
        <v>27.1</v>
      </c>
      <c r="B120" s="690" t="s">
        <v>277</v>
      </c>
      <c r="C120" s="724" t="s">
        <v>218</v>
      </c>
      <c r="D120" s="1869">
        <v>1</v>
      </c>
      <c r="E120" s="1870"/>
      <c r="F120" s="1871"/>
      <c r="G120" s="502">
        <v>551821.51</v>
      </c>
      <c r="H120" s="502">
        <f t="shared" si="49"/>
        <v>49663.935899999997</v>
      </c>
      <c r="I120" s="502">
        <f t="shared" si="50"/>
        <v>49663.935899999997</v>
      </c>
      <c r="J120" s="502">
        <f t="shared" si="51"/>
        <v>651149.38179999997</v>
      </c>
      <c r="K120" s="502">
        <f t="shared" si="48"/>
        <v>651149.38179999997</v>
      </c>
    </row>
    <row r="121" spans="1:11" s="624" customFormat="1" ht="135">
      <c r="A121" s="720">
        <v>27.11</v>
      </c>
      <c r="B121" s="690" t="s">
        <v>278</v>
      </c>
      <c r="C121" s="724" t="s">
        <v>218</v>
      </c>
      <c r="D121" s="1869">
        <v>1</v>
      </c>
      <c r="E121" s="1870"/>
      <c r="F121" s="1871"/>
      <c r="G121" s="502">
        <v>75635.64</v>
      </c>
      <c r="H121" s="502">
        <f t="shared" si="49"/>
        <v>6807.2075999999997</v>
      </c>
      <c r="I121" s="502">
        <f t="shared" si="50"/>
        <v>6807.2075999999997</v>
      </c>
      <c r="J121" s="502">
        <f t="shared" si="51"/>
        <v>89250.055200000003</v>
      </c>
      <c r="K121" s="502">
        <f t="shared" si="48"/>
        <v>89250.055200000003</v>
      </c>
    </row>
    <row r="122" spans="1:11" s="624" customFormat="1" ht="150">
      <c r="A122" s="725">
        <v>27.12</v>
      </c>
      <c r="B122" s="726" t="s">
        <v>279</v>
      </c>
      <c r="C122" s="724" t="s">
        <v>218</v>
      </c>
      <c r="D122" s="1869">
        <v>1</v>
      </c>
      <c r="E122" s="1870"/>
      <c r="F122" s="1871"/>
      <c r="G122" s="502">
        <v>150000</v>
      </c>
      <c r="H122" s="502">
        <f t="shared" si="49"/>
        <v>13500</v>
      </c>
      <c r="I122" s="502">
        <f t="shared" si="50"/>
        <v>13500</v>
      </c>
      <c r="J122" s="502">
        <f t="shared" si="51"/>
        <v>177000</v>
      </c>
      <c r="K122" s="502">
        <f t="shared" si="48"/>
        <v>177000</v>
      </c>
    </row>
    <row r="123" spans="1:11" s="624" customFormat="1" ht="225">
      <c r="A123" s="720">
        <v>27.13</v>
      </c>
      <c r="B123" s="690" t="s">
        <v>280</v>
      </c>
      <c r="C123" s="724" t="s">
        <v>218</v>
      </c>
      <c r="D123" s="1869">
        <v>1</v>
      </c>
      <c r="E123" s="1870"/>
      <c r="F123" s="1871"/>
      <c r="G123" s="502">
        <v>39320.660000000003</v>
      </c>
      <c r="H123" s="502">
        <f t="shared" si="49"/>
        <v>3538.8594000000003</v>
      </c>
      <c r="I123" s="502">
        <f t="shared" si="50"/>
        <v>3538.8594000000003</v>
      </c>
      <c r="J123" s="502">
        <f t="shared" si="51"/>
        <v>46398.378800000006</v>
      </c>
      <c r="K123" s="502">
        <f t="shared" si="48"/>
        <v>46398.378800000006</v>
      </c>
    </row>
    <row r="124" spans="1:11" s="624" customFormat="1" ht="180">
      <c r="A124" s="725">
        <v>27.14</v>
      </c>
      <c r="B124" s="690" t="s">
        <v>281</v>
      </c>
      <c r="C124" s="724" t="s">
        <v>218</v>
      </c>
      <c r="D124" s="1869">
        <v>1</v>
      </c>
      <c r="E124" s="1870"/>
      <c r="F124" s="1871"/>
      <c r="G124" s="502">
        <v>149553.44</v>
      </c>
      <c r="H124" s="502">
        <f t="shared" si="49"/>
        <v>13459.809600000001</v>
      </c>
      <c r="I124" s="502">
        <f t="shared" si="50"/>
        <v>13459.809600000001</v>
      </c>
      <c r="J124" s="502">
        <f t="shared" si="51"/>
        <v>176473.05920000002</v>
      </c>
      <c r="K124" s="502">
        <f t="shared" si="48"/>
        <v>176473.05920000002</v>
      </c>
    </row>
    <row r="125" spans="1:11" s="624" customFormat="1" ht="285">
      <c r="A125" s="720">
        <v>27.15</v>
      </c>
      <c r="B125" s="690" t="s">
        <v>282</v>
      </c>
      <c r="C125" s="724" t="s">
        <v>218</v>
      </c>
      <c r="D125" s="1869">
        <v>1</v>
      </c>
      <c r="E125" s="1870"/>
      <c r="F125" s="1871"/>
      <c r="G125" s="502">
        <v>212776.97</v>
      </c>
      <c r="H125" s="502">
        <f t="shared" si="49"/>
        <v>19149.927299999999</v>
      </c>
      <c r="I125" s="502">
        <f t="shared" si="50"/>
        <v>19149.927299999999</v>
      </c>
      <c r="J125" s="502">
        <f t="shared" si="51"/>
        <v>251076.82459999999</v>
      </c>
      <c r="K125" s="502">
        <f t="shared" si="48"/>
        <v>251076.82459999999</v>
      </c>
    </row>
    <row r="126" spans="1:11" s="624" customFormat="1" ht="150">
      <c r="A126" s="725">
        <v>27.16</v>
      </c>
      <c r="B126" s="690" t="s">
        <v>283</v>
      </c>
      <c r="C126" s="724" t="s">
        <v>218</v>
      </c>
      <c r="D126" s="1869">
        <v>1</v>
      </c>
      <c r="E126" s="1870"/>
      <c r="F126" s="1871"/>
      <c r="G126" s="502">
        <v>32408.47</v>
      </c>
      <c r="H126" s="502">
        <f t="shared" si="49"/>
        <v>2916.7622999999999</v>
      </c>
      <c r="I126" s="502">
        <f t="shared" si="50"/>
        <v>2916.7622999999999</v>
      </c>
      <c r="J126" s="502">
        <f t="shared" si="51"/>
        <v>38241.994599999998</v>
      </c>
      <c r="K126" s="502">
        <f t="shared" si="48"/>
        <v>38241.994599999998</v>
      </c>
    </row>
    <row r="127" spans="1:11" s="624" customFormat="1" ht="105">
      <c r="A127" s="720">
        <v>27.17</v>
      </c>
      <c r="B127" s="690" t="s">
        <v>284</v>
      </c>
      <c r="C127" s="724" t="s">
        <v>218</v>
      </c>
      <c r="D127" s="1869">
        <v>1</v>
      </c>
      <c r="E127" s="1870"/>
      <c r="F127" s="1871"/>
      <c r="G127" s="502">
        <v>172573.2</v>
      </c>
      <c r="H127" s="502">
        <f t="shared" si="49"/>
        <v>15531.588</v>
      </c>
      <c r="I127" s="502">
        <f t="shared" si="50"/>
        <v>15531.588</v>
      </c>
      <c r="J127" s="502">
        <f t="shared" si="51"/>
        <v>203636.37600000002</v>
      </c>
      <c r="K127" s="502">
        <f t="shared" si="48"/>
        <v>203636.37600000002</v>
      </c>
    </row>
    <row r="128" spans="1:11" s="624" customFormat="1" ht="105">
      <c r="A128" s="725">
        <v>27.18</v>
      </c>
      <c r="B128" s="690" t="s">
        <v>1239</v>
      </c>
      <c r="C128" s="724" t="s">
        <v>218</v>
      </c>
      <c r="D128" s="1869">
        <v>1</v>
      </c>
      <c r="E128" s="1870"/>
      <c r="F128" s="1871"/>
      <c r="G128" s="502">
        <v>94601.43</v>
      </c>
      <c r="H128" s="502">
        <f t="shared" si="49"/>
        <v>8514.1286999999993</v>
      </c>
      <c r="I128" s="502">
        <f t="shared" si="50"/>
        <v>8514.1286999999993</v>
      </c>
      <c r="J128" s="502">
        <f t="shared" si="51"/>
        <v>111629.6874</v>
      </c>
      <c r="K128" s="502">
        <f t="shared" si="48"/>
        <v>111629.6874</v>
      </c>
    </row>
    <row r="129" spans="1:11" s="624" customFormat="1" ht="120">
      <c r="A129" s="720">
        <v>27.19</v>
      </c>
      <c r="B129" s="690" t="s">
        <v>1240</v>
      </c>
      <c r="C129" s="724" t="s">
        <v>218</v>
      </c>
      <c r="D129" s="1869">
        <v>1</v>
      </c>
      <c r="E129" s="1870"/>
      <c r="F129" s="1871"/>
      <c r="G129" s="502">
        <v>581918.03</v>
      </c>
      <c r="H129" s="502">
        <f t="shared" si="49"/>
        <v>52372.6227</v>
      </c>
      <c r="I129" s="502">
        <f t="shared" si="50"/>
        <v>52372.6227</v>
      </c>
      <c r="J129" s="502">
        <f t="shared" si="51"/>
        <v>686663.27540000004</v>
      </c>
      <c r="K129" s="502">
        <f t="shared" si="48"/>
        <v>686663.27540000004</v>
      </c>
    </row>
    <row r="130" spans="1:11" s="624" customFormat="1" ht="60">
      <c r="A130" s="725">
        <v>27.2</v>
      </c>
      <c r="B130" s="690" t="s">
        <v>285</v>
      </c>
      <c r="C130" s="724" t="s">
        <v>218</v>
      </c>
      <c r="D130" s="1869">
        <v>1</v>
      </c>
      <c r="E130" s="1870"/>
      <c r="F130" s="1871"/>
      <c r="G130" s="502">
        <v>118410.72</v>
      </c>
      <c r="H130" s="502">
        <f t="shared" si="49"/>
        <v>10656.9648</v>
      </c>
      <c r="I130" s="502">
        <f t="shared" si="50"/>
        <v>10656.9648</v>
      </c>
      <c r="J130" s="502">
        <f t="shared" si="51"/>
        <v>139724.6496</v>
      </c>
      <c r="K130" s="502">
        <f t="shared" si="48"/>
        <v>139724.6496</v>
      </c>
    </row>
    <row r="131" spans="1:11" s="624" customFormat="1" ht="75">
      <c r="A131" s="720">
        <v>27.21</v>
      </c>
      <c r="B131" s="690" t="s">
        <v>286</v>
      </c>
      <c r="C131" s="722"/>
      <c r="D131" s="1872"/>
      <c r="E131" s="1873"/>
      <c r="F131" s="1874"/>
      <c r="G131" s="483"/>
      <c r="H131" s="727"/>
      <c r="I131" s="727"/>
      <c r="J131" s="727"/>
      <c r="K131" s="692"/>
    </row>
    <row r="132" spans="1:11" s="624" customFormat="1" ht="60">
      <c r="A132" s="725" t="s">
        <v>287</v>
      </c>
      <c r="B132" s="690" t="s">
        <v>288</v>
      </c>
      <c r="C132" s="724" t="s">
        <v>218</v>
      </c>
      <c r="D132" s="1869">
        <v>1</v>
      </c>
      <c r="E132" s="1870"/>
      <c r="F132" s="1871"/>
      <c r="G132" s="502">
        <v>523170.83</v>
      </c>
      <c r="H132" s="502">
        <f t="shared" ref="H132:H149" si="52">G132*9%</f>
        <v>47085.3747</v>
      </c>
      <c r="I132" s="502">
        <f t="shared" ref="I132:I149" si="53">G132*9%</f>
        <v>47085.3747</v>
      </c>
      <c r="J132" s="502">
        <f t="shared" ref="J132:J149" si="54">I132+H132+G132</f>
        <v>617341.57940000005</v>
      </c>
      <c r="K132" s="502">
        <f t="shared" si="48"/>
        <v>617341.57940000005</v>
      </c>
    </row>
    <row r="133" spans="1:11" s="624" customFormat="1" ht="45">
      <c r="A133" s="720" t="s">
        <v>289</v>
      </c>
      <c r="B133" s="690" t="s">
        <v>290</v>
      </c>
      <c r="C133" s="724" t="s">
        <v>218</v>
      </c>
      <c r="D133" s="1869">
        <v>1</v>
      </c>
      <c r="E133" s="1870"/>
      <c r="F133" s="1871"/>
      <c r="G133" s="502">
        <v>101515.94</v>
      </c>
      <c r="H133" s="502">
        <f t="shared" si="52"/>
        <v>9136.4346000000005</v>
      </c>
      <c r="I133" s="502">
        <f t="shared" si="53"/>
        <v>9136.4346000000005</v>
      </c>
      <c r="J133" s="502">
        <f t="shared" si="54"/>
        <v>119788.8092</v>
      </c>
      <c r="K133" s="502">
        <f t="shared" si="48"/>
        <v>119788.8092</v>
      </c>
    </row>
    <row r="134" spans="1:11" s="624" customFormat="1" ht="45">
      <c r="A134" s="725" t="s">
        <v>291</v>
      </c>
      <c r="B134" s="690" t="s">
        <v>292</v>
      </c>
      <c r="C134" s="724" t="s">
        <v>218</v>
      </c>
      <c r="D134" s="1869">
        <v>1</v>
      </c>
      <c r="E134" s="1870"/>
      <c r="F134" s="1871"/>
      <c r="G134" s="502">
        <v>9298.75</v>
      </c>
      <c r="H134" s="502">
        <f t="shared" si="52"/>
        <v>836.88749999999993</v>
      </c>
      <c r="I134" s="502">
        <f t="shared" si="53"/>
        <v>836.88749999999993</v>
      </c>
      <c r="J134" s="502">
        <f t="shared" si="54"/>
        <v>10972.525</v>
      </c>
      <c r="K134" s="502">
        <f t="shared" si="48"/>
        <v>10972.525</v>
      </c>
    </row>
    <row r="135" spans="1:11" s="624" customFormat="1" ht="105">
      <c r="A135" s="720">
        <v>27.22</v>
      </c>
      <c r="B135" s="690" t="s">
        <v>293</v>
      </c>
      <c r="C135" s="724" t="s">
        <v>218</v>
      </c>
      <c r="D135" s="1869">
        <v>1</v>
      </c>
      <c r="E135" s="1870"/>
      <c r="F135" s="1871"/>
      <c r="G135" s="502">
        <v>50521.27</v>
      </c>
      <c r="H135" s="502">
        <f t="shared" si="52"/>
        <v>4546.9142999999995</v>
      </c>
      <c r="I135" s="502">
        <f t="shared" si="53"/>
        <v>4546.9142999999995</v>
      </c>
      <c r="J135" s="502">
        <f t="shared" si="54"/>
        <v>59615.098599999998</v>
      </c>
      <c r="K135" s="502">
        <f t="shared" si="48"/>
        <v>59615.098599999998</v>
      </c>
    </row>
    <row r="136" spans="1:11" s="624" customFormat="1" ht="45">
      <c r="A136" s="725">
        <v>27.23</v>
      </c>
      <c r="B136" s="690" t="s">
        <v>294</v>
      </c>
      <c r="C136" s="724" t="s">
        <v>218</v>
      </c>
      <c r="D136" s="1869">
        <v>1</v>
      </c>
      <c r="E136" s="1870"/>
      <c r="F136" s="1871"/>
      <c r="G136" s="502">
        <v>100978.98</v>
      </c>
      <c r="H136" s="502">
        <f t="shared" si="52"/>
        <v>9088.1081999999988</v>
      </c>
      <c r="I136" s="502">
        <f t="shared" si="53"/>
        <v>9088.1081999999988</v>
      </c>
      <c r="J136" s="502">
        <f t="shared" si="54"/>
        <v>119155.19639999999</v>
      </c>
      <c r="K136" s="502">
        <f t="shared" si="48"/>
        <v>119155.19639999999</v>
      </c>
    </row>
    <row r="137" spans="1:11" s="624" customFormat="1" ht="45">
      <c r="A137" s="720">
        <v>27.24</v>
      </c>
      <c r="B137" s="690" t="s">
        <v>295</v>
      </c>
      <c r="C137" s="724" t="s">
        <v>218</v>
      </c>
      <c r="D137" s="1869">
        <v>1</v>
      </c>
      <c r="E137" s="1870"/>
      <c r="F137" s="1871"/>
      <c r="G137" s="502">
        <v>66936.460000000006</v>
      </c>
      <c r="H137" s="502">
        <f t="shared" si="52"/>
        <v>6024.2814000000008</v>
      </c>
      <c r="I137" s="502">
        <f t="shared" si="53"/>
        <v>6024.2814000000008</v>
      </c>
      <c r="J137" s="502">
        <f t="shared" si="54"/>
        <v>78985.022800000006</v>
      </c>
      <c r="K137" s="502">
        <f t="shared" si="48"/>
        <v>78985.022800000006</v>
      </c>
    </row>
    <row r="138" spans="1:11" s="624" customFormat="1" ht="45">
      <c r="A138" s="725">
        <v>27.25</v>
      </c>
      <c r="B138" s="690" t="s">
        <v>296</v>
      </c>
      <c r="C138" s="724" t="s">
        <v>218</v>
      </c>
      <c r="D138" s="1869">
        <v>1</v>
      </c>
      <c r="E138" s="1870"/>
      <c r="F138" s="1871"/>
      <c r="G138" s="502">
        <v>574776</v>
      </c>
      <c r="H138" s="502">
        <f t="shared" si="52"/>
        <v>51729.84</v>
      </c>
      <c r="I138" s="502">
        <f t="shared" si="53"/>
        <v>51729.84</v>
      </c>
      <c r="J138" s="502">
        <f t="shared" si="54"/>
        <v>678235.67999999993</v>
      </c>
      <c r="K138" s="502">
        <f t="shared" si="48"/>
        <v>678235.67999999993</v>
      </c>
    </row>
    <row r="139" spans="1:11" s="624" customFormat="1" ht="45">
      <c r="A139" s="720">
        <v>27.26</v>
      </c>
      <c r="B139" s="690" t="s">
        <v>297</v>
      </c>
      <c r="C139" s="724" t="s">
        <v>218</v>
      </c>
      <c r="D139" s="1869">
        <v>1</v>
      </c>
      <c r="E139" s="1870"/>
      <c r="F139" s="1871"/>
      <c r="G139" s="502">
        <v>173473.8</v>
      </c>
      <c r="H139" s="502">
        <f t="shared" si="52"/>
        <v>15612.641999999998</v>
      </c>
      <c r="I139" s="502">
        <f t="shared" si="53"/>
        <v>15612.641999999998</v>
      </c>
      <c r="J139" s="502">
        <f t="shared" si="54"/>
        <v>204699.08399999997</v>
      </c>
      <c r="K139" s="502">
        <f t="shared" si="48"/>
        <v>204699.08399999997</v>
      </c>
    </row>
    <row r="140" spans="1:11" s="624" customFormat="1" ht="45">
      <c r="A140" s="725">
        <v>27.27</v>
      </c>
      <c r="B140" s="690" t="s">
        <v>298</v>
      </c>
      <c r="C140" s="724" t="s">
        <v>218</v>
      </c>
      <c r="D140" s="1869">
        <v>1</v>
      </c>
      <c r="E140" s="1870"/>
      <c r="F140" s="1871"/>
      <c r="G140" s="502">
        <v>12652.79</v>
      </c>
      <c r="H140" s="502">
        <f t="shared" si="52"/>
        <v>1138.7511</v>
      </c>
      <c r="I140" s="502">
        <f t="shared" si="53"/>
        <v>1138.7511</v>
      </c>
      <c r="J140" s="502">
        <f t="shared" si="54"/>
        <v>14930.2922</v>
      </c>
      <c r="K140" s="502">
        <f t="shared" si="48"/>
        <v>14930.2922</v>
      </c>
    </row>
    <row r="141" spans="1:11" s="624" customFormat="1" ht="45">
      <c r="A141" s="720">
        <v>27.28</v>
      </c>
      <c r="B141" s="690" t="s">
        <v>299</v>
      </c>
      <c r="C141" s="724" t="s">
        <v>218</v>
      </c>
      <c r="D141" s="1869">
        <v>1</v>
      </c>
      <c r="E141" s="1870"/>
      <c r="F141" s="1871"/>
      <c r="G141" s="502">
        <v>364390</v>
      </c>
      <c r="H141" s="502">
        <f t="shared" si="52"/>
        <v>32795.1</v>
      </c>
      <c r="I141" s="502">
        <f t="shared" si="53"/>
        <v>32795.1</v>
      </c>
      <c r="J141" s="502">
        <f t="shared" si="54"/>
        <v>429980.2</v>
      </c>
      <c r="K141" s="502">
        <f t="shared" si="48"/>
        <v>429980.2</v>
      </c>
    </row>
    <row r="142" spans="1:11" s="624" customFormat="1" ht="30">
      <c r="A142" s="725">
        <v>27.29</v>
      </c>
      <c r="B142" s="690" t="s">
        <v>300</v>
      </c>
      <c r="C142" s="724" t="s">
        <v>218</v>
      </c>
      <c r="D142" s="1869">
        <v>1</v>
      </c>
      <c r="E142" s="1870"/>
      <c r="F142" s="1871"/>
      <c r="G142" s="502">
        <v>92194.880000000005</v>
      </c>
      <c r="H142" s="502">
        <f t="shared" si="52"/>
        <v>8297.5391999999993</v>
      </c>
      <c r="I142" s="502">
        <f t="shared" si="53"/>
        <v>8297.5391999999993</v>
      </c>
      <c r="J142" s="502">
        <f t="shared" si="54"/>
        <v>108789.9584</v>
      </c>
      <c r="K142" s="502">
        <f t="shared" si="48"/>
        <v>108789.9584</v>
      </c>
    </row>
    <row r="143" spans="1:11" s="624" customFormat="1" ht="30">
      <c r="A143" s="725">
        <v>27.3</v>
      </c>
      <c r="B143" s="690" t="s">
        <v>301</v>
      </c>
      <c r="C143" s="724" t="s">
        <v>218</v>
      </c>
      <c r="D143" s="1869">
        <v>1</v>
      </c>
      <c r="E143" s="1870"/>
      <c r="F143" s="1871"/>
      <c r="G143" s="502">
        <v>330956.09000000003</v>
      </c>
      <c r="H143" s="502">
        <f t="shared" si="52"/>
        <v>29786.0481</v>
      </c>
      <c r="I143" s="502">
        <f t="shared" si="53"/>
        <v>29786.0481</v>
      </c>
      <c r="J143" s="502">
        <f t="shared" si="54"/>
        <v>390528.1862</v>
      </c>
      <c r="K143" s="502">
        <f t="shared" si="48"/>
        <v>390528.1862</v>
      </c>
    </row>
    <row r="144" spans="1:11" s="624" customFormat="1" ht="120">
      <c r="A144" s="725">
        <v>27.31</v>
      </c>
      <c r="B144" s="690" t="s">
        <v>302</v>
      </c>
      <c r="C144" s="724" t="s">
        <v>218</v>
      </c>
      <c r="D144" s="1869">
        <v>1</v>
      </c>
      <c r="E144" s="1870"/>
      <c r="F144" s="1871"/>
      <c r="G144" s="502">
        <v>776921.44</v>
      </c>
      <c r="H144" s="502">
        <f t="shared" si="52"/>
        <v>69922.929599999989</v>
      </c>
      <c r="I144" s="502">
        <f t="shared" si="53"/>
        <v>69922.929599999989</v>
      </c>
      <c r="J144" s="502">
        <f t="shared" si="54"/>
        <v>916767.29919999989</v>
      </c>
      <c r="K144" s="502">
        <f t="shared" si="48"/>
        <v>916767.29919999989</v>
      </c>
    </row>
    <row r="145" spans="1:11" s="624" customFormat="1" ht="30">
      <c r="A145" s="720">
        <v>27.32</v>
      </c>
      <c r="B145" s="690" t="s">
        <v>303</v>
      </c>
      <c r="C145" s="724" t="s">
        <v>218</v>
      </c>
      <c r="D145" s="1869">
        <v>1</v>
      </c>
      <c r="E145" s="1870"/>
      <c r="F145" s="1871"/>
      <c r="G145" s="502">
        <v>255823.4</v>
      </c>
      <c r="H145" s="502">
        <f t="shared" si="52"/>
        <v>23024.106</v>
      </c>
      <c r="I145" s="502">
        <f t="shared" si="53"/>
        <v>23024.106</v>
      </c>
      <c r="J145" s="502">
        <f t="shared" si="54"/>
        <v>301871.61199999996</v>
      </c>
      <c r="K145" s="502">
        <f t="shared" si="48"/>
        <v>301871.61199999996</v>
      </c>
    </row>
    <row r="146" spans="1:11" s="624" customFormat="1" ht="30">
      <c r="A146" s="725">
        <v>27.33</v>
      </c>
      <c r="B146" s="690" t="s">
        <v>304</v>
      </c>
      <c r="C146" s="724" t="s">
        <v>218</v>
      </c>
      <c r="D146" s="1869">
        <v>1</v>
      </c>
      <c r="E146" s="1870"/>
      <c r="F146" s="1871"/>
      <c r="G146" s="502">
        <v>210940.68</v>
      </c>
      <c r="H146" s="502">
        <f t="shared" si="52"/>
        <v>18984.661199999999</v>
      </c>
      <c r="I146" s="502">
        <f t="shared" si="53"/>
        <v>18984.661199999999</v>
      </c>
      <c r="J146" s="502">
        <f t="shared" si="54"/>
        <v>248910.0024</v>
      </c>
      <c r="K146" s="502">
        <f t="shared" si="48"/>
        <v>248910.0024</v>
      </c>
    </row>
    <row r="147" spans="1:11" s="624" customFormat="1" ht="255">
      <c r="A147" s="720">
        <v>27.34</v>
      </c>
      <c r="B147" s="690" t="s">
        <v>305</v>
      </c>
      <c r="C147" s="724" t="s">
        <v>218</v>
      </c>
      <c r="D147" s="1869">
        <v>1</v>
      </c>
      <c r="E147" s="1870"/>
      <c r="F147" s="1871"/>
      <c r="G147" s="502">
        <v>1108185.9099999999</v>
      </c>
      <c r="H147" s="502">
        <f t="shared" si="52"/>
        <v>99736.731899999984</v>
      </c>
      <c r="I147" s="502">
        <f t="shared" si="53"/>
        <v>99736.731899999984</v>
      </c>
      <c r="J147" s="502">
        <f t="shared" si="54"/>
        <v>1307659.3737999999</v>
      </c>
      <c r="K147" s="502">
        <f t="shared" si="48"/>
        <v>1307659.3737999999</v>
      </c>
    </row>
    <row r="148" spans="1:11" s="624" customFormat="1" ht="30">
      <c r="A148" s="720">
        <v>27.35</v>
      </c>
      <c r="B148" s="690" t="s">
        <v>306</v>
      </c>
      <c r="C148" s="724" t="s">
        <v>218</v>
      </c>
      <c r="D148" s="1869">
        <v>1</v>
      </c>
      <c r="E148" s="1870"/>
      <c r="F148" s="1871"/>
      <c r="G148" s="502">
        <v>93565</v>
      </c>
      <c r="H148" s="502">
        <f t="shared" si="52"/>
        <v>8420.85</v>
      </c>
      <c r="I148" s="502">
        <f t="shared" si="53"/>
        <v>8420.85</v>
      </c>
      <c r="J148" s="502">
        <f t="shared" si="54"/>
        <v>110406.7</v>
      </c>
      <c r="K148" s="502">
        <f t="shared" si="48"/>
        <v>110406.7</v>
      </c>
    </row>
    <row r="149" spans="1:11" s="624" customFormat="1" ht="90">
      <c r="A149" s="720">
        <v>27.36</v>
      </c>
      <c r="B149" s="690" t="s">
        <v>307</v>
      </c>
      <c r="C149" s="724" t="s">
        <v>218</v>
      </c>
      <c r="D149" s="1869">
        <v>1</v>
      </c>
      <c r="E149" s="1870"/>
      <c r="F149" s="1871"/>
      <c r="G149" s="502">
        <v>250000</v>
      </c>
      <c r="H149" s="502">
        <f t="shared" si="52"/>
        <v>22500</v>
      </c>
      <c r="I149" s="502">
        <f t="shared" si="53"/>
        <v>22500</v>
      </c>
      <c r="J149" s="502">
        <f t="shared" si="54"/>
        <v>295000</v>
      </c>
      <c r="K149" s="502">
        <f t="shared" si="48"/>
        <v>295000</v>
      </c>
    </row>
    <row r="150" spans="1:11" s="624" customFormat="1" ht="90">
      <c r="A150" s="720">
        <v>28</v>
      </c>
      <c r="B150" s="728" t="s">
        <v>1241</v>
      </c>
      <c r="C150" s="729"/>
      <c r="D150" s="1872"/>
      <c r="E150" s="1873"/>
      <c r="F150" s="1874"/>
      <c r="G150" s="353"/>
      <c r="H150" s="723"/>
      <c r="I150" s="730"/>
      <c r="J150" s="730"/>
      <c r="K150" s="731"/>
    </row>
    <row r="151" spans="1:11" s="624" customFormat="1" ht="135">
      <c r="A151" s="720">
        <v>28.1</v>
      </c>
      <c r="B151" s="690" t="s">
        <v>308</v>
      </c>
      <c r="C151" s="732" t="s">
        <v>218</v>
      </c>
      <c r="D151" s="1869">
        <v>1</v>
      </c>
      <c r="E151" s="1870"/>
      <c r="F151" s="1871"/>
      <c r="G151" s="502">
        <v>35532.43</v>
      </c>
      <c r="H151" s="502">
        <f t="shared" ref="H151:H164" si="55">ROUND(G151*9%,2)</f>
        <v>3197.92</v>
      </c>
      <c r="I151" s="502">
        <f t="shared" ref="I151:I164" si="56">ROUND(G151*9%,2)</f>
        <v>3197.92</v>
      </c>
      <c r="J151" s="502">
        <f t="shared" ref="J151:J164" si="57">I151+H151+G151</f>
        <v>41928.270000000004</v>
      </c>
      <c r="K151" s="502">
        <f t="shared" si="48"/>
        <v>41928.270000000004</v>
      </c>
    </row>
    <row r="152" spans="1:11" s="624" customFormat="1" ht="135">
      <c r="A152" s="720">
        <v>28.2</v>
      </c>
      <c r="B152" s="690" t="s">
        <v>309</v>
      </c>
      <c r="C152" s="732" t="s">
        <v>218</v>
      </c>
      <c r="D152" s="1869">
        <v>1</v>
      </c>
      <c r="E152" s="1870"/>
      <c r="F152" s="1871"/>
      <c r="G152" s="502">
        <v>30322.32</v>
      </c>
      <c r="H152" s="502">
        <f t="shared" si="55"/>
        <v>2729.01</v>
      </c>
      <c r="I152" s="502">
        <f t="shared" si="56"/>
        <v>2729.01</v>
      </c>
      <c r="J152" s="502">
        <f t="shared" si="57"/>
        <v>35780.339999999997</v>
      </c>
      <c r="K152" s="502">
        <f t="shared" si="48"/>
        <v>35780.339999999997</v>
      </c>
    </row>
    <row r="153" spans="1:11" s="624" customFormat="1" ht="255">
      <c r="A153" s="720">
        <v>28.3</v>
      </c>
      <c r="B153" s="690" t="s">
        <v>310</v>
      </c>
      <c r="C153" s="732" t="s">
        <v>218</v>
      </c>
      <c r="D153" s="1869">
        <v>1</v>
      </c>
      <c r="E153" s="1870"/>
      <c r="F153" s="1871"/>
      <c r="G153" s="502">
        <v>443372.68</v>
      </c>
      <c r="H153" s="502">
        <f t="shared" si="55"/>
        <v>39903.54</v>
      </c>
      <c r="I153" s="502">
        <f t="shared" si="56"/>
        <v>39903.54</v>
      </c>
      <c r="J153" s="502">
        <f t="shared" si="57"/>
        <v>523179.76</v>
      </c>
      <c r="K153" s="502">
        <f t="shared" si="48"/>
        <v>523179.76</v>
      </c>
    </row>
    <row r="154" spans="1:11" s="624" customFormat="1" ht="135">
      <c r="A154" s="720">
        <v>28.4</v>
      </c>
      <c r="B154" s="690" t="s">
        <v>311</v>
      </c>
      <c r="C154" s="732" t="s">
        <v>218</v>
      </c>
      <c r="D154" s="1869">
        <v>1</v>
      </c>
      <c r="E154" s="1870"/>
      <c r="F154" s="1871"/>
      <c r="G154" s="502">
        <v>565359.93999999994</v>
      </c>
      <c r="H154" s="502">
        <f t="shared" si="55"/>
        <v>50882.39</v>
      </c>
      <c r="I154" s="502">
        <f t="shared" si="56"/>
        <v>50882.39</v>
      </c>
      <c r="J154" s="502">
        <f t="shared" si="57"/>
        <v>667124.72</v>
      </c>
      <c r="K154" s="502">
        <f t="shared" si="48"/>
        <v>667124.72</v>
      </c>
    </row>
    <row r="155" spans="1:11" s="624" customFormat="1" ht="150">
      <c r="A155" s="720">
        <v>28.5</v>
      </c>
      <c r="B155" s="690" t="s">
        <v>312</v>
      </c>
      <c r="C155" s="732" t="s">
        <v>218</v>
      </c>
      <c r="D155" s="1869">
        <v>1</v>
      </c>
      <c r="E155" s="1870"/>
      <c r="F155" s="1871"/>
      <c r="G155" s="502">
        <v>90680.42</v>
      </c>
      <c r="H155" s="502">
        <f t="shared" si="55"/>
        <v>8161.24</v>
      </c>
      <c r="I155" s="502">
        <f t="shared" si="56"/>
        <v>8161.24</v>
      </c>
      <c r="J155" s="502">
        <f t="shared" si="57"/>
        <v>107002.9</v>
      </c>
      <c r="K155" s="502">
        <f t="shared" si="48"/>
        <v>107002.9</v>
      </c>
    </row>
    <row r="156" spans="1:11" s="624" customFormat="1" ht="75">
      <c r="A156" s="720">
        <v>28.6</v>
      </c>
      <c r="B156" s="690" t="s">
        <v>313</v>
      </c>
      <c r="C156" s="732" t="s">
        <v>218</v>
      </c>
      <c r="D156" s="1869">
        <v>1</v>
      </c>
      <c r="E156" s="1870"/>
      <c r="F156" s="1871"/>
      <c r="G156" s="502">
        <v>14705.25</v>
      </c>
      <c r="H156" s="502">
        <f t="shared" si="55"/>
        <v>1323.47</v>
      </c>
      <c r="I156" s="502">
        <f t="shared" si="56"/>
        <v>1323.47</v>
      </c>
      <c r="J156" s="502">
        <f t="shared" si="57"/>
        <v>17352.189999999999</v>
      </c>
      <c r="K156" s="502">
        <f t="shared" si="48"/>
        <v>17352.189999999999</v>
      </c>
    </row>
    <row r="157" spans="1:11" s="624" customFormat="1" ht="120">
      <c r="A157" s="720">
        <v>28.7</v>
      </c>
      <c r="B157" s="690" t="s">
        <v>314</v>
      </c>
      <c r="C157" s="732" t="s">
        <v>218</v>
      </c>
      <c r="D157" s="1869">
        <v>1</v>
      </c>
      <c r="E157" s="1870"/>
      <c r="F157" s="1871"/>
      <c r="G157" s="502">
        <v>16080.99</v>
      </c>
      <c r="H157" s="502">
        <f t="shared" si="55"/>
        <v>1447.29</v>
      </c>
      <c r="I157" s="502">
        <f t="shared" si="56"/>
        <v>1447.29</v>
      </c>
      <c r="J157" s="502">
        <f t="shared" si="57"/>
        <v>18975.57</v>
      </c>
      <c r="K157" s="502">
        <f t="shared" si="48"/>
        <v>18975.57</v>
      </c>
    </row>
    <row r="158" spans="1:11" s="624" customFormat="1" ht="165">
      <c r="A158" s="720">
        <v>28.8</v>
      </c>
      <c r="B158" s="690" t="s">
        <v>315</v>
      </c>
      <c r="C158" s="732" t="s">
        <v>218</v>
      </c>
      <c r="D158" s="1869">
        <v>1</v>
      </c>
      <c r="E158" s="1870"/>
      <c r="F158" s="1871"/>
      <c r="G158" s="502">
        <v>8988.68</v>
      </c>
      <c r="H158" s="502">
        <f t="shared" si="55"/>
        <v>808.98</v>
      </c>
      <c r="I158" s="502">
        <f t="shared" si="56"/>
        <v>808.98</v>
      </c>
      <c r="J158" s="502">
        <f t="shared" si="57"/>
        <v>10606.64</v>
      </c>
      <c r="K158" s="502">
        <f t="shared" si="48"/>
        <v>10606.64</v>
      </c>
    </row>
    <row r="159" spans="1:11" s="624" customFormat="1" ht="180">
      <c r="A159" s="720">
        <v>28.9</v>
      </c>
      <c r="B159" s="690" t="s">
        <v>277</v>
      </c>
      <c r="C159" s="732" t="s">
        <v>218</v>
      </c>
      <c r="D159" s="1869">
        <v>1</v>
      </c>
      <c r="E159" s="1870"/>
      <c r="F159" s="1871"/>
      <c r="G159" s="502">
        <v>8613.92</v>
      </c>
      <c r="H159" s="502">
        <f t="shared" si="55"/>
        <v>775.25</v>
      </c>
      <c r="I159" s="502">
        <f t="shared" si="56"/>
        <v>775.25</v>
      </c>
      <c r="J159" s="502">
        <f t="shared" si="57"/>
        <v>10164.42</v>
      </c>
      <c r="K159" s="502">
        <f t="shared" si="48"/>
        <v>10164.42</v>
      </c>
    </row>
    <row r="160" spans="1:11" s="624" customFormat="1" ht="135">
      <c r="A160" s="725">
        <v>28.1</v>
      </c>
      <c r="B160" s="690" t="s">
        <v>278</v>
      </c>
      <c r="C160" s="732" t="s">
        <v>218</v>
      </c>
      <c r="D160" s="1869">
        <v>1</v>
      </c>
      <c r="E160" s="1870"/>
      <c r="F160" s="1871"/>
      <c r="G160" s="502">
        <v>2071.9</v>
      </c>
      <c r="H160" s="502">
        <f t="shared" si="55"/>
        <v>186.47</v>
      </c>
      <c r="I160" s="502">
        <f t="shared" si="56"/>
        <v>186.47</v>
      </c>
      <c r="J160" s="502">
        <f t="shared" si="57"/>
        <v>2444.84</v>
      </c>
      <c r="K160" s="502">
        <f t="shared" si="48"/>
        <v>2444.84</v>
      </c>
    </row>
    <row r="161" spans="1:11" s="624" customFormat="1" ht="285">
      <c r="A161" s="720">
        <v>28.11</v>
      </c>
      <c r="B161" s="690" t="s">
        <v>282</v>
      </c>
      <c r="C161" s="732" t="s">
        <v>218</v>
      </c>
      <c r="D161" s="1869">
        <v>1</v>
      </c>
      <c r="E161" s="1870"/>
      <c r="F161" s="1871"/>
      <c r="G161" s="502">
        <v>2782.87</v>
      </c>
      <c r="H161" s="502">
        <f t="shared" si="55"/>
        <v>250.46</v>
      </c>
      <c r="I161" s="502">
        <f t="shared" si="56"/>
        <v>250.46</v>
      </c>
      <c r="J161" s="502">
        <f t="shared" si="57"/>
        <v>3283.79</v>
      </c>
      <c r="K161" s="502">
        <f t="shared" si="48"/>
        <v>3283.79</v>
      </c>
    </row>
    <row r="162" spans="1:11" s="624" customFormat="1" ht="105">
      <c r="A162" s="725">
        <v>28.12</v>
      </c>
      <c r="B162" s="690" t="s">
        <v>284</v>
      </c>
      <c r="C162" s="732" t="s">
        <v>218</v>
      </c>
      <c r="D162" s="1869">
        <v>1</v>
      </c>
      <c r="E162" s="1870"/>
      <c r="F162" s="1871"/>
      <c r="G162" s="502">
        <v>6003.88</v>
      </c>
      <c r="H162" s="502">
        <f t="shared" si="55"/>
        <v>540.35</v>
      </c>
      <c r="I162" s="502">
        <f t="shared" si="56"/>
        <v>540.35</v>
      </c>
      <c r="J162" s="502">
        <f t="shared" si="57"/>
        <v>7084.58</v>
      </c>
      <c r="K162" s="502">
        <f t="shared" si="48"/>
        <v>7084.58</v>
      </c>
    </row>
    <row r="163" spans="1:11" s="624" customFormat="1" ht="105">
      <c r="A163" s="720">
        <v>28.13</v>
      </c>
      <c r="B163" s="690" t="s">
        <v>316</v>
      </c>
      <c r="C163" s="732" t="s">
        <v>218</v>
      </c>
      <c r="D163" s="1869">
        <v>1</v>
      </c>
      <c r="E163" s="1870"/>
      <c r="F163" s="1871"/>
      <c r="G163" s="502">
        <v>12476.16</v>
      </c>
      <c r="H163" s="502">
        <f t="shared" si="55"/>
        <v>1122.8499999999999</v>
      </c>
      <c r="I163" s="502">
        <f t="shared" si="56"/>
        <v>1122.8499999999999</v>
      </c>
      <c r="J163" s="502">
        <f t="shared" si="57"/>
        <v>14721.86</v>
      </c>
      <c r="K163" s="502">
        <f t="shared" si="48"/>
        <v>14721.86</v>
      </c>
    </row>
    <row r="164" spans="1:11" s="624" customFormat="1" ht="195">
      <c r="A164" s="725">
        <v>28.14</v>
      </c>
      <c r="B164" s="690" t="s">
        <v>317</v>
      </c>
      <c r="C164" s="732" t="s">
        <v>218</v>
      </c>
      <c r="D164" s="1869">
        <v>1</v>
      </c>
      <c r="E164" s="1870"/>
      <c r="F164" s="1871"/>
      <c r="G164" s="502">
        <v>136012.19</v>
      </c>
      <c r="H164" s="502">
        <f t="shared" si="55"/>
        <v>12241.1</v>
      </c>
      <c r="I164" s="502">
        <f t="shared" si="56"/>
        <v>12241.1</v>
      </c>
      <c r="J164" s="502">
        <f t="shared" si="57"/>
        <v>160494.39000000001</v>
      </c>
      <c r="K164" s="502">
        <f t="shared" si="48"/>
        <v>160494.39000000001</v>
      </c>
    </row>
    <row r="165" spans="1:11" s="624" customFormat="1" ht="75">
      <c r="A165" s="725">
        <v>28.15</v>
      </c>
      <c r="B165" s="690" t="s">
        <v>286</v>
      </c>
      <c r="C165" s="733"/>
      <c r="D165" s="1872"/>
      <c r="E165" s="1873"/>
      <c r="F165" s="1874"/>
      <c r="G165" s="354"/>
      <c r="H165" s="723"/>
      <c r="I165" s="730"/>
      <c r="J165" s="730"/>
      <c r="K165" s="731"/>
    </row>
    <row r="166" spans="1:11" s="624" customFormat="1" ht="60">
      <c r="A166" s="720" t="s">
        <v>318</v>
      </c>
      <c r="B166" s="690" t="s">
        <v>288</v>
      </c>
      <c r="C166" s="732" t="s">
        <v>218</v>
      </c>
      <c r="D166" s="1869">
        <v>1</v>
      </c>
      <c r="E166" s="1870"/>
      <c r="F166" s="1871"/>
      <c r="G166" s="502">
        <v>36222.67</v>
      </c>
      <c r="H166" s="502">
        <f t="shared" ref="H166:H172" si="58">ROUND(G166*9%,2)</f>
        <v>3260.04</v>
      </c>
      <c r="I166" s="502">
        <f t="shared" ref="I166:I172" si="59">ROUND(G166*9%,2)</f>
        <v>3260.04</v>
      </c>
      <c r="J166" s="502">
        <f t="shared" ref="J166:J172" si="60">I166+H166+G166</f>
        <v>42742.75</v>
      </c>
      <c r="K166" s="502">
        <f t="shared" si="48"/>
        <v>42742.75</v>
      </c>
    </row>
    <row r="167" spans="1:11" s="624" customFormat="1" ht="45">
      <c r="A167" s="720" t="s">
        <v>319</v>
      </c>
      <c r="B167" s="690" t="s">
        <v>290</v>
      </c>
      <c r="C167" s="732" t="s">
        <v>218</v>
      </c>
      <c r="D167" s="1869">
        <v>1</v>
      </c>
      <c r="E167" s="1870"/>
      <c r="F167" s="1871"/>
      <c r="G167" s="502">
        <v>14163.64</v>
      </c>
      <c r="H167" s="502">
        <f t="shared" si="58"/>
        <v>1274.73</v>
      </c>
      <c r="I167" s="502">
        <f t="shared" si="59"/>
        <v>1274.73</v>
      </c>
      <c r="J167" s="502">
        <f t="shared" si="60"/>
        <v>16713.099999999999</v>
      </c>
      <c r="K167" s="502">
        <f t="shared" si="48"/>
        <v>16713.099999999999</v>
      </c>
    </row>
    <row r="168" spans="1:11" s="624" customFormat="1" ht="45">
      <c r="A168" s="720" t="s">
        <v>320</v>
      </c>
      <c r="B168" s="690" t="s">
        <v>292</v>
      </c>
      <c r="C168" s="732" t="s">
        <v>218</v>
      </c>
      <c r="D168" s="1869">
        <v>1</v>
      </c>
      <c r="E168" s="1870"/>
      <c r="F168" s="1871"/>
      <c r="G168" s="502">
        <v>5032.84</v>
      </c>
      <c r="H168" s="502">
        <f t="shared" si="58"/>
        <v>452.96</v>
      </c>
      <c r="I168" s="502">
        <f t="shared" si="59"/>
        <v>452.96</v>
      </c>
      <c r="J168" s="502">
        <f t="shared" si="60"/>
        <v>5938.76</v>
      </c>
      <c r="K168" s="502">
        <f t="shared" si="48"/>
        <v>5938.76</v>
      </c>
    </row>
    <row r="169" spans="1:11" s="624" customFormat="1" ht="45">
      <c r="A169" s="720">
        <v>28.16</v>
      </c>
      <c r="B169" s="690" t="s">
        <v>294</v>
      </c>
      <c r="C169" s="732" t="s">
        <v>218</v>
      </c>
      <c r="D169" s="1869">
        <v>1</v>
      </c>
      <c r="E169" s="1870"/>
      <c r="F169" s="1871"/>
      <c r="G169" s="502">
        <v>14502.83</v>
      </c>
      <c r="H169" s="502">
        <f t="shared" si="58"/>
        <v>1305.25</v>
      </c>
      <c r="I169" s="502">
        <f t="shared" si="59"/>
        <v>1305.25</v>
      </c>
      <c r="J169" s="502">
        <f t="shared" si="60"/>
        <v>17113.330000000002</v>
      </c>
      <c r="K169" s="502">
        <f t="shared" si="48"/>
        <v>17113.330000000002</v>
      </c>
    </row>
    <row r="170" spans="1:11" s="624" customFormat="1" ht="45">
      <c r="A170" s="720">
        <v>28.17</v>
      </c>
      <c r="B170" s="690" t="s">
        <v>295</v>
      </c>
      <c r="C170" s="732" t="s">
        <v>218</v>
      </c>
      <c r="D170" s="1869">
        <v>1</v>
      </c>
      <c r="E170" s="1870"/>
      <c r="F170" s="1871"/>
      <c r="G170" s="502">
        <v>6770.36</v>
      </c>
      <c r="H170" s="502">
        <f t="shared" si="58"/>
        <v>609.33000000000004</v>
      </c>
      <c r="I170" s="502">
        <f t="shared" si="59"/>
        <v>609.33000000000004</v>
      </c>
      <c r="J170" s="502">
        <f t="shared" si="60"/>
        <v>7989.0199999999995</v>
      </c>
      <c r="K170" s="502">
        <f t="shared" si="48"/>
        <v>7989.0199999999995</v>
      </c>
    </row>
    <row r="171" spans="1:11" s="624" customFormat="1" ht="45">
      <c r="A171" s="720">
        <v>28.18</v>
      </c>
      <c r="B171" s="690" t="s">
        <v>321</v>
      </c>
      <c r="C171" s="732" t="s">
        <v>218</v>
      </c>
      <c r="D171" s="1869">
        <v>1</v>
      </c>
      <c r="E171" s="1870"/>
      <c r="F171" s="1871"/>
      <c r="G171" s="502">
        <v>26280</v>
      </c>
      <c r="H171" s="502">
        <f t="shared" si="58"/>
        <v>2365.1999999999998</v>
      </c>
      <c r="I171" s="502">
        <f t="shared" si="59"/>
        <v>2365.1999999999998</v>
      </c>
      <c r="J171" s="502">
        <f t="shared" si="60"/>
        <v>31010.400000000001</v>
      </c>
      <c r="K171" s="502">
        <f t="shared" ref="K171:K179" si="61">J171*D171</f>
        <v>31010.400000000001</v>
      </c>
    </row>
    <row r="172" spans="1:11" s="624" customFormat="1" ht="45">
      <c r="A172" s="720">
        <v>28.19</v>
      </c>
      <c r="B172" s="690" t="s">
        <v>297</v>
      </c>
      <c r="C172" s="732" t="s">
        <v>218</v>
      </c>
      <c r="D172" s="1869">
        <v>1</v>
      </c>
      <c r="E172" s="1870"/>
      <c r="F172" s="1871"/>
      <c r="G172" s="502">
        <v>24914.7</v>
      </c>
      <c r="H172" s="502">
        <f t="shared" si="58"/>
        <v>2242.3200000000002</v>
      </c>
      <c r="I172" s="502">
        <f t="shared" si="59"/>
        <v>2242.3200000000002</v>
      </c>
      <c r="J172" s="502">
        <f t="shared" si="60"/>
        <v>29399.34</v>
      </c>
      <c r="K172" s="502">
        <f t="shared" si="61"/>
        <v>29399.34</v>
      </c>
    </row>
    <row r="173" spans="1:11" s="624" customFormat="1" ht="90">
      <c r="A173" s="725">
        <v>28.2</v>
      </c>
      <c r="B173" s="690" t="s">
        <v>322</v>
      </c>
      <c r="C173" s="733"/>
      <c r="D173" s="1872"/>
      <c r="E173" s="1873"/>
      <c r="F173" s="1874"/>
      <c r="G173" s="354"/>
      <c r="H173" s="723"/>
      <c r="I173" s="730"/>
      <c r="J173" s="730"/>
      <c r="K173" s="731"/>
    </row>
    <row r="174" spans="1:11" s="624" customFormat="1">
      <c r="A174" s="720" t="s">
        <v>323</v>
      </c>
      <c r="B174" s="690" t="s">
        <v>324</v>
      </c>
      <c r="C174" s="732" t="s">
        <v>206</v>
      </c>
      <c r="D174" s="1869">
        <v>20</v>
      </c>
      <c r="E174" s="1870"/>
      <c r="F174" s="1871"/>
      <c r="G174" s="502">
        <v>800</v>
      </c>
      <c r="H174" s="502">
        <f t="shared" ref="H174:H177" si="62">ROUND(G174*9%,2)</f>
        <v>72</v>
      </c>
      <c r="I174" s="502">
        <f t="shared" ref="I174:I177" si="63">ROUND(G174*9%,2)</f>
        <v>72</v>
      </c>
      <c r="J174" s="502">
        <f t="shared" ref="J174:J177" si="64">I174+H174+G174</f>
        <v>944</v>
      </c>
      <c r="K174" s="502">
        <f t="shared" si="61"/>
        <v>18880</v>
      </c>
    </row>
    <row r="175" spans="1:11" s="624" customFormat="1">
      <c r="A175" s="720" t="s">
        <v>325</v>
      </c>
      <c r="B175" s="690" t="s">
        <v>326</v>
      </c>
      <c r="C175" s="732" t="s">
        <v>206</v>
      </c>
      <c r="D175" s="1869">
        <v>1</v>
      </c>
      <c r="E175" s="1870"/>
      <c r="F175" s="1871"/>
      <c r="G175" s="502">
        <v>1000</v>
      </c>
      <c r="H175" s="502">
        <f t="shared" si="62"/>
        <v>90</v>
      </c>
      <c r="I175" s="502">
        <f t="shared" si="63"/>
        <v>90</v>
      </c>
      <c r="J175" s="502">
        <f t="shared" si="64"/>
        <v>1180</v>
      </c>
      <c r="K175" s="502">
        <f t="shared" si="61"/>
        <v>1180</v>
      </c>
    </row>
    <row r="176" spans="1:11" s="624" customFormat="1" ht="90">
      <c r="A176" s="725">
        <v>28.21</v>
      </c>
      <c r="B176" s="690" t="s">
        <v>327</v>
      </c>
      <c r="C176" s="732" t="s">
        <v>218</v>
      </c>
      <c r="D176" s="1869">
        <v>1</v>
      </c>
      <c r="E176" s="1870"/>
      <c r="F176" s="1871"/>
      <c r="G176" s="502">
        <v>244423.62</v>
      </c>
      <c r="H176" s="502">
        <f t="shared" si="62"/>
        <v>21998.13</v>
      </c>
      <c r="I176" s="502">
        <f t="shared" si="63"/>
        <v>21998.13</v>
      </c>
      <c r="J176" s="502">
        <f t="shared" si="64"/>
        <v>288419.88</v>
      </c>
      <c r="K176" s="502">
        <f t="shared" si="61"/>
        <v>288419.88</v>
      </c>
    </row>
    <row r="177" spans="1:11" s="624" customFormat="1" ht="75">
      <c r="A177" s="720">
        <v>28.22</v>
      </c>
      <c r="B177" s="690" t="s">
        <v>328</v>
      </c>
      <c r="C177" s="732" t="s">
        <v>218</v>
      </c>
      <c r="D177" s="1869">
        <v>1</v>
      </c>
      <c r="E177" s="1870"/>
      <c r="F177" s="1871"/>
      <c r="G177" s="502">
        <v>6015</v>
      </c>
      <c r="H177" s="502">
        <f t="shared" si="62"/>
        <v>541.35</v>
      </c>
      <c r="I177" s="502">
        <f t="shared" si="63"/>
        <v>541.35</v>
      </c>
      <c r="J177" s="502">
        <f t="shared" si="64"/>
        <v>7097.7</v>
      </c>
      <c r="K177" s="502">
        <f t="shared" si="61"/>
        <v>7097.7</v>
      </c>
    </row>
    <row r="178" spans="1:11" s="624" customFormat="1" ht="30">
      <c r="A178" s="734">
        <v>29</v>
      </c>
      <c r="B178" s="714" t="s">
        <v>329</v>
      </c>
      <c r="C178" s="729"/>
      <c r="D178" s="1872"/>
      <c r="E178" s="1873"/>
      <c r="F178" s="1874"/>
      <c r="G178" s="355"/>
      <c r="H178" s="723"/>
      <c r="I178" s="735"/>
      <c r="J178" s="735"/>
      <c r="K178" s="731"/>
    </row>
    <row r="179" spans="1:11" s="624" customFormat="1" ht="75">
      <c r="A179" s="720">
        <v>29.1</v>
      </c>
      <c r="B179" s="714" t="s">
        <v>1242</v>
      </c>
      <c r="C179" s="732" t="s">
        <v>330</v>
      </c>
      <c r="D179" s="1869">
        <v>3000</v>
      </c>
      <c r="E179" s="1870"/>
      <c r="F179" s="1871"/>
      <c r="G179" s="502">
        <v>10000</v>
      </c>
      <c r="H179" s="502">
        <f>ROUND(G179*9%,2)</f>
        <v>900</v>
      </c>
      <c r="I179" s="502">
        <f>ROUND(G179*9%,2)</f>
        <v>900</v>
      </c>
      <c r="J179" s="502">
        <f>I179+H179+G179</f>
        <v>11800</v>
      </c>
      <c r="K179" s="502">
        <f t="shared" si="61"/>
        <v>35400000</v>
      </c>
    </row>
    <row r="180" spans="1:11" s="624" customFormat="1" ht="90">
      <c r="A180" s="720" t="s">
        <v>331</v>
      </c>
      <c r="B180" s="690" t="s">
        <v>332</v>
      </c>
      <c r="C180" s="732" t="s">
        <v>218</v>
      </c>
      <c r="D180" s="1869">
        <v>1</v>
      </c>
      <c r="E180" s="1870"/>
      <c r="F180" s="1871"/>
      <c r="G180" s="356"/>
      <c r="H180" s="730"/>
      <c r="I180" s="730"/>
      <c r="J180" s="730"/>
      <c r="K180" s="730"/>
    </row>
    <row r="181" spans="1:11" s="624" customFormat="1" ht="135">
      <c r="A181" s="720" t="s">
        <v>333</v>
      </c>
      <c r="B181" s="690" t="s">
        <v>334</v>
      </c>
      <c r="C181" s="732" t="s">
        <v>218</v>
      </c>
      <c r="D181" s="1869">
        <v>1</v>
      </c>
      <c r="E181" s="1870"/>
      <c r="F181" s="1871"/>
      <c r="G181" s="356"/>
      <c r="H181" s="730"/>
      <c r="I181" s="730"/>
      <c r="J181" s="730"/>
      <c r="K181" s="730"/>
    </row>
    <row r="182" spans="1:11" s="624" customFormat="1" ht="255">
      <c r="A182" s="720" t="s">
        <v>335</v>
      </c>
      <c r="B182" s="690" t="s">
        <v>336</v>
      </c>
      <c r="C182" s="732" t="s">
        <v>218</v>
      </c>
      <c r="D182" s="1869">
        <v>1</v>
      </c>
      <c r="E182" s="1870"/>
      <c r="F182" s="1871"/>
      <c r="G182" s="356"/>
      <c r="H182" s="730"/>
      <c r="I182" s="730"/>
      <c r="J182" s="730"/>
      <c r="K182" s="730"/>
    </row>
    <row r="183" spans="1:11" s="624" customFormat="1" ht="135">
      <c r="A183" s="720" t="s">
        <v>337</v>
      </c>
      <c r="B183" s="690" t="s">
        <v>275</v>
      </c>
      <c r="C183" s="732" t="s">
        <v>218</v>
      </c>
      <c r="D183" s="1869">
        <v>1</v>
      </c>
      <c r="E183" s="1870"/>
      <c r="F183" s="1871"/>
      <c r="G183" s="356"/>
      <c r="H183" s="730"/>
      <c r="I183" s="730"/>
      <c r="J183" s="730"/>
      <c r="K183" s="730"/>
    </row>
    <row r="184" spans="1:11" s="624" customFormat="1" ht="120">
      <c r="A184" s="720" t="s">
        <v>338</v>
      </c>
      <c r="B184" s="690" t="s">
        <v>339</v>
      </c>
      <c r="C184" s="732" t="s">
        <v>218</v>
      </c>
      <c r="D184" s="1869">
        <v>1</v>
      </c>
      <c r="E184" s="1870"/>
      <c r="F184" s="1871"/>
      <c r="G184" s="356"/>
      <c r="H184" s="730"/>
      <c r="I184" s="730"/>
      <c r="J184" s="730"/>
      <c r="K184" s="730"/>
    </row>
    <row r="185" spans="1:11" s="624" customFormat="1" ht="120">
      <c r="A185" s="720" t="s">
        <v>340</v>
      </c>
      <c r="B185" s="690" t="s">
        <v>341</v>
      </c>
      <c r="C185" s="732" t="s">
        <v>218</v>
      </c>
      <c r="D185" s="1869">
        <v>1</v>
      </c>
      <c r="E185" s="1870"/>
      <c r="F185" s="1871"/>
      <c r="G185" s="356"/>
      <c r="H185" s="730"/>
      <c r="I185" s="730"/>
      <c r="J185" s="730"/>
      <c r="K185" s="730"/>
    </row>
    <row r="186" spans="1:11" s="624" customFormat="1" ht="90">
      <c r="A186" s="720" t="s">
        <v>342</v>
      </c>
      <c r="B186" s="690" t="s">
        <v>343</v>
      </c>
      <c r="C186" s="732" t="s">
        <v>218</v>
      </c>
      <c r="D186" s="1869">
        <v>1</v>
      </c>
      <c r="E186" s="1870"/>
      <c r="F186" s="1871"/>
      <c r="G186" s="356"/>
      <c r="H186" s="730"/>
      <c r="I186" s="730"/>
      <c r="J186" s="730"/>
      <c r="K186" s="730"/>
    </row>
    <row r="187" spans="1:11" s="624" customFormat="1" ht="45">
      <c r="A187" s="720" t="s">
        <v>344</v>
      </c>
      <c r="B187" s="690" t="s">
        <v>345</v>
      </c>
      <c r="C187" s="732" t="s">
        <v>218</v>
      </c>
      <c r="D187" s="1869">
        <v>1</v>
      </c>
      <c r="E187" s="1870"/>
      <c r="F187" s="1871"/>
      <c r="G187" s="357"/>
      <c r="H187" s="730"/>
      <c r="I187" s="730"/>
      <c r="J187" s="730"/>
      <c r="K187" s="730"/>
    </row>
    <row r="188" spans="1:11" s="624" customFormat="1" ht="150">
      <c r="A188" s="720" t="s">
        <v>346</v>
      </c>
      <c r="B188" s="690" t="s">
        <v>347</v>
      </c>
      <c r="C188" s="732" t="s">
        <v>218</v>
      </c>
      <c r="D188" s="1869">
        <v>1</v>
      </c>
      <c r="E188" s="1870"/>
      <c r="F188" s="1871"/>
      <c r="G188" s="357"/>
      <c r="H188" s="730"/>
      <c r="I188" s="730"/>
      <c r="J188" s="730"/>
      <c r="K188" s="730"/>
    </row>
    <row r="189" spans="1:11" s="624" customFormat="1" ht="390">
      <c r="A189" s="720">
        <v>29.2</v>
      </c>
      <c r="B189" s="714" t="s">
        <v>1243</v>
      </c>
      <c r="C189" s="732" t="s">
        <v>73</v>
      </c>
      <c r="D189" s="1869">
        <v>1000</v>
      </c>
      <c r="E189" s="1870"/>
      <c r="F189" s="1871"/>
      <c r="G189" s="502">
        <v>5411.02</v>
      </c>
      <c r="H189" s="502">
        <f t="shared" ref="H189:H209" si="65">ROUND(G189*9%,2)</f>
        <v>486.99</v>
      </c>
      <c r="I189" s="502">
        <f t="shared" ref="I189:I209" si="66">ROUND(G189*9%,2)</f>
        <v>486.99</v>
      </c>
      <c r="J189" s="502">
        <f t="shared" ref="J189:J209" si="67">I189+H189+G189</f>
        <v>6385</v>
      </c>
      <c r="K189" s="502">
        <f>J189*D189</f>
        <v>6385000</v>
      </c>
    </row>
    <row r="190" spans="1:11" s="624" customFormat="1" ht="180">
      <c r="A190" s="720">
        <v>30</v>
      </c>
      <c r="B190" s="718" t="s">
        <v>1244</v>
      </c>
      <c r="C190" s="733"/>
      <c r="D190" s="1872"/>
      <c r="E190" s="1873"/>
      <c r="F190" s="1874"/>
      <c r="G190" s="358"/>
      <c r="H190" s="723"/>
      <c r="I190" s="723"/>
      <c r="J190" s="723"/>
      <c r="K190" s="670"/>
    </row>
    <row r="191" spans="1:11" s="624" customFormat="1" ht="90">
      <c r="A191" s="720">
        <v>30.1</v>
      </c>
      <c r="B191" s="736" t="s">
        <v>348</v>
      </c>
      <c r="C191" s="737" t="s">
        <v>218</v>
      </c>
      <c r="D191" s="1869">
        <v>1</v>
      </c>
      <c r="E191" s="1870"/>
      <c r="F191" s="1871"/>
      <c r="G191" s="502">
        <v>301211.02</v>
      </c>
      <c r="H191" s="502">
        <f t="shared" si="65"/>
        <v>27108.99</v>
      </c>
      <c r="I191" s="502">
        <f t="shared" si="66"/>
        <v>27108.99</v>
      </c>
      <c r="J191" s="502">
        <f t="shared" si="67"/>
        <v>355429</v>
      </c>
      <c r="K191" s="502">
        <f t="shared" ref="K191:K237" si="68">J191*D191</f>
        <v>355429</v>
      </c>
    </row>
    <row r="192" spans="1:11" s="624" customFormat="1" ht="150">
      <c r="A192" s="720">
        <v>30.2</v>
      </c>
      <c r="B192" s="736" t="s">
        <v>273</v>
      </c>
      <c r="C192" s="737" t="s">
        <v>218</v>
      </c>
      <c r="D192" s="1869">
        <v>1</v>
      </c>
      <c r="E192" s="1870"/>
      <c r="F192" s="1871"/>
      <c r="G192" s="502">
        <v>260559.34</v>
      </c>
      <c r="H192" s="502">
        <f t="shared" si="65"/>
        <v>23450.34</v>
      </c>
      <c r="I192" s="502">
        <f t="shared" si="66"/>
        <v>23450.34</v>
      </c>
      <c r="J192" s="502">
        <f t="shared" si="67"/>
        <v>307460.02</v>
      </c>
      <c r="K192" s="502">
        <f t="shared" si="68"/>
        <v>307460.02</v>
      </c>
    </row>
    <row r="193" spans="1:11" s="624" customFormat="1" ht="90">
      <c r="A193" s="720">
        <v>30.3</v>
      </c>
      <c r="B193" s="736" t="s">
        <v>1245</v>
      </c>
      <c r="C193" s="737" t="s">
        <v>218</v>
      </c>
      <c r="D193" s="1869">
        <v>1</v>
      </c>
      <c r="E193" s="1870"/>
      <c r="F193" s="1871"/>
      <c r="G193" s="502">
        <v>9942.65</v>
      </c>
      <c r="H193" s="502">
        <f t="shared" si="65"/>
        <v>894.84</v>
      </c>
      <c r="I193" s="502">
        <f t="shared" si="66"/>
        <v>894.84</v>
      </c>
      <c r="J193" s="502">
        <f t="shared" si="67"/>
        <v>11732.33</v>
      </c>
      <c r="K193" s="502">
        <f t="shared" si="68"/>
        <v>11732.33</v>
      </c>
    </row>
    <row r="194" spans="1:11" s="624" customFormat="1" ht="255">
      <c r="A194" s="720">
        <v>30.4</v>
      </c>
      <c r="B194" s="736" t="s">
        <v>274</v>
      </c>
      <c r="C194" s="737" t="s">
        <v>218</v>
      </c>
      <c r="D194" s="1869">
        <v>1</v>
      </c>
      <c r="E194" s="1870"/>
      <c r="F194" s="1871"/>
      <c r="G194" s="502">
        <v>1676113.36</v>
      </c>
      <c r="H194" s="502">
        <f t="shared" si="65"/>
        <v>150850.20000000001</v>
      </c>
      <c r="I194" s="502">
        <f t="shared" si="66"/>
        <v>150850.20000000001</v>
      </c>
      <c r="J194" s="502">
        <f t="shared" si="67"/>
        <v>1977813.7600000002</v>
      </c>
      <c r="K194" s="502">
        <f t="shared" si="68"/>
        <v>1977813.7600000002</v>
      </c>
    </row>
    <row r="195" spans="1:11" s="624" customFormat="1" ht="135">
      <c r="A195" s="720">
        <v>30.5</v>
      </c>
      <c r="B195" s="736" t="s">
        <v>275</v>
      </c>
      <c r="C195" s="737" t="s">
        <v>218</v>
      </c>
      <c r="D195" s="1869">
        <v>1</v>
      </c>
      <c r="E195" s="1870"/>
      <c r="F195" s="1871"/>
      <c r="G195" s="502">
        <v>2232941.16</v>
      </c>
      <c r="H195" s="502">
        <f t="shared" si="65"/>
        <v>200964.7</v>
      </c>
      <c r="I195" s="502">
        <f t="shared" si="66"/>
        <v>200964.7</v>
      </c>
      <c r="J195" s="502">
        <f t="shared" si="67"/>
        <v>2634870.56</v>
      </c>
      <c r="K195" s="502">
        <f t="shared" si="68"/>
        <v>2634870.56</v>
      </c>
    </row>
    <row r="196" spans="1:11" s="624" customFormat="1" ht="165">
      <c r="A196" s="720">
        <v>30.6</v>
      </c>
      <c r="B196" s="736" t="s">
        <v>276</v>
      </c>
      <c r="C196" s="737" t="s">
        <v>218</v>
      </c>
      <c r="D196" s="1869">
        <v>1</v>
      </c>
      <c r="E196" s="1870"/>
      <c r="F196" s="1871"/>
      <c r="G196" s="502">
        <v>385242.08</v>
      </c>
      <c r="H196" s="502">
        <f t="shared" si="65"/>
        <v>34671.79</v>
      </c>
      <c r="I196" s="502">
        <f t="shared" si="66"/>
        <v>34671.79</v>
      </c>
      <c r="J196" s="502">
        <f t="shared" si="67"/>
        <v>454585.66000000003</v>
      </c>
      <c r="K196" s="502">
        <f t="shared" si="68"/>
        <v>454585.66000000003</v>
      </c>
    </row>
    <row r="197" spans="1:11" s="624" customFormat="1" ht="75">
      <c r="A197" s="720">
        <v>30.7</v>
      </c>
      <c r="B197" s="736" t="s">
        <v>1246</v>
      </c>
      <c r="C197" s="737" t="s">
        <v>218</v>
      </c>
      <c r="D197" s="1869">
        <v>1</v>
      </c>
      <c r="E197" s="1870"/>
      <c r="F197" s="1871"/>
      <c r="G197" s="502">
        <v>177975.53</v>
      </c>
      <c r="H197" s="502">
        <f t="shared" si="65"/>
        <v>16017.8</v>
      </c>
      <c r="I197" s="502">
        <f t="shared" si="66"/>
        <v>16017.8</v>
      </c>
      <c r="J197" s="502">
        <f t="shared" si="67"/>
        <v>210011.13</v>
      </c>
      <c r="K197" s="502">
        <f t="shared" si="68"/>
        <v>210011.13</v>
      </c>
    </row>
    <row r="198" spans="1:11" s="624" customFormat="1" ht="135">
      <c r="A198" s="720">
        <v>30.8</v>
      </c>
      <c r="B198" s="736" t="s">
        <v>1237</v>
      </c>
      <c r="C198" s="737" t="s">
        <v>218</v>
      </c>
      <c r="D198" s="1869">
        <v>1</v>
      </c>
      <c r="E198" s="1870"/>
      <c r="F198" s="1871"/>
      <c r="G198" s="502">
        <v>104882.42</v>
      </c>
      <c r="H198" s="502">
        <f t="shared" si="65"/>
        <v>9439.42</v>
      </c>
      <c r="I198" s="502">
        <f t="shared" si="66"/>
        <v>9439.42</v>
      </c>
      <c r="J198" s="502">
        <f t="shared" si="67"/>
        <v>123761.26</v>
      </c>
      <c r="K198" s="502">
        <f t="shared" si="68"/>
        <v>123761.26</v>
      </c>
    </row>
    <row r="199" spans="1:11" s="624" customFormat="1" ht="150">
      <c r="A199" s="720">
        <v>30.9</v>
      </c>
      <c r="B199" s="736" t="s">
        <v>1247</v>
      </c>
      <c r="C199" s="737" t="s">
        <v>218</v>
      </c>
      <c r="D199" s="1869">
        <v>1</v>
      </c>
      <c r="E199" s="1870"/>
      <c r="F199" s="1871"/>
      <c r="G199" s="502">
        <v>52842.74</v>
      </c>
      <c r="H199" s="502">
        <f t="shared" si="65"/>
        <v>4755.8500000000004</v>
      </c>
      <c r="I199" s="502">
        <f t="shared" si="66"/>
        <v>4755.8500000000004</v>
      </c>
      <c r="J199" s="502">
        <f t="shared" si="67"/>
        <v>62354.44</v>
      </c>
      <c r="K199" s="502">
        <f t="shared" si="68"/>
        <v>62354.44</v>
      </c>
    </row>
    <row r="200" spans="1:11" s="624" customFormat="1" ht="180">
      <c r="A200" s="725">
        <v>30.1</v>
      </c>
      <c r="B200" s="736" t="s">
        <v>1248</v>
      </c>
      <c r="C200" s="737" t="s">
        <v>218</v>
      </c>
      <c r="D200" s="1869">
        <v>1</v>
      </c>
      <c r="E200" s="1870"/>
      <c r="F200" s="1871"/>
      <c r="G200" s="502">
        <v>239188.36</v>
      </c>
      <c r="H200" s="502">
        <f t="shared" si="65"/>
        <v>21526.95</v>
      </c>
      <c r="I200" s="502">
        <f t="shared" si="66"/>
        <v>21526.95</v>
      </c>
      <c r="J200" s="502">
        <f t="shared" si="67"/>
        <v>282242.26</v>
      </c>
      <c r="K200" s="502">
        <f t="shared" si="68"/>
        <v>282242.26</v>
      </c>
    </row>
    <row r="201" spans="1:11" s="624" customFormat="1" ht="135">
      <c r="A201" s="720">
        <v>30.11</v>
      </c>
      <c r="B201" s="736" t="s">
        <v>1249</v>
      </c>
      <c r="C201" s="737" t="s">
        <v>218</v>
      </c>
      <c r="D201" s="1869">
        <v>1</v>
      </c>
      <c r="E201" s="1870"/>
      <c r="F201" s="1871"/>
      <c r="G201" s="502">
        <v>51802.87</v>
      </c>
      <c r="H201" s="502">
        <f t="shared" si="65"/>
        <v>4662.26</v>
      </c>
      <c r="I201" s="502">
        <f t="shared" si="66"/>
        <v>4662.26</v>
      </c>
      <c r="J201" s="502">
        <f t="shared" si="67"/>
        <v>61127.39</v>
      </c>
      <c r="K201" s="502">
        <f t="shared" si="68"/>
        <v>61127.39</v>
      </c>
    </row>
    <row r="202" spans="1:11" s="624" customFormat="1" ht="225">
      <c r="A202" s="725">
        <v>30.12</v>
      </c>
      <c r="B202" s="736" t="s">
        <v>1250</v>
      </c>
      <c r="C202" s="737" t="s">
        <v>218</v>
      </c>
      <c r="D202" s="1869">
        <v>1</v>
      </c>
      <c r="E202" s="1870"/>
      <c r="F202" s="1871"/>
      <c r="G202" s="502">
        <v>12140.52</v>
      </c>
      <c r="H202" s="502">
        <f t="shared" si="65"/>
        <v>1092.6500000000001</v>
      </c>
      <c r="I202" s="502">
        <f t="shared" si="66"/>
        <v>1092.6500000000001</v>
      </c>
      <c r="J202" s="502">
        <f t="shared" si="67"/>
        <v>14325.82</v>
      </c>
      <c r="K202" s="502">
        <f t="shared" si="68"/>
        <v>14325.82</v>
      </c>
    </row>
    <row r="203" spans="1:11" s="624" customFormat="1" ht="180">
      <c r="A203" s="720">
        <v>30.13</v>
      </c>
      <c r="B203" s="736" t="s">
        <v>1251</v>
      </c>
      <c r="C203" s="737" t="s">
        <v>218</v>
      </c>
      <c r="D203" s="1869">
        <v>1</v>
      </c>
      <c r="E203" s="1870"/>
      <c r="F203" s="1871"/>
      <c r="G203" s="502">
        <v>65578.7</v>
      </c>
      <c r="H203" s="502">
        <f t="shared" si="65"/>
        <v>5902.08</v>
      </c>
      <c r="I203" s="502">
        <f t="shared" si="66"/>
        <v>5902.08</v>
      </c>
      <c r="J203" s="502">
        <f t="shared" si="67"/>
        <v>77382.86</v>
      </c>
      <c r="K203" s="502">
        <f t="shared" si="68"/>
        <v>77382.86</v>
      </c>
    </row>
    <row r="204" spans="1:11" s="624" customFormat="1" ht="285">
      <c r="A204" s="725">
        <v>30.14</v>
      </c>
      <c r="B204" s="736" t="s">
        <v>1252</v>
      </c>
      <c r="C204" s="737" t="s">
        <v>218</v>
      </c>
      <c r="D204" s="1869">
        <v>1</v>
      </c>
      <c r="E204" s="1870"/>
      <c r="F204" s="1871"/>
      <c r="G204" s="502">
        <v>123268.36</v>
      </c>
      <c r="H204" s="502">
        <f t="shared" si="65"/>
        <v>11094.15</v>
      </c>
      <c r="I204" s="502">
        <f t="shared" si="66"/>
        <v>11094.15</v>
      </c>
      <c r="J204" s="502">
        <f t="shared" si="67"/>
        <v>145456.66</v>
      </c>
      <c r="K204" s="502">
        <f t="shared" si="68"/>
        <v>145456.66</v>
      </c>
    </row>
    <row r="205" spans="1:11" s="624" customFormat="1" ht="150">
      <c r="A205" s="720">
        <v>30.15</v>
      </c>
      <c r="B205" s="736" t="s">
        <v>1253</v>
      </c>
      <c r="C205" s="737" t="s">
        <v>218</v>
      </c>
      <c r="D205" s="1869">
        <v>1</v>
      </c>
      <c r="E205" s="1870"/>
      <c r="F205" s="1871"/>
      <c r="G205" s="502">
        <v>19217.93</v>
      </c>
      <c r="H205" s="502">
        <f t="shared" si="65"/>
        <v>1729.61</v>
      </c>
      <c r="I205" s="502">
        <f t="shared" si="66"/>
        <v>1729.61</v>
      </c>
      <c r="J205" s="502">
        <f t="shared" si="67"/>
        <v>22677.15</v>
      </c>
      <c r="K205" s="502">
        <f t="shared" si="68"/>
        <v>22677.15</v>
      </c>
    </row>
    <row r="206" spans="1:11" s="624" customFormat="1" ht="135">
      <c r="A206" s="725">
        <v>30.16</v>
      </c>
      <c r="B206" s="736" t="s">
        <v>349</v>
      </c>
      <c r="C206" s="737" t="s">
        <v>218</v>
      </c>
      <c r="D206" s="1869">
        <v>1</v>
      </c>
      <c r="E206" s="1870"/>
      <c r="F206" s="1871"/>
      <c r="G206" s="502">
        <v>44895.68</v>
      </c>
      <c r="H206" s="502">
        <f t="shared" si="65"/>
        <v>4040.61</v>
      </c>
      <c r="I206" s="502">
        <f t="shared" si="66"/>
        <v>4040.61</v>
      </c>
      <c r="J206" s="502">
        <f t="shared" si="67"/>
        <v>52976.9</v>
      </c>
      <c r="K206" s="502">
        <f t="shared" si="68"/>
        <v>52976.9</v>
      </c>
    </row>
    <row r="207" spans="1:11" s="624" customFormat="1" ht="105">
      <c r="A207" s="720">
        <v>30.17</v>
      </c>
      <c r="B207" s="736" t="s">
        <v>284</v>
      </c>
      <c r="C207" s="737" t="s">
        <v>218</v>
      </c>
      <c r="D207" s="1869">
        <v>1</v>
      </c>
      <c r="E207" s="1870"/>
      <c r="F207" s="1871"/>
      <c r="G207" s="502">
        <v>125157.9</v>
      </c>
      <c r="H207" s="502">
        <f t="shared" si="65"/>
        <v>11264.21</v>
      </c>
      <c r="I207" s="502">
        <f t="shared" si="66"/>
        <v>11264.21</v>
      </c>
      <c r="J207" s="502">
        <f t="shared" si="67"/>
        <v>147686.32</v>
      </c>
      <c r="K207" s="502">
        <f t="shared" si="68"/>
        <v>147686.32</v>
      </c>
    </row>
    <row r="208" spans="1:11" s="624" customFormat="1" ht="105">
      <c r="A208" s="725">
        <v>30.18</v>
      </c>
      <c r="B208" s="736" t="s">
        <v>350</v>
      </c>
      <c r="C208" s="737" t="s">
        <v>218</v>
      </c>
      <c r="D208" s="1869">
        <v>1</v>
      </c>
      <c r="E208" s="1870"/>
      <c r="F208" s="1871"/>
      <c r="G208" s="502">
        <v>448363.08</v>
      </c>
      <c r="H208" s="502">
        <f t="shared" si="65"/>
        <v>40352.68</v>
      </c>
      <c r="I208" s="502">
        <f t="shared" si="66"/>
        <v>40352.68</v>
      </c>
      <c r="J208" s="502">
        <f t="shared" si="67"/>
        <v>529068.44000000006</v>
      </c>
      <c r="K208" s="502">
        <f t="shared" si="68"/>
        <v>529068.44000000006</v>
      </c>
    </row>
    <row r="209" spans="1:11" s="624" customFormat="1" ht="60">
      <c r="A209" s="720">
        <v>30.19</v>
      </c>
      <c r="B209" s="736" t="s">
        <v>351</v>
      </c>
      <c r="C209" s="737" t="s">
        <v>218</v>
      </c>
      <c r="D209" s="1869">
        <v>1</v>
      </c>
      <c r="E209" s="1870"/>
      <c r="F209" s="1871"/>
      <c r="G209" s="502">
        <v>91241.08</v>
      </c>
      <c r="H209" s="502">
        <f t="shared" si="65"/>
        <v>8211.7000000000007</v>
      </c>
      <c r="I209" s="502">
        <f t="shared" si="66"/>
        <v>8211.7000000000007</v>
      </c>
      <c r="J209" s="502">
        <f t="shared" si="67"/>
        <v>107664.48000000001</v>
      </c>
      <c r="K209" s="502">
        <f t="shared" si="68"/>
        <v>107664.48000000001</v>
      </c>
    </row>
    <row r="210" spans="1:11" s="624" customFormat="1" ht="75">
      <c r="A210" s="725">
        <v>30.2</v>
      </c>
      <c r="B210" s="736" t="s">
        <v>286</v>
      </c>
      <c r="C210" s="738"/>
      <c r="D210" s="1872"/>
      <c r="E210" s="1873"/>
      <c r="F210" s="1874"/>
      <c r="G210" s="359"/>
      <c r="H210" s="739"/>
      <c r="I210" s="740"/>
      <c r="J210" s="740"/>
      <c r="K210" s="674"/>
    </row>
    <row r="211" spans="1:11" s="624" customFormat="1" ht="60">
      <c r="A211" s="720" t="s">
        <v>352</v>
      </c>
      <c r="B211" s="736" t="s">
        <v>353</v>
      </c>
      <c r="C211" s="737" t="s">
        <v>218</v>
      </c>
      <c r="D211" s="1869">
        <v>1</v>
      </c>
      <c r="E211" s="1870"/>
      <c r="F211" s="1871"/>
      <c r="G211" s="502">
        <v>280619.13</v>
      </c>
      <c r="H211" s="502">
        <f t="shared" ref="H211:H226" si="69">ROUND(G211*9%,2)</f>
        <v>25255.72</v>
      </c>
      <c r="I211" s="502">
        <f t="shared" ref="I211:I226" si="70">ROUND(G211*9%,2)</f>
        <v>25255.72</v>
      </c>
      <c r="J211" s="502">
        <f t="shared" ref="J211:J226" si="71">I211+H211+G211</f>
        <v>331130.57</v>
      </c>
      <c r="K211" s="502">
        <f t="shared" si="68"/>
        <v>331130.57</v>
      </c>
    </row>
    <row r="212" spans="1:11" s="624" customFormat="1" ht="45">
      <c r="A212" s="720" t="s">
        <v>354</v>
      </c>
      <c r="B212" s="736" t="s">
        <v>290</v>
      </c>
      <c r="C212" s="737" t="s">
        <v>218</v>
      </c>
      <c r="D212" s="1869">
        <v>1</v>
      </c>
      <c r="E212" s="1870"/>
      <c r="F212" s="1871"/>
      <c r="G212" s="502">
        <v>65795.509999999995</v>
      </c>
      <c r="H212" s="502">
        <f t="shared" si="69"/>
        <v>5921.6</v>
      </c>
      <c r="I212" s="502">
        <f t="shared" si="70"/>
        <v>5921.6</v>
      </c>
      <c r="J212" s="502">
        <f t="shared" si="71"/>
        <v>77638.709999999992</v>
      </c>
      <c r="K212" s="502">
        <f t="shared" si="68"/>
        <v>77638.709999999992</v>
      </c>
    </row>
    <row r="213" spans="1:11" s="624" customFormat="1" ht="45">
      <c r="A213" s="720" t="s">
        <v>355</v>
      </c>
      <c r="B213" s="736" t="s">
        <v>292</v>
      </c>
      <c r="C213" s="737" t="s">
        <v>218</v>
      </c>
      <c r="D213" s="1869">
        <v>1</v>
      </c>
      <c r="E213" s="1870"/>
      <c r="F213" s="1871"/>
      <c r="G213" s="502">
        <v>607.66</v>
      </c>
      <c r="H213" s="502">
        <f t="shared" si="69"/>
        <v>54.69</v>
      </c>
      <c r="I213" s="502">
        <f t="shared" si="70"/>
        <v>54.69</v>
      </c>
      <c r="J213" s="502">
        <f t="shared" si="71"/>
        <v>717.04</v>
      </c>
      <c r="K213" s="502">
        <f t="shared" si="68"/>
        <v>717.04</v>
      </c>
    </row>
    <row r="214" spans="1:11" s="624" customFormat="1" ht="45">
      <c r="A214" s="720">
        <v>30.21</v>
      </c>
      <c r="B214" s="736" t="s">
        <v>294</v>
      </c>
      <c r="C214" s="737" t="s">
        <v>218</v>
      </c>
      <c r="D214" s="1869">
        <v>1</v>
      </c>
      <c r="E214" s="1870"/>
      <c r="F214" s="1871"/>
      <c r="G214" s="502">
        <v>71130.559999999998</v>
      </c>
      <c r="H214" s="502">
        <f t="shared" si="69"/>
        <v>6401.75</v>
      </c>
      <c r="I214" s="502">
        <f t="shared" si="70"/>
        <v>6401.75</v>
      </c>
      <c r="J214" s="502">
        <f t="shared" si="71"/>
        <v>83934.06</v>
      </c>
      <c r="K214" s="502">
        <f t="shared" si="68"/>
        <v>83934.06</v>
      </c>
    </row>
    <row r="215" spans="1:11" s="624" customFormat="1" ht="45">
      <c r="A215" s="720">
        <v>30.22</v>
      </c>
      <c r="B215" s="736" t="s">
        <v>295</v>
      </c>
      <c r="C215" s="737" t="s">
        <v>218</v>
      </c>
      <c r="D215" s="1869">
        <v>1</v>
      </c>
      <c r="E215" s="1870"/>
      <c r="F215" s="1871"/>
      <c r="G215" s="502">
        <v>44317.83</v>
      </c>
      <c r="H215" s="502">
        <f t="shared" si="69"/>
        <v>3988.6</v>
      </c>
      <c r="I215" s="502">
        <f t="shared" si="70"/>
        <v>3988.6</v>
      </c>
      <c r="J215" s="502">
        <f t="shared" si="71"/>
        <v>52295.03</v>
      </c>
      <c r="K215" s="502">
        <f t="shared" si="68"/>
        <v>52295.03</v>
      </c>
    </row>
    <row r="216" spans="1:11" s="624" customFormat="1" ht="45">
      <c r="A216" s="720">
        <v>30.23</v>
      </c>
      <c r="B216" s="736" t="s">
        <v>356</v>
      </c>
      <c r="C216" s="737" t="s">
        <v>218</v>
      </c>
      <c r="D216" s="1869">
        <v>1</v>
      </c>
      <c r="E216" s="1870"/>
      <c r="F216" s="1871"/>
      <c r="G216" s="502">
        <v>424584</v>
      </c>
      <c r="H216" s="502">
        <f t="shared" si="69"/>
        <v>38212.559999999998</v>
      </c>
      <c r="I216" s="502">
        <f t="shared" si="70"/>
        <v>38212.559999999998</v>
      </c>
      <c r="J216" s="502">
        <f t="shared" si="71"/>
        <v>501009.12</v>
      </c>
      <c r="K216" s="502">
        <f t="shared" si="68"/>
        <v>501009.12</v>
      </c>
    </row>
    <row r="217" spans="1:11" s="624" customFormat="1" ht="30">
      <c r="A217" s="720">
        <v>30.24</v>
      </c>
      <c r="B217" s="736" t="s">
        <v>357</v>
      </c>
      <c r="C217" s="737" t="s">
        <v>218</v>
      </c>
      <c r="D217" s="1869">
        <v>1</v>
      </c>
      <c r="E217" s="1870"/>
      <c r="F217" s="1871"/>
      <c r="G217" s="502">
        <v>122196.6</v>
      </c>
      <c r="H217" s="502">
        <f t="shared" si="69"/>
        <v>10997.69</v>
      </c>
      <c r="I217" s="502">
        <f t="shared" si="70"/>
        <v>10997.69</v>
      </c>
      <c r="J217" s="502">
        <f t="shared" si="71"/>
        <v>144191.98000000001</v>
      </c>
      <c r="K217" s="502">
        <f t="shared" si="68"/>
        <v>144191.98000000001</v>
      </c>
    </row>
    <row r="218" spans="1:11" s="624" customFormat="1" ht="45">
      <c r="A218" s="720">
        <v>30.25</v>
      </c>
      <c r="B218" s="736" t="s">
        <v>298</v>
      </c>
      <c r="C218" s="737" t="s">
        <v>218</v>
      </c>
      <c r="D218" s="1869">
        <v>1</v>
      </c>
      <c r="E218" s="1870"/>
      <c r="F218" s="1871"/>
      <c r="G218" s="502">
        <v>3348</v>
      </c>
      <c r="H218" s="502">
        <f t="shared" si="69"/>
        <v>301.32</v>
      </c>
      <c r="I218" s="502">
        <f t="shared" si="70"/>
        <v>301.32</v>
      </c>
      <c r="J218" s="502">
        <f t="shared" si="71"/>
        <v>3950.64</v>
      </c>
      <c r="K218" s="502">
        <f t="shared" si="68"/>
        <v>3950.64</v>
      </c>
    </row>
    <row r="219" spans="1:11" s="624" customFormat="1" ht="120">
      <c r="A219" s="720">
        <v>30.26</v>
      </c>
      <c r="B219" s="736" t="s">
        <v>358</v>
      </c>
      <c r="C219" s="737" t="s">
        <v>218</v>
      </c>
      <c r="D219" s="1869">
        <v>1</v>
      </c>
      <c r="E219" s="1870"/>
      <c r="F219" s="1871"/>
      <c r="G219" s="502">
        <v>21505.13</v>
      </c>
      <c r="H219" s="502">
        <f t="shared" si="69"/>
        <v>1935.46</v>
      </c>
      <c r="I219" s="502">
        <f t="shared" si="70"/>
        <v>1935.46</v>
      </c>
      <c r="J219" s="502">
        <f t="shared" si="71"/>
        <v>25376.050000000003</v>
      </c>
      <c r="K219" s="502">
        <f t="shared" si="68"/>
        <v>25376.050000000003</v>
      </c>
    </row>
    <row r="220" spans="1:11" s="624" customFormat="1" ht="135">
      <c r="A220" s="720">
        <v>30.27</v>
      </c>
      <c r="B220" s="736" t="s">
        <v>359</v>
      </c>
      <c r="C220" s="737" t="s">
        <v>218</v>
      </c>
      <c r="D220" s="1869">
        <v>1</v>
      </c>
      <c r="E220" s="1870"/>
      <c r="F220" s="1871"/>
      <c r="G220" s="502">
        <v>15829.76</v>
      </c>
      <c r="H220" s="502">
        <f t="shared" si="69"/>
        <v>1424.68</v>
      </c>
      <c r="I220" s="502">
        <f t="shared" si="70"/>
        <v>1424.68</v>
      </c>
      <c r="J220" s="502">
        <f t="shared" si="71"/>
        <v>18679.12</v>
      </c>
      <c r="K220" s="502">
        <f t="shared" si="68"/>
        <v>18679.12</v>
      </c>
    </row>
    <row r="221" spans="1:11" s="624" customFormat="1" ht="30">
      <c r="A221" s="720">
        <v>30.28</v>
      </c>
      <c r="B221" s="736" t="s">
        <v>360</v>
      </c>
      <c r="C221" s="737" t="s">
        <v>218</v>
      </c>
      <c r="D221" s="1869">
        <v>1</v>
      </c>
      <c r="E221" s="1870"/>
      <c r="F221" s="1871"/>
      <c r="G221" s="502">
        <v>71707.509999999995</v>
      </c>
      <c r="H221" s="502">
        <f t="shared" si="69"/>
        <v>6453.68</v>
      </c>
      <c r="I221" s="502">
        <f t="shared" si="70"/>
        <v>6453.68</v>
      </c>
      <c r="J221" s="502">
        <f t="shared" si="71"/>
        <v>84614.87</v>
      </c>
      <c r="K221" s="502">
        <f t="shared" si="68"/>
        <v>84614.87</v>
      </c>
    </row>
    <row r="222" spans="1:11" s="624" customFormat="1" ht="30">
      <c r="A222" s="720">
        <v>30.29</v>
      </c>
      <c r="B222" s="736" t="s">
        <v>361</v>
      </c>
      <c r="C222" s="737" t="s">
        <v>218</v>
      </c>
      <c r="D222" s="1869">
        <v>1</v>
      </c>
      <c r="E222" s="1870"/>
      <c r="F222" s="1871"/>
      <c r="G222" s="502">
        <v>257416.05</v>
      </c>
      <c r="H222" s="502">
        <f t="shared" si="69"/>
        <v>23167.439999999999</v>
      </c>
      <c r="I222" s="502">
        <f t="shared" si="70"/>
        <v>23167.439999999999</v>
      </c>
      <c r="J222" s="502">
        <f t="shared" si="71"/>
        <v>303750.93</v>
      </c>
      <c r="K222" s="502">
        <f t="shared" si="68"/>
        <v>303750.93</v>
      </c>
    </row>
    <row r="223" spans="1:11" s="624" customFormat="1" ht="30">
      <c r="A223" s="720">
        <v>30.3</v>
      </c>
      <c r="B223" s="736" t="s">
        <v>362</v>
      </c>
      <c r="C223" s="737" t="s">
        <v>218</v>
      </c>
      <c r="D223" s="1869">
        <v>1</v>
      </c>
      <c r="E223" s="1870"/>
      <c r="F223" s="1871"/>
      <c r="G223" s="502">
        <v>570758.62</v>
      </c>
      <c r="H223" s="502">
        <f t="shared" si="69"/>
        <v>51368.28</v>
      </c>
      <c r="I223" s="502">
        <f t="shared" si="70"/>
        <v>51368.28</v>
      </c>
      <c r="J223" s="502">
        <f t="shared" si="71"/>
        <v>673495.17999999993</v>
      </c>
      <c r="K223" s="502">
        <f t="shared" si="68"/>
        <v>673495.17999999993</v>
      </c>
    </row>
    <row r="224" spans="1:11" s="624" customFormat="1" ht="30">
      <c r="A224" s="720">
        <v>30.31</v>
      </c>
      <c r="B224" s="736" t="s">
        <v>363</v>
      </c>
      <c r="C224" s="737" t="s">
        <v>218</v>
      </c>
      <c r="D224" s="1869">
        <v>1</v>
      </c>
      <c r="E224" s="1870"/>
      <c r="F224" s="1871"/>
      <c r="G224" s="502">
        <v>255823.4</v>
      </c>
      <c r="H224" s="502">
        <f t="shared" si="69"/>
        <v>23024.11</v>
      </c>
      <c r="I224" s="502">
        <f t="shared" si="70"/>
        <v>23024.11</v>
      </c>
      <c r="J224" s="502">
        <f t="shared" si="71"/>
        <v>301871.62</v>
      </c>
      <c r="K224" s="502">
        <f t="shared" si="68"/>
        <v>301871.62</v>
      </c>
    </row>
    <row r="225" spans="1:19" s="624" customFormat="1" ht="75">
      <c r="A225" s="720">
        <v>30.32</v>
      </c>
      <c r="B225" s="736" t="s">
        <v>364</v>
      </c>
      <c r="C225" s="737" t="s">
        <v>218</v>
      </c>
      <c r="D225" s="1869">
        <v>1</v>
      </c>
      <c r="E225" s="1870"/>
      <c r="F225" s="1871"/>
      <c r="G225" s="502">
        <v>467669.25</v>
      </c>
      <c r="H225" s="502">
        <f t="shared" si="69"/>
        <v>42090.23</v>
      </c>
      <c r="I225" s="502">
        <f t="shared" si="70"/>
        <v>42090.23</v>
      </c>
      <c r="J225" s="502">
        <f t="shared" si="71"/>
        <v>551849.71</v>
      </c>
      <c r="K225" s="502">
        <f t="shared" si="68"/>
        <v>551849.71</v>
      </c>
    </row>
    <row r="226" spans="1:19" s="624" customFormat="1" ht="390">
      <c r="A226" s="725">
        <v>30.3</v>
      </c>
      <c r="B226" s="718" t="s">
        <v>1254</v>
      </c>
      <c r="C226" s="741" t="s">
        <v>365</v>
      </c>
      <c r="D226" s="1869">
        <v>1</v>
      </c>
      <c r="E226" s="1870"/>
      <c r="F226" s="1871"/>
      <c r="G226" s="502">
        <v>2000000</v>
      </c>
      <c r="H226" s="502">
        <f t="shared" si="69"/>
        <v>180000</v>
      </c>
      <c r="I226" s="502">
        <f t="shared" si="70"/>
        <v>180000</v>
      </c>
      <c r="J226" s="502">
        <f t="shared" si="71"/>
        <v>2360000</v>
      </c>
      <c r="K226" s="502">
        <f t="shared" si="68"/>
        <v>2360000</v>
      </c>
    </row>
    <row r="227" spans="1:19" s="624" customFormat="1" ht="120">
      <c r="A227" s="720">
        <v>31</v>
      </c>
      <c r="B227" s="690" t="s">
        <v>366</v>
      </c>
      <c r="C227" s="742" t="s">
        <v>218</v>
      </c>
      <c r="D227" s="1869">
        <v>1</v>
      </c>
      <c r="E227" s="1870"/>
      <c r="F227" s="1871"/>
      <c r="G227" s="502">
        <v>220940.68</v>
      </c>
      <c r="H227" s="502">
        <f t="shared" ref="H227:H237" si="72">G227*9%</f>
        <v>19884.661199999999</v>
      </c>
      <c r="I227" s="502">
        <f t="shared" ref="I227:I237" si="73">G227*9%</f>
        <v>19884.661199999999</v>
      </c>
      <c r="J227" s="502">
        <f>G227+H227+I227</f>
        <v>260710.0024</v>
      </c>
      <c r="K227" s="502">
        <f t="shared" si="68"/>
        <v>260710.0024</v>
      </c>
    </row>
    <row r="228" spans="1:19" s="624" customFormat="1" ht="90">
      <c r="A228" s="676" t="s">
        <v>367</v>
      </c>
      <c r="B228" s="661" t="s">
        <v>1255</v>
      </c>
      <c r="C228" s="705"/>
      <c r="D228" s="1872"/>
      <c r="E228" s="1873"/>
      <c r="F228" s="1874"/>
      <c r="G228" s="351"/>
      <c r="H228" s="743"/>
      <c r="I228" s="743"/>
      <c r="J228" s="744"/>
      <c r="K228" s="674"/>
    </row>
    <row r="229" spans="1:19" s="624" customFormat="1" ht="60">
      <c r="A229" s="676" t="s">
        <v>368</v>
      </c>
      <c r="B229" s="745" t="s">
        <v>369</v>
      </c>
      <c r="C229" s="746" t="s">
        <v>370</v>
      </c>
      <c r="D229" s="1869">
        <v>400</v>
      </c>
      <c r="E229" s="1870"/>
      <c r="F229" s="1871"/>
      <c r="G229" s="502">
        <v>590</v>
      </c>
      <c r="H229" s="502">
        <f t="shared" si="72"/>
        <v>53.1</v>
      </c>
      <c r="I229" s="502">
        <f t="shared" si="73"/>
        <v>53.1</v>
      </c>
      <c r="J229" s="502">
        <f t="shared" ref="J229:J237" si="74">I229+H229+G229</f>
        <v>696.2</v>
      </c>
      <c r="K229" s="502">
        <f t="shared" si="68"/>
        <v>278480</v>
      </c>
    </row>
    <row r="230" spans="1:19" s="624" customFormat="1" ht="30">
      <c r="A230" s="676" t="s">
        <v>371</v>
      </c>
      <c r="B230" s="745" t="s">
        <v>372</v>
      </c>
      <c r="C230" s="746" t="s">
        <v>206</v>
      </c>
      <c r="D230" s="1869">
        <v>1</v>
      </c>
      <c r="E230" s="1870"/>
      <c r="F230" s="1871"/>
      <c r="G230" s="502">
        <v>50000</v>
      </c>
      <c r="H230" s="502">
        <f t="shared" si="72"/>
        <v>4500</v>
      </c>
      <c r="I230" s="502">
        <f t="shared" si="73"/>
        <v>4500</v>
      </c>
      <c r="J230" s="502">
        <f t="shared" si="74"/>
        <v>59000</v>
      </c>
      <c r="K230" s="502">
        <f t="shared" si="68"/>
        <v>59000</v>
      </c>
    </row>
    <row r="231" spans="1:19" s="624" customFormat="1" ht="30">
      <c r="A231" s="676" t="s">
        <v>373</v>
      </c>
      <c r="B231" s="745" t="s">
        <v>374</v>
      </c>
      <c r="C231" s="746" t="s">
        <v>218</v>
      </c>
      <c r="D231" s="1869">
        <v>1</v>
      </c>
      <c r="E231" s="1870"/>
      <c r="F231" s="1871"/>
      <c r="G231" s="502">
        <v>50000</v>
      </c>
      <c r="H231" s="502">
        <f t="shared" si="72"/>
        <v>4500</v>
      </c>
      <c r="I231" s="502">
        <f t="shared" si="73"/>
        <v>4500</v>
      </c>
      <c r="J231" s="502">
        <f t="shared" si="74"/>
        <v>59000</v>
      </c>
      <c r="K231" s="502">
        <f t="shared" si="68"/>
        <v>59000</v>
      </c>
    </row>
    <row r="232" spans="1:19" s="624" customFormat="1" ht="30">
      <c r="A232" s="676" t="s">
        <v>375</v>
      </c>
      <c r="B232" s="745" t="s">
        <v>376</v>
      </c>
      <c r="C232" s="746" t="s">
        <v>206</v>
      </c>
      <c r="D232" s="1869">
        <v>200</v>
      </c>
      <c r="E232" s="1870"/>
      <c r="F232" s="1871"/>
      <c r="G232" s="502">
        <v>50</v>
      </c>
      <c r="H232" s="502">
        <f t="shared" si="72"/>
        <v>4.5</v>
      </c>
      <c r="I232" s="502">
        <f t="shared" si="73"/>
        <v>4.5</v>
      </c>
      <c r="J232" s="502">
        <f t="shared" si="74"/>
        <v>59</v>
      </c>
      <c r="K232" s="502">
        <f t="shared" si="68"/>
        <v>11800</v>
      </c>
    </row>
    <row r="233" spans="1:19" s="624" customFormat="1" ht="75">
      <c r="A233" s="676" t="s">
        <v>377</v>
      </c>
      <c r="B233" s="745" t="s">
        <v>378</v>
      </c>
      <c r="C233" s="746" t="s">
        <v>206</v>
      </c>
      <c r="D233" s="1869">
        <v>100</v>
      </c>
      <c r="E233" s="1870"/>
      <c r="F233" s="1871"/>
      <c r="G233" s="502">
        <v>120</v>
      </c>
      <c r="H233" s="502">
        <f t="shared" si="72"/>
        <v>10.799999999999999</v>
      </c>
      <c r="I233" s="502">
        <f t="shared" si="73"/>
        <v>10.799999999999999</v>
      </c>
      <c r="J233" s="502">
        <f t="shared" si="74"/>
        <v>141.6</v>
      </c>
      <c r="K233" s="502">
        <f t="shared" si="68"/>
        <v>14160</v>
      </c>
    </row>
    <row r="234" spans="1:19" s="624" customFormat="1" ht="30">
      <c r="A234" s="676" t="s">
        <v>379</v>
      </c>
      <c r="B234" s="745" t="s">
        <v>380</v>
      </c>
      <c r="C234" s="746" t="s">
        <v>206</v>
      </c>
      <c r="D234" s="1869">
        <v>150</v>
      </c>
      <c r="E234" s="1870"/>
      <c r="F234" s="1871"/>
      <c r="G234" s="502">
        <v>50</v>
      </c>
      <c r="H234" s="502">
        <f t="shared" si="72"/>
        <v>4.5</v>
      </c>
      <c r="I234" s="502">
        <f t="shared" si="73"/>
        <v>4.5</v>
      </c>
      <c r="J234" s="502">
        <f t="shared" si="74"/>
        <v>59</v>
      </c>
      <c r="K234" s="502">
        <f t="shared" si="68"/>
        <v>8850</v>
      </c>
    </row>
    <row r="235" spans="1:19" s="624" customFormat="1" ht="45">
      <c r="A235" s="676" t="s">
        <v>381</v>
      </c>
      <c r="B235" s="745" t="s">
        <v>382</v>
      </c>
      <c r="C235" s="746" t="s">
        <v>206</v>
      </c>
      <c r="D235" s="1869">
        <v>100</v>
      </c>
      <c r="E235" s="1870"/>
      <c r="F235" s="1871"/>
      <c r="G235" s="502">
        <v>1030</v>
      </c>
      <c r="H235" s="502">
        <f t="shared" si="72"/>
        <v>92.7</v>
      </c>
      <c r="I235" s="502">
        <f t="shared" si="73"/>
        <v>92.7</v>
      </c>
      <c r="J235" s="502">
        <f t="shared" si="74"/>
        <v>1215.4000000000001</v>
      </c>
      <c r="K235" s="502">
        <f t="shared" si="68"/>
        <v>121540.00000000001</v>
      </c>
    </row>
    <row r="236" spans="1:19" s="624" customFormat="1" ht="30">
      <c r="A236" s="676" t="s">
        <v>383</v>
      </c>
      <c r="B236" s="745" t="s">
        <v>384</v>
      </c>
      <c r="C236" s="746" t="s">
        <v>206</v>
      </c>
      <c r="D236" s="1869">
        <v>1</v>
      </c>
      <c r="E236" s="1870"/>
      <c r="F236" s="1871"/>
      <c r="G236" s="502">
        <v>8402.7799999999988</v>
      </c>
      <c r="H236" s="502">
        <f t="shared" si="72"/>
        <v>756.25019999999984</v>
      </c>
      <c r="I236" s="502">
        <f t="shared" si="73"/>
        <v>756.25019999999984</v>
      </c>
      <c r="J236" s="502">
        <f t="shared" si="74"/>
        <v>9915.2803999999978</v>
      </c>
      <c r="K236" s="502">
        <f t="shared" si="68"/>
        <v>9915.2803999999978</v>
      </c>
    </row>
    <row r="237" spans="1:19" s="624" customFormat="1" ht="210">
      <c r="A237" s="676" t="s">
        <v>385</v>
      </c>
      <c r="B237" s="661" t="s">
        <v>1256</v>
      </c>
      <c r="C237" s="701" t="s">
        <v>365</v>
      </c>
      <c r="D237" s="1869">
        <v>1</v>
      </c>
      <c r="E237" s="1870"/>
      <c r="F237" s="1871"/>
      <c r="G237" s="502">
        <v>300000</v>
      </c>
      <c r="H237" s="502">
        <f t="shared" si="72"/>
        <v>27000</v>
      </c>
      <c r="I237" s="502">
        <f t="shared" si="73"/>
        <v>27000</v>
      </c>
      <c r="J237" s="502">
        <f t="shared" si="74"/>
        <v>354000</v>
      </c>
      <c r="K237" s="502">
        <f t="shared" si="68"/>
        <v>354000</v>
      </c>
    </row>
    <row r="238" spans="1:19" s="624" customFormat="1">
      <c r="A238" s="747" t="s">
        <v>386</v>
      </c>
      <c r="B238" s="748" t="s">
        <v>387</v>
      </c>
      <c r="C238" s="749"/>
      <c r="D238" s="1883"/>
      <c r="E238" s="1884"/>
      <c r="F238" s="1885"/>
      <c r="G238" s="750"/>
      <c r="H238" s="750"/>
      <c r="I238" s="750"/>
      <c r="J238" s="751"/>
      <c r="K238" s="752">
        <f>SUM(K13:K237)</f>
        <v>391998122.93439966</v>
      </c>
      <c r="L238" s="644">
        <v>340667348.5345996</v>
      </c>
      <c r="M238" s="753">
        <f>K238-L238</f>
        <v>51330774.399800062</v>
      </c>
    </row>
    <row r="239" spans="1:19" s="756" customFormat="1" ht="16.5">
      <c r="A239" s="754"/>
      <c r="B239" s="1886" t="s">
        <v>388</v>
      </c>
      <c r="C239" s="1887"/>
      <c r="D239" s="1886"/>
      <c r="E239" s="1886"/>
      <c r="F239" s="1886"/>
      <c r="G239" s="1886"/>
      <c r="H239" s="1886"/>
      <c r="I239" s="1886"/>
      <c r="J239" s="1886"/>
      <c r="K239" s="1886"/>
      <c r="L239" s="755"/>
      <c r="M239" s="755"/>
      <c r="N239" s="755"/>
      <c r="O239" s="755"/>
      <c r="P239" s="755"/>
      <c r="Q239" s="755"/>
      <c r="R239" s="755"/>
      <c r="S239" s="755"/>
    </row>
    <row r="240" spans="1:19" s="537" customFormat="1">
      <c r="A240" s="1878" t="s">
        <v>118</v>
      </c>
      <c r="B240" s="492" t="s">
        <v>389</v>
      </c>
      <c r="C240" s="1862" t="s">
        <v>390</v>
      </c>
      <c r="D240" s="1860" t="s">
        <v>391</v>
      </c>
      <c r="E240" s="1860"/>
      <c r="F240" s="1860"/>
      <c r="G240" s="1864" t="s">
        <v>392</v>
      </c>
      <c r="H240" s="1864"/>
      <c r="I240" s="1864"/>
      <c r="J240" s="1864"/>
      <c r="K240" s="1864"/>
    </row>
    <row r="241" spans="1:11" s="537" customFormat="1">
      <c r="A241" s="1878"/>
      <c r="B241" s="1879" t="s">
        <v>393</v>
      </c>
      <c r="C241" s="1862"/>
      <c r="D241" s="1862" t="s">
        <v>394</v>
      </c>
      <c r="E241" s="1862"/>
      <c r="F241" s="1862"/>
      <c r="G241" s="1843" t="s">
        <v>146</v>
      </c>
      <c r="H241" s="1865" t="s">
        <v>147</v>
      </c>
      <c r="I241" s="1865"/>
      <c r="J241" s="1843" t="s">
        <v>395</v>
      </c>
      <c r="K241" s="1843" t="s">
        <v>396</v>
      </c>
    </row>
    <row r="242" spans="1:11" s="537" customFormat="1" ht="80.25">
      <c r="A242" s="1878"/>
      <c r="B242" s="1879"/>
      <c r="C242" s="1862"/>
      <c r="D242" s="620" t="s">
        <v>397</v>
      </c>
      <c r="E242" s="620" t="s">
        <v>398</v>
      </c>
      <c r="F242" s="620" t="s">
        <v>399</v>
      </c>
      <c r="G242" s="1843"/>
      <c r="H242" s="757" t="s">
        <v>150</v>
      </c>
      <c r="I242" s="757" t="s">
        <v>151</v>
      </c>
      <c r="J242" s="1843"/>
      <c r="K242" s="1843"/>
    </row>
    <row r="243" spans="1:11" s="537" customFormat="1" ht="16.5">
      <c r="A243" s="542">
        <v>1</v>
      </c>
      <c r="B243" s="543">
        <v>2</v>
      </c>
      <c r="C243" s="758">
        <v>3</v>
      </c>
      <c r="D243" s="758">
        <v>4</v>
      </c>
      <c r="E243" s="758">
        <v>5</v>
      </c>
      <c r="F243" s="758" t="s">
        <v>400</v>
      </c>
      <c r="G243" s="543">
        <v>7</v>
      </c>
      <c r="H243" s="544" t="s">
        <v>401</v>
      </c>
      <c r="I243" s="544" t="s">
        <v>402</v>
      </c>
      <c r="J243" s="544" t="s">
        <v>403</v>
      </c>
      <c r="K243" s="544" t="s">
        <v>404</v>
      </c>
    </row>
    <row r="244" spans="1:11" s="537" customFormat="1">
      <c r="A244" s="545" t="s">
        <v>405</v>
      </c>
      <c r="B244" s="759" t="s">
        <v>157</v>
      </c>
      <c r="C244" s="760"/>
      <c r="D244" s="760"/>
      <c r="E244" s="760"/>
      <c r="F244" s="760"/>
      <c r="G244" s="761"/>
      <c r="H244" s="761"/>
      <c r="I244" s="761"/>
      <c r="J244" s="761"/>
      <c r="K244" s="761"/>
    </row>
    <row r="245" spans="1:11" s="537" customFormat="1" ht="30">
      <c r="A245" s="580" t="s">
        <v>120</v>
      </c>
      <c r="B245" s="661" t="s">
        <v>406</v>
      </c>
      <c r="C245" s="762"/>
      <c r="D245" s="762"/>
      <c r="E245" s="762"/>
      <c r="F245" s="762"/>
      <c r="G245" s="548"/>
      <c r="H245" s="548"/>
      <c r="I245" s="548"/>
      <c r="J245" s="548"/>
      <c r="K245" s="548"/>
    </row>
    <row r="246" spans="1:11" s="537" customFormat="1" ht="105">
      <c r="A246" s="580" t="s">
        <v>407</v>
      </c>
      <c r="B246" s="598" t="s">
        <v>408</v>
      </c>
      <c r="C246" s="763" t="s">
        <v>409</v>
      </c>
      <c r="D246" s="763">
        <v>25</v>
      </c>
      <c r="E246" s="763">
        <v>25</v>
      </c>
      <c r="F246" s="764">
        <f>D246+E246</f>
        <v>50</v>
      </c>
      <c r="G246" s="502">
        <v>11097.98</v>
      </c>
      <c r="H246" s="502">
        <f>G246*9%</f>
        <v>998.81819999999993</v>
      </c>
      <c r="I246" s="502">
        <f>G246*9%</f>
        <v>998.81819999999993</v>
      </c>
      <c r="J246" s="502">
        <f>G246+H246+I246</f>
        <v>13095.616399999999</v>
      </c>
      <c r="K246" s="502">
        <f>F246*J246</f>
        <v>654780.81999999995</v>
      </c>
    </row>
    <row r="247" spans="1:11" s="537" customFormat="1" ht="30">
      <c r="A247" s="580" t="s">
        <v>410</v>
      </c>
      <c r="B247" s="598" t="s">
        <v>411</v>
      </c>
      <c r="C247" s="763" t="s">
        <v>409</v>
      </c>
      <c r="D247" s="763">
        <v>25</v>
      </c>
      <c r="E247" s="763">
        <v>25</v>
      </c>
      <c r="F247" s="764">
        <f>D247+E247</f>
        <v>50</v>
      </c>
      <c r="G247" s="502">
        <v>5222.58</v>
      </c>
      <c r="H247" s="502">
        <f t="shared" ref="H247:H250" si="75">G247*9%</f>
        <v>470.03219999999999</v>
      </c>
      <c r="I247" s="502">
        <f t="shared" ref="I247:I250" si="76">G247*9%</f>
        <v>470.03219999999999</v>
      </c>
      <c r="J247" s="502">
        <f t="shared" ref="J247:J250" si="77">G247+H247+I247</f>
        <v>6162.6443999999992</v>
      </c>
      <c r="K247" s="502">
        <f t="shared" ref="K247:K250" si="78">F247*J247</f>
        <v>308132.21999999997</v>
      </c>
    </row>
    <row r="248" spans="1:11" s="537" customFormat="1" ht="90">
      <c r="A248" s="580" t="s">
        <v>412</v>
      </c>
      <c r="B248" s="598" t="s">
        <v>413</v>
      </c>
      <c r="C248" s="763" t="s">
        <v>409</v>
      </c>
      <c r="D248" s="763">
        <v>25</v>
      </c>
      <c r="E248" s="763">
        <v>25</v>
      </c>
      <c r="F248" s="764">
        <f>D248+E248</f>
        <v>50</v>
      </c>
      <c r="G248" s="502">
        <v>8486.69</v>
      </c>
      <c r="H248" s="502">
        <f t="shared" si="75"/>
        <v>763.8021</v>
      </c>
      <c r="I248" s="502">
        <f t="shared" si="76"/>
        <v>763.8021</v>
      </c>
      <c r="J248" s="502">
        <f t="shared" si="77"/>
        <v>10014.294200000002</v>
      </c>
      <c r="K248" s="502">
        <f t="shared" si="78"/>
        <v>500714.71000000008</v>
      </c>
    </row>
    <row r="249" spans="1:11" s="537" customFormat="1" ht="30">
      <c r="A249" s="580" t="s">
        <v>414</v>
      </c>
      <c r="B249" s="598" t="s">
        <v>415</v>
      </c>
      <c r="C249" s="763" t="s">
        <v>416</v>
      </c>
      <c r="D249" s="763">
        <v>50</v>
      </c>
      <c r="E249" s="763">
        <v>50</v>
      </c>
      <c r="F249" s="764">
        <f>D249+E249</f>
        <v>100</v>
      </c>
      <c r="G249" s="502">
        <v>30029.82</v>
      </c>
      <c r="H249" s="502">
        <f t="shared" si="75"/>
        <v>2702.6837999999998</v>
      </c>
      <c r="I249" s="502">
        <f t="shared" si="76"/>
        <v>2702.6837999999998</v>
      </c>
      <c r="J249" s="502">
        <f t="shared" si="77"/>
        <v>35435.187599999997</v>
      </c>
      <c r="K249" s="502">
        <f t="shared" si="78"/>
        <v>3543518.76</v>
      </c>
    </row>
    <row r="250" spans="1:11" s="537" customFormat="1" ht="30">
      <c r="A250" s="580" t="s">
        <v>417</v>
      </c>
      <c r="B250" s="598" t="s">
        <v>418</v>
      </c>
      <c r="C250" s="763" t="s">
        <v>416</v>
      </c>
      <c r="D250" s="763">
        <v>4</v>
      </c>
      <c r="E250" s="763">
        <v>4</v>
      </c>
      <c r="F250" s="764">
        <f>D250+E250</f>
        <v>8</v>
      </c>
      <c r="G250" s="502">
        <v>58754</v>
      </c>
      <c r="H250" s="502">
        <f t="shared" si="75"/>
        <v>5287.86</v>
      </c>
      <c r="I250" s="502">
        <f t="shared" si="76"/>
        <v>5287.86</v>
      </c>
      <c r="J250" s="502">
        <f t="shared" si="77"/>
        <v>69329.72</v>
      </c>
      <c r="K250" s="502">
        <f t="shared" si="78"/>
        <v>554637.76</v>
      </c>
    </row>
    <row r="251" spans="1:11" s="537" customFormat="1" ht="30">
      <c r="A251" s="580" t="s">
        <v>123</v>
      </c>
      <c r="B251" s="581" t="s">
        <v>419</v>
      </c>
      <c r="C251" s="762"/>
      <c r="D251" s="762"/>
      <c r="E251" s="762"/>
      <c r="F251" s="765"/>
      <c r="G251" s="548"/>
      <c r="H251" s="548"/>
      <c r="I251" s="548"/>
      <c r="J251" s="548"/>
      <c r="K251" s="548"/>
    </row>
    <row r="252" spans="1:11" s="537" customFormat="1" ht="120">
      <c r="A252" s="580" t="s">
        <v>162</v>
      </c>
      <c r="B252" s="666" t="s">
        <v>420</v>
      </c>
      <c r="C252" s="762"/>
      <c r="D252" s="762"/>
      <c r="E252" s="762"/>
      <c r="F252" s="765"/>
      <c r="G252" s="548"/>
      <c r="H252" s="548"/>
      <c r="I252" s="548"/>
      <c r="J252" s="548"/>
      <c r="K252" s="548"/>
    </row>
    <row r="253" spans="1:11" s="537" customFormat="1">
      <c r="A253" s="580" t="s">
        <v>421</v>
      </c>
      <c r="B253" s="598" t="s">
        <v>422</v>
      </c>
      <c r="C253" s="763" t="s">
        <v>250</v>
      </c>
      <c r="D253" s="763">
        <v>7692.3539000000001</v>
      </c>
      <c r="E253" s="763">
        <v>7692.3539000000001</v>
      </c>
      <c r="F253" s="764">
        <f t="shared" ref="F253:F258" si="79">D253+E253</f>
        <v>15384.7078</v>
      </c>
      <c r="G253" s="502">
        <v>195.85</v>
      </c>
      <c r="H253" s="502">
        <f t="shared" ref="H253:H258" si="80">G253*9%</f>
        <v>17.6265</v>
      </c>
      <c r="I253" s="502">
        <f t="shared" ref="I253:I258" si="81">G253*9%</f>
        <v>17.6265</v>
      </c>
      <c r="J253" s="502">
        <f t="shared" ref="J253:J258" si="82">G253+H253+I253</f>
        <v>231.10299999999998</v>
      </c>
      <c r="K253" s="502">
        <f t="shared" ref="K253:K258" si="83">F253*J253</f>
        <v>3555452.1267033997</v>
      </c>
    </row>
    <row r="254" spans="1:11" s="537" customFormat="1">
      <c r="A254" s="580" t="s">
        <v>423</v>
      </c>
      <c r="B254" s="598" t="s">
        <v>424</v>
      </c>
      <c r="C254" s="763" t="s">
        <v>250</v>
      </c>
      <c r="D254" s="763">
        <v>7692.3539000000001</v>
      </c>
      <c r="E254" s="763">
        <v>7692.3539000000001</v>
      </c>
      <c r="F254" s="764">
        <f t="shared" si="79"/>
        <v>15384.7078</v>
      </c>
      <c r="G254" s="502">
        <v>306.83</v>
      </c>
      <c r="H254" s="502">
        <f t="shared" si="80"/>
        <v>27.614699999999999</v>
      </c>
      <c r="I254" s="502">
        <f t="shared" si="81"/>
        <v>27.614699999999999</v>
      </c>
      <c r="J254" s="502">
        <f t="shared" si="82"/>
        <v>362.05939999999998</v>
      </c>
      <c r="K254" s="502">
        <f t="shared" si="83"/>
        <v>5570178.0752433194</v>
      </c>
    </row>
    <row r="255" spans="1:11" s="537" customFormat="1">
      <c r="A255" s="580" t="s">
        <v>425</v>
      </c>
      <c r="B255" s="766" t="s">
        <v>426</v>
      </c>
      <c r="C255" s="763" t="s">
        <v>250</v>
      </c>
      <c r="D255" s="763">
        <v>6153.8831200000004</v>
      </c>
      <c r="E255" s="763">
        <v>6153.8831200000004</v>
      </c>
      <c r="F255" s="764">
        <f t="shared" si="79"/>
        <v>12307.766240000001</v>
      </c>
      <c r="G255" s="502">
        <v>352.53</v>
      </c>
      <c r="H255" s="502">
        <f t="shared" si="80"/>
        <v>31.727699999999995</v>
      </c>
      <c r="I255" s="502">
        <f t="shared" si="81"/>
        <v>31.727699999999995</v>
      </c>
      <c r="J255" s="502">
        <f t="shared" si="82"/>
        <v>415.98539999999991</v>
      </c>
      <c r="K255" s="502">
        <f t="shared" si="83"/>
        <v>5119851.0624528956</v>
      </c>
    </row>
    <row r="256" spans="1:11" s="537" customFormat="1">
      <c r="A256" s="580" t="s">
        <v>427</v>
      </c>
      <c r="B256" s="766" t="s">
        <v>428</v>
      </c>
      <c r="C256" s="763" t="s">
        <v>250</v>
      </c>
      <c r="D256" s="763">
        <v>3076.9415600000002</v>
      </c>
      <c r="E256" s="763">
        <v>3076.9415600000002</v>
      </c>
      <c r="F256" s="764">
        <f t="shared" si="79"/>
        <v>6153.8831200000004</v>
      </c>
      <c r="G256" s="502">
        <v>352.53</v>
      </c>
      <c r="H256" s="502">
        <f t="shared" si="80"/>
        <v>31.727699999999995</v>
      </c>
      <c r="I256" s="502">
        <f t="shared" si="81"/>
        <v>31.727699999999995</v>
      </c>
      <c r="J256" s="502">
        <f t="shared" si="82"/>
        <v>415.98539999999991</v>
      </c>
      <c r="K256" s="502">
        <f t="shared" si="83"/>
        <v>2559925.5312264478</v>
      </c>
    </row>
    <row r="257" spans="1:11" s="537" customFormat="1">
      <c r="A257" s="580" t="s">
        <v>429</v>
      </c>
      <c r="B257" s="766" t="s">
        <v>430</v>
      </c>
      <c r="C257" s="763" t="s">
        <v>250</v>
      </c>
      <c r="D257" s="763">
        <v>3076.9415600000002</v>
      </c>
      <c r="E257" s="763">
        <v>3076.9415600000002</v>
      </c>
      <c r="F257" s="764">
        <f t="shared" si="79"/>
        <v>6153.8831200000004</v>
      </c>
      <c r="G257" s="502">
        <v>587.54999999999995</v>
      </c>
      <c r="H257" s="502">
        <f t="shared" si="80"/>
        <v>52.879499999999993</v>
      </c>
      <c r="I257" s="502">
        <f t="shared" si="81"/>
        <v>52.879499999999993</v>
      </c>
      <c r="J257" s="502">
        <f t="shared" si="82"/>
        <v>693.30899999999997</v>
      </c>
      <c r="K257" s="502">
        <f t="shared" si="83"/>
        <v>4266542.5520440796</v>
      </c>
    </row>
    <row r="258" spans="1:11" s="537" customFormat="1">
      <c r="A258" s="580" t="s">
        <v>431</v>
      </c>
      <c r="B258" s="766" t="s">
        <v>170</v>
      </c>
      <c r="C258" s="763" t="s">
        <v>250</v>
      </c>
      <c r="D258" s="763">
        <v>3076.9415600000002</v>
      </c>
      <c r="E258" s="763">
        <v>3076.9415600000002</v>
      </c>
      <c r="F258" s="764">
        <f t="shared" si="79"/>
        <v>6153.8831200000004</v>
      </c>
      <c r="G258" s="502">
        <v>1175.08</v>
      </c>
      <c r="H258" s="502">
        <f t="shared" si="80"/>
        <v>105.75719999999998</v>
      </c>
      <c r="I258" s="502">
        <f t="shared" si="81"/>
        <v>105.75719999999998</v>
      </c>
      <c r="J258" s="502">
        <f t="shared" si="82"/>
        <v>1386.5944</v>
      </c>
      <c r="K258" s="502">
        <f t="shared" si="83"/>
        <v>8532939.8724465277</v>
      </c>
    </row>
    <row r="259" spans="1:11" s="537" customFormat="1" ht="105">
      <c r="A259" s="580" t="s">
        <v>125</v>
      </c>
      <c r="B259" s="581" t="s">
        <v>432</v>
      </c>
      <c r="C259" s="767"/>
      <c r="D259" s="767"/>
      <c r="E259" s="767"/>
      <c r="F259" s="765"/>
      <c r="G259" s="768"/>
      <c r="H259" s="769"/>
      <c r="I259" s="769"/>
      <c r="J259" s="769"/>
      <c r="K259" s="769"/>
    </row>
    <row r="260" spans="1:11" s="537" customFormat="1" ht="135">
      <c r="A260" s="580" t="s">
        <v>172</v>
      </c>
      <c r="B260" s="770" t="s">
        <v>1257</v>
      </c>
      <c r="C260" s="763" t="s">
        <v>250</v>
      </c>
      <c r="D260" s="763">
        <v>485</v>
      </c>
      <c r="E260" s="763">
        <v>485</v>
      </c>
      <c r="F260" s="764">
        <f>D260+E260</f>
        <v>970</v>
      </c>
      <c r="G260" s="502">
        <v>5513.48</v>
      </c>
      <c r="H260" s="502">
        <f>G260*9%</f>
        <v>496.21319999999992</v>
      </c>
      <c r="I260" s="502">
        <f>G260*9%</f>
        <v>496.21319999999992</v>
      </c>
      <c r="J260" s="502">
        <f>G260+H260+I260</f>
        <v>6505.9063999999998</v>
      </c>
      <c r="K260" s="502">
        <f>F260*J260</f>
        <v>6310729.2079999996</v>
      </c>
    </row>
    <row r="261" spans="1:11" s="537" customFormat="1" ht="225">
      <c r="A261" s="580" t="s">
        <v>173</v>
      </c>
      <c r="B261" s="770" t="s">
        <v>1258</v>
      </c>
      <c r="C261" s="763" t="s">
        <v>250</v>
      </c>
      <c r="D261" s="763">
        <v>5839</v>
      </c>
      <c r="E261" s="763">
        <v>5839</v>
      </c>
      <c r="F261" s="764">
        <f>D261+E261</f>
        <v>11678</v>
      </c>
      <c r="G261" s="502">
        <v>8890.43</v>
      </c>
      <c r="H261" s="502">
        <f>G261*9%</f>
        <v>800.13869999999997</v>
      </c>
      <c r="I261" s="502">
        <f>G261*9%</f>
        <v>800.13869999999997</v>
      </c>
      <c r="J261" s="502">
        <f>G261+H261+I261</f>
        <v>10490.707399999999</v>
      </c>
      <c r="K261" s="502">
        <f>F261*J261</f>
        <v>122510481.01719999</v>
      </c>
    </row>
    <row r="262" spans="1:11" s="537" customFormat="1" ht="105">
      <c r="A262" s="580" t="s">
        <v>174</v>
      </c>
      <c r="B262" s="770" t="s">
        <v>1259</v>
      </c>
      <c r="C262" s="763" t="s">
        <v>250</v>
      </c>
      <c r="D262" s="763">
        <v>200</v>
      </c>
      <c r="E262" s="763">
        <v>200</v>
      </c>
      <c r="F262" s="764">
        <f>D262+E262</f>
        <v>400</v>
      </c>
      <c r="G262" s="502">
        <v>7870.43</v>
      </c>
      <c r="H262" s="502">
        <f>G262*9%</f>
        <v>708.33870000000002</v>
      </c>
      <c r="I262" s="502">
        <f>G262*9%</f>
        <v>708.33870000000002</v>
      </c>
      <c r="J262" s="502">
        <f>G262+H262+I262</f>
        <v>9287.1074000000008</v>
      </c>
      <c r="K262" s="502">
        <f>F262*J262</f>
        <v>3714842.9600000004</v>
      </c>
    </row>
    <row r="263" spans="1:11" s="537" customFormat="1" ht="75">
      <c r="A263" s="580" t="s">
        <v>433</v>
      </c>
      <c r="B263" s="770" t="s">
        <v>1260</v>
      </c>
      <c r="C263" s="763" t="s">
        <v>434</v>
      </c>
      <c r="D263" s="763">
        <v>512</v>
      </c>
      <c r="E263" s="763">
        <v>512</v>
      </c>
      <c r="F263" s="764">
        <f>D263+E263</f>
        <v>1024</v>
      </c>
      <c r="G263" s="502">
        <v>68623.360000000001</v>
      </c>
      <c r="H263" s="502">
        <f>G263*9%</f>
        <v>6176.1023999999998</v>
      </c>
      <c r="I263" s="502">
        <f>G263*9%</f>
        <v>6176.1023999999998</v>
      </c>
      <c r="J263" s="502">
        <f>G263+H263+I263</f>
        <v>80975.564800000007</v>
      </c>
      <c r="K263" s="502">
        <f>F263*J263</f>
        <v>82918978.355200008</v>
      </c>
    </row>
    <row r="264" spans="1:11" s="537" customFormat="1">
      <c r="A264" s="771">
        <v>4</v>
      </c>
      <c r="B264" s="772" t="s">
        <v>435</v>
      </c>
      <c r="C264" s="773"/>
      <c r="D264" s="773"/>
      <c r="E264" s="773"/>
      <c r="F264" s="774"/>
      <c r="G264" s="558"/>
      <c r="H264" s="769"/>
      <c r="I264" s="769"/>
      <c r="J264" s="769"/>
      <c r="K264" s="769"/>
    </row>
    <row r="265" spans="1:11" s="537" customFormat="1" ht="30">
      <c r="A265" s="771">
        <v>4.0999999999999996</v>
      </c>
      <c r="B265" s="772" t="s">
        <v>436</v>
      </c>
      <c r="C265" s="773"/>
      <c r="D265" s="773"/>
      <c r="E265" s="773"/>
      <c r="F265" s="774"/>
      <c r="G265" s="558"/>
      <c r="H265" s="769"/>
      <c r="I265" s="769"/>
      <c r="J265" s="769"/>
      <c r="K265" s="769"/>
    </row>
    <row r="266" spans="1:11" s="537" customFormat="1" ht="60">
      <c r="A266" s="545">
        <v>4.2</v>
      </c>
      <c r="B266" s="598" t="s">
        <v>437</v>
      </c>
      <c r="C266" s="763" t="s">
        <v>210</v>
      </c>
      <c r="D266" s="763">
        <v>400</v>
      </c>
      <c r="E266" s="763">
        <v>400</v>
      </c>
      <c r="F266" s="764">
        <f t="shared" ref="F266" si="84">D266+E266</f>
        <v>800</v>
      </c>
      <c r="G266" s="502">
        <v>2643.93</v>
      </c>
      <c r="H266" s="502">
        <f t="shared" ref="H266" si="85">G266*9%</f>
        <v>237.95369999999997</v>
      </c>
      <c r="I266" s="502">
        <f t="shared" ref="I266" si="86">G266*9%</f>
        <v>237.95369999999997</v>
      </c>
      <c r="J266" s="502">
        <f t="shared" ref="J266" si="87">G266+H266+I266</f>
        <v>3119.8373999999999</v>
      </c>
      <c r="K266" s="502">
        <f t="shared" ref="K266" si="88">F266*J266</f>
        <v>2495869.92</v>
      </c>
    </row>
    <row r="267" spans="1:11" s="537" customFormat="1" ht="30">
      <c r="A267" s="771">
        <v>5</v>
      </c>
      <c r="B267" s="772" t="s">
        <v>438</v>
      </c>
      <c r="C267" s="773"/>
      <c r="D267" s="773"/>
      <c r="E267" s="773"/>
      <c r="F267" s="774"/>
      <c r="G267" s="558"/>
      <c r="H267" s="769"/>
      <c r="I267" s="769"/>
      <c r="J267" s="769"/>
      <c r="K267" s="769"/>
    </row>
    <row r="268" spans="1:11" s="537" customFormat="1" ht="45">
      <c r="A268" s="775" t="s">
        <v>196</v>
      </c>
      <c r="B268" s="776" t="s">
        <v>439</v>
      </c>
      <c r="C268" s="777" t="s">
        <v>210</v>
      </c>
      <c r="D268" s="763">
        <v>400</v>
      </c>
      <c r="E268" s="763">
        <v>400</v>
      </c>
      <c r="F268" s="764">
        <f t="shared" ref="F268:F272" si="89">D268+E268</f>
        <v>800</v>
      </c>
      <c r="G268" s="502">
        <v>6462.95</v>
      </c>
      <c r="H268" s="502">
        <f t="shared" ref="H268:H269" si="90">G268*9%</f>
        <v>581.66549999999995</v>
      </c>
      <c r="I268" s="502">
        <f t="shared" ref="I268:I269" si="91">G268*9%</f>
        <v>581.66549999999995</v>
      </c>
      <c r="J268" s="502">
        <f t="shared" ref="J268:J269" si="92">G268+H268+I268</f>
        <v>7626.2809999999999</v>
      </c>
      <c r="K268" s="502">
        <f t="shared" ref="K268:K269" si="93">F268*J268</f>
        <v>6101024.7999999998</v>
      </c>
    </row>
    <row r="269" spans="1:11" s="537" customFormat="1" ht="45">
      <c r="A269" s="775" t="s">
        <v>199</v>
      </c>
      <c r="B269" s="776" t="s">
        <v>440</v>
      </c>
      <c r="C269" s="778" t="s">
        <v>176</v>
      </c>
      <c r="D269" s="763">
        <v>10</v>
      </c>
      <c r="E269" s="763">
        <v>10</v>
      </c>
      <c r="F269" s="764">
        <f t="shared" si="89"/>
        <v>20</v>
      </c>
      <c r="G269" s="502">
        <v>106462.95</v>
      </c>
      <c r="H269" s="502">
        <f t="shared" si="90"/>
        <v>9581.6654999999992</v>
      </c>
      <c r="I269" s="502">
        <f t="shared" si="91"/>
        <v>9581.6654999999992</v>
      </c>
      <c r="J269" s="502">
        <f t="shared" si="92"/>
        <v>125626.281</v>
      </c>
      <c r="K269" s="502">
        <f t="shared" si="93"/>
        <v>2512525.62</v>
      </c>
    </row>
    <row r="270" spans="1:11" s="537" customFormat="1" ht="75">
      <c r="A270" s="580" t="s">
        <v>204</v>
      </c>
      <c r="B270" s="581" t="s">
        <v>1261</v>
      </c>
      <c r="C270" s="779"/>
      <c r="D270" s="779"/>
      <c r="E270" s="779"/>
      <c r="F270" s="779"/>
      <c r="G270" s="780"/>
      <c r="H270" s="780"/>
      <c r="I270" s="780"/>
      <c r="J270" s="780"/>
      <c r="K270" s="780"/>
    </row>
    <row r="271" spans="1:11" s="537" customFormat="1" ht="135">
      <c r="A271" s="781" t="s">
        <v>441</v>
      </c>
      <c r="B271" s="770" t="s">
        <v>442</v>
      </c>
      <c r="C271" s="782" t="s">
        <v>250</v>
      </c>
      <c r="D271" s="782">
        <v>10</v>
      </c>
      <c r="E271" s="782">
        <v>10</v>
      </c>
      <c r="F271" s="782">
        <f t="shared" si="89"/>
        <v>20</v>
      </c>
      <c r="G271" s="502">
        <v>10185.56</v>
      </c>
      <c r="H271" s="502">
        <f>G271*9%</f>
        <v>916.70039999999995</v>
      </c>
      <c r="I271" s="502">
        <f>G271*9%</f>
        <v>916.70039999999995</v>
      </c>
      <c r="J271" s="502">
        <f>G271+H271+I271</f>
        <v>12018.960799999999</v>
      </c>
      <c r="K271" s="502">
        <f>F271*J271</f>
        <v>240379.21599999999</v>
      </c>
    </row>
    <row r="272" spans="1:11" s="537" customFormat="1" ht="75">
      <c r="A272" s="781" t="s">
        <v>443</v>
      </c>
      <c r="B272" s="770" t="s">
        <v>444</v>
      </c>
      <c r="C272" s="782" t="s">
        <v>250</v>
      </c>
      <c r="D272" s="782">
        <v>30</v>
      </c>
      <c r="E272" s="782">
        <v>30</v>
      </c>
      <c r="F272" s="782">
        <f t="shared" si="89"/>
        <v>60</v>
      </c>
      <c r="G272" s="502">
        <v>30185.56</v>
      </c>
      <c r="H272" s="502">
        <f>G272*9%</f>
        <v>2716.7004000000002</v>
      </c>
      <c r="I272" s="502">
        <f>G272*9%</f>
        <v>2716.7004000000002</v>
      </c>
      <c r="J272" s="502">
        <f>G272+H272+I272</f>
        <v>35618.960800000001</v>
      </c>
      <c r="K272" s="502">
        <f>F272*J272</f>
        <v>2137137.648</v>
      </c>
    </row>
    <row r="273" spans="1:249" s="537" customFormat="1" ht="180">
      <c r="A273" s="783" t="s">
        <v>204</v>
      </c>
      <c r="B273" s="784" t="s">
        <v>1262</v>
      </c>
      <c r="C273" s="785"/>
      <c r="D273" s="785"/>
      <c r="E273" s="785"/>
      <c r="F273" s="774"/>
      <c r="G273" s="558"/>
      <c r="H273" s="769"/>
      <c r="I273" s="769"/>
      <c r="J273" s="769"/>
      <c r="K273" s="769"/>
    </row>
    <row r="274" spans="1:249" s="537" customFormat="1" ht="45">
      <c r="A274" s="580" t="s">
        <v>445</v>
      </c>
      <c r="B274" s="786" t="s">
        <v>446</v>
      </c>
      <c r="C274" s="787" t="s">
        <v>447</v>
      </c>
      <c r="D274" s="788">
        <v>75</v>
      </c>
      <c r="E274" s="788">
        <v>75</v>
      </c>
      <c r="F274" s="764">
        <f t="shared" ref="F274:F276" si="94">D274+E274</f>
        <v>150</v>
      </c>
      <c r="G274" s="502">
        <v>100041.09101</v>
      </c>
      <c r="H274" s="502">
        <f t="shared" ref="H274:H276" si="95">G274*9%</f>
        <v>9003.6981909000006</v>
      </c>
      <c r="I274" s="502">
        <f t="shared" ref="I274:I276" si="96">G274*9%</f>
        <v>9003.6981909000006</v>
      </c>
      <c r="J274" s="502">
        <f t="shared" ref="J274:J276" si="97">G274+H274+I274</f>
        <v>118048.48739180001</v>
      </c>
      <c r="K274" s="502">
        <f t="shared" ref="K274:K276" si="98">F274*J274</f>
        <v>17707273.108770002</v>
      </c>
    </row>
    <row r="275" spans="1:249" s="537" customFormat="1" ht="45">
      <c r="A275" s="580" t="s">
        <v>448</v>
      </c>
      <c r="B275" s="786" t="s">
        <v>449</v>
      </c>
      <c r="C275" s="787" t="s">
        <v>450</v>
      </c>
      <c r="D275" s="788">
        <v>25</v>
      </c>
      <c r="E275" s="788">
        <v>25</v>
      </c>
      <c r="F275" s="764">
        <f t="shared" si="94"/>
        <v>50</v>
      </c>
      <c r="G275" s="502">
        <v>200000</v>
      </c>
      <c r="H275" s="502">
        <f t="shared" si="95"/>
        <v>18000</v>
      </c>
      <c r="I275" s="502">
        <f t="shared" si="96"/>
        <v>18000</v>
      </c>
      <c r="J275" s="502">
        <f t="shared" si="97"/>
        <v>236000</v>
      </c>
      <c r="K275" s="502">
        <f t="shared" si="98"/>
        <v>11800000</v>
      </c>
    </row>
    <row r="276" spans="1:249" ht="195">
      <c r="A276" s="580" t="s">
        <v>451</v>
      </c>
      <c r="B276" s="598" t="s">
        <v>452</v>
      </c>
      <c r="C276" s="789" t="s">
        <v>453</v>
      </c>
      <c r="D276" s="790">
        <v>45</v>
      </c>
      <c r="E276" s="790">
        <v>45</v>
      </c>
      <c r="F276" s="764">
        <f t="shared" si="94"/>
        <v>90</v>
      </c>
      <c r="G276" s="502">
        <v>150000</v>
      </c>
      <c r="H276" s="502">
        <f t="shared" si="95"/>
        <v>13500</v>
      </c>
      <c r="I276" s="502">
        <f t="shared" si="96"/>
        <v>13500</v>
      </c>
      <c r="J276" s="502">
        <f t="shared" si="97"/>
        <v>177000</v>
      </c>
      <c r="K276" s="502">
        <f t="shared" si="98"/>
        <v>15930000</v>
      </c>
      <c r="L276" s="537"/>
      <c r="M276" s="537"/>
      <c r="N276" s="537"/>
      <c r="O276" s="537"/>
      <c r="P276" s="537"/>
      <c r="Q276" s="537"/>
      <c r="R276" s="537"/>
      <c r="S276" s="537"/>
      <c r="T276" s="537"/>
      <c r="U276" s="537"/>
      <c r="V276" s="537"/>
      <c r="W276" s="537"/>
      <c r="X276" s="537"/>
      <c r="Y276" s="537"/>
      <c r="Z276" s="537"/>
      <c r="AA276" s="537"/>
      <c r="AB276" s="537"/>
      <c r="AC276" s="537"/>
      <c r="AD276" s="537"/>
      <c r="AE276" s="537"/>
      <c r="AF276" s="537"/>
      <c r="AG276" s="537"/>
      <c r="AH276" s="537"/>
      <c r="AI276" s="537"/>
      <c r="AJ276" s="537"/>
      <c r="AK276" s="537"/>
      <c r="AL276" s="537"/>
      <c r="AM276" s="537"/>
      <c r="AN276" s="537"/>
      <c r="AO276" s="537"/>
      <c r="AP276" s="537"/>
      <c r="AQ276" s="537"/>
      <c r="AR276" s="537"/>
      <c r="AS276" s="537"/>
      <c r="AT276" s="537"/>
      <c r="AU276" s="537"/>
      <c r="AV276" s="537"/>
      <c r="AW276" s="537"/>
      <c r="AX276" s="537"/>
      <c r="AY276" s="537"/>
      <c r="AZ276" s="537"/>
      <c r="BA276" s="537"/>
      <c r="BB276" s="537"/>
      <c r="BC276" s="537"/>
      <c r="BD276" s="537"/>
      <c r="BE276" s="537"/>
      <c r="BF276" s="537"/>
      <c r="BG276" s="537"/>
      <c r="BH276" s="537"/>
      <c r="BI276" s="537"/>
      <c r="BJ276" s="537"/>
      <c r="BK276" s="537"/>
      <c r="BL276" s="537"/>
      <c r="BM276" s="537"/>
      <c r="BN276" s="537"/>
      <c r="BO276" s="537"/>
      <c r="BP276" s="537"/>
      <c r="BQ276" s="537"/>
      <c r="BR276" s="537"/>
      <c r="BS276" s="537"/>
      <c r="BT276" s="537"/>
      <c r="BU276" s="537"/>
      <c r="BV276" s="537"/>
      <c r="BW276" s="537"/>
      <c r="BX276" s="537"/>
      <c r="BY276" s="537"/>
      <c r="BZ276" s="537"/>
      <c r="CA276" s="537"/>
      <c r="CB276" s="537"/>
      <c r="CC276" s="537"/>
      <c r="CD276" s="537"/>
      <c r="CE276" s="537"/>
      <c r="CF276" s="537"/>
      <c r="CG276" s="537"/>
      <c r="CH276" s="537"/>
      <c r="CI276" s="537"/>
      <c r="CJ276" s="537"/>
      <c r="CK276" s="537"/>
      <c r="CL276" s="537"/>
      <c r="CM276" s="537"/>
      <c r="CN276" s="537"/>
      <c r="CO276" s="537"/>
      <c r="CP276" s="537"/>
      <c r="CQ276" s="537"/>
      <c r="CR276" s="537"/>
      <c r="CS276" s="537"/>
      <c r="CT276" s="537"/>
      <c r="CU276" s="537"/>
      <c r="CV276" s="537"/>
      <c r="CW276" s="537"/>
      <c r="CX276" s="537"/>
      <c r="CY276" s="537"/>
      <c r="CZ276" s="537"/>
      <c r="DA276" s="537"/>
      <c r="DB276" s="537"/>
      <c r="DC276" s="537"/>
      <c r="DD276" s="537"/>
      <c r="DE276" s="537"/>
      <c r="DF276" s="537"/>
      <c r="DG276" s="537"/>
      <c r="DH276" s="537"/>
      <c r="DI276" s="537"/>
      <c r="DJ276" s="537"/>
      <c r="DK276" s="537"/>
      <c r="DL276" s="537"/>
      <c r="DM276" s="537"/>
      <c r="DN276" s="537"/>
      <c r="DO276" s="537"/>
      <c r="DP276" s="537"/>
      <c r="DQ276" s="537"/>
      <c r="DR276" s="537"/>
      <c r="DS276" s="537"/>
      <c r="DT276" s="537"/>
      <c r="DU276" s="537"/>
      <c r="DV276" s="537"/>
      <c r="DW276" s="537"/>
      <c r="DX276" s="537"/>
      <c r="DY276" s="537"/>
      <c r="DZ276" s="537"/>
      <c r="EA276" s="537"/>
      <c r="EB276" s="537"/>
      <c r="EC276" s="537"/>
      <c r="ED276" s="537"/>
      <c r="EE276" s="537"/>
      <c r="EF276" s="537"/>
      <c r="EG276" s="537"/>
      <c r="EH276" s="537"/>
      <c r="EI276" s="537"/>
      <c r="EJ276" s="537"/>
      <c r="EK276" s="537"/>
      <c r="EL276" s="537"/>
      <c r="EM276" s="537"/>
      <c r="EN276" s="537"/>
      <c r="EO276" s="537"/>
      <c r="EP276" s="537"/>
      <c r="EQ276" s="537"/>
      <c r="ER276" s="537"/>
      <c r="ES276" s="537"/>
      <c r="ET276" s="537"/>
      <c r="EU276" s="537"/>
      <c r="EV276" s="537"/>
      <c r="EW276" s="537"/>
      <c r="EX276" s="537"/>
      <c r="EY276" s="537"/>
      <c r="EZ276" s="537"/>
      <c r="FA276" s="537"/>
      <c r="FB276" s="537"/>
      <c r="FC276" s="537"/>
      <c r="FD276" s="537"/>
      <c r="FE276" s="537"/>
      <c r="FF276" s="537"/>
      <c r="FG276" s="537"/>
      <c r="FH276" s="537"/>
      <c r="FI276" s="537"/>
      <c r="FJ276" s="537"/>
      <c r="FK276" s="537"/>
      <c r="FL276" s="537"/>
      <c r="FM276" s="537"/>
      <c r="FN276" s="537"/>
      <c r="FO276" s="537"/>
      <c r="FP276" s="537"/>
      <c r="FQ276" s="537"/>
      <c r="FR276" s="537"/>
      <c r="FS276" s="537"/>
      <c r="FT276" s="537"/>
      <c r="FU276" s="537"/>
      <c r="FV276" s="537"/>
      <c r="FW276" s="537"/>
      <c r="FX276" s="537"/>
      <c r="FY276" s="537"/>
      <c r="FZ276" s="537"/>
      <c r="GA276" s="537"/>
      <c r="GB276" s="537"/>
      <c r="GC276" s="537"/>
      <c r="GD276" s="537"/>
      <c r="GE276" s="537"/>
      <c r="GF276" s="537"/>
      <c r="GG276" s="537"/>
      <c r="GH276" s="537"/>
      <c r="GI276" s="537"/>
      <c r="GJ276" s="537"/>
      <c r="GK276" s="537"/>
      <c r="GL276" s="537"/>
      <c r="GM276" s="537"/>
      <c r="GN276" s="537"/>
      <c r="GO276" s="537"/>
      <c r="GP276" s="537"/>
      <c r="GQ276" s="537"/>
      <c r="GR276" s="537"/>
      <c r="GS276" s="537"/>
      <c r="GT276" s="537"/>
      <c r="GU276" s="537"/>
      <c r="GV276" s="537"/>
      <c r="GW276" s="537"/>
      <c r="GX276" s="537"/>
      <c r="GY276" s="537"/>
      <c r="GZ276" s="537"/>
      <c r="HA276" s="537"/>
      <c r="HB276" s="537"/>
      <c r="HC276" s="537"/>
      <c r="HD276" s="537"/>
      <c r="HE276" s="537"/>
      <c r="HF276" s="537"/>
      <c r="HG276" s="537"/>
      <c r="HH276" s="537"/>
      <c r="HI276" s="537"/>
      <c r="HJ276" s="537"/>
      <c r="HK276" s="537"/>
      <c r="HL276" s="537"/>
      <c r="HM276" s="537"/>
      <c r="HN276" s="537"/>
      <c r="HO276" s="537"/>
      <c r="HP276" s="537"/>
      <c r="HQ276" s="537"/>
      <c r="HR276" s="537"/>
      <c r="HS276" s="537"/>
      <c r="HT276" s="537"/>
      <c r="HU276" s="537"/>
      <c r="HV276" s="537"/>
      <c r="HW276" s="537"/>
      <c r="HX276" s="537"/>
      <c r="HY276" s="537"/>
      <c r="HZ276" s="537"/>
      <c r="IA276" s="537"/>
      <c r="IB276" s="537"/>
      <c r="IC276" s="537"/>
      <c r="ID276" s="537"/>
      <c r="IE276" s="537"/>
      <c r="IF276" s="537"/>
      <c r="IG276" s="537"/>
      <c r="IH276" s="537"/>
      <c r="II276" s="537"/>
      <c r="IJ276" s="537"/>
      <c r="IK276" s="537"/>
      <c r="IL276" s="537"/>
      <c r="IM276" s="537"/>
      <c r="IN276" s="537"/>
      <c r="IO276" s="537"/>
    </row>
    <row r="277" spans="1:249" ht="18">
      <c r="A277" s="791" t="s">
        <v>156</v>
      </c>
      <c r="B277" s="791" t="s">
        <v>454</v>
      </c>
      <c r="C277" s="763"/>
      <c r="D277" s="763"/>
      <c r="E277" s="763"/>
      <c r="F277" s="792"/>
      <c r="G277" s="793"/>
      <c r="H277" s="793"/>
      <c r="I277" s="793"/>
      <c r="J277" s="793"/>
      <c r="K277" s="794">
        <f>SUM(K246:K276)</f>
        <v>309545915.34328669</v>
      </c>
      <c r="L277" s="617"/>
      <c r="M277" s="539"/>
      <c r="N277" s="537"/>
      <c r="O277" s="537"/>
      <c r="P277" s="537"/>
      <c r="Q277" s="537"/>
      <c r="R277" s="537"/>
      <c r="S277" s="537"/>
      <c r="T277" s="537"/>
      <c r="U277" s="537"/>
      <c r="V277" s="537"/>
      <c r="W277" s="537"/>
      <c r="X277" s="537"/>
      <c r="Y277" s="537"/>
      <c r="Z277" s="537"/>
      <c r="AA277" s="537"/>
      <c r="AB277" s="537"/>
      <c r="AC277" s="537"/>
      <c r="AD277" s="537"/>
      <c r="AE277" s="537"/>
      <c r="AF277" s="537"/>
      <c r="AG277" s="537"/>
      <c r="AH277" s="537"/>
      <c r="AI277" s="537"/>
      <c r="AJ277" s="537"/>
      <c r="AK277" s="537"/>
      <c r="AL277" s="537"/>
      <c r="AM277" s="537"/>
      <c r="AN277" s="537"/>
      <c r="AO277" s="537"/>
      <c r="AP277" s="537"/>
      <c r="AQ277" s="537"/>
      <c r="AR277" s="537"/>
      <c r="AS277" s="537"/>
      <c r="AT277" s="537"/>
      <c r="AU277" s="537"/>
      <c r="AV277" s="537"/>
      <c r="AW277" s="537"/>
      <c r="AX277" s="537"/>
      <c r="AY277" s="537"/>
      <c r="AZ277" s="537"/>
      <c r="BA277" s="537"/>
      <c r="BB277" s="537"/>
      <c r="BC277" s="537"/>
      <c r="BD277" s="537"/>
      <c r="BE277" s="537"/>
      <c r="BF277" s="537"/>
      <c r="BG277" s="537"/>
      <c r="BH277" s="537"/>
      <c r="BI277" s="537"/>
      <c r="BJ277" s="537"/>
      <c r="BK277" s="537"/>
      <c r="BL277" s="537"/>
      <c r="BM277" s="537"/>
      <c r="BN277" s="537"/>
      <c r="BO277" s="537"/>
      <c r="BP277" s="537"/>
      <c r="BQ277" s="537"/>
      <c r="BR277" s="537"/>
      <c r="BS277" s="537"/>
      <c r="BT277" s="537"/>
      <c r="BU277" s="537"/>
      <c r="BV277" s="537"/>
      <c r="BW277" s="537"/>
      <c r="BX277" s="537"/>
      <c r="BY277" s="537"/>
      <c r="BZ277" s="537"/>
      <c r="CA277" s="537"/>
      <c r="CB277" s="537"/>
      <c r="CC277" s="537"/>
      <c r="CD277" s="537"/>
      <c r="CE277" s="537"/>
      <c r="CF277" s="537"/>
      <c r="CG277" s="537"/>
      <c r="CH277" s="537"/>
      <c r="CI277" s="537"/>
      <c r="CJ277" s="537"/>
      <c r="CK277" s="537"/>
      <c r="CL277" s="537"/>
      <c r="CM277" s="537"/>
      <c r="CN277" s="537"/>
      <c r="CO277" s="537"/>
      <c r="CP277" s="537"/>
      <c r="CQ277" s="537"/>
      <c r="CR277" s="537"/>
      <c r="CS277" s="537"/>
      <c r="CT277" s="537"/>
      <c r="CU277" s="537"/>
      <c r="CV277" s="537"/>
      <c r="CW277" s="537"/>
      <c r="CX277" s="537"/>
      <c r="CY277" s="537"/>
      <c r="CZ277" s="537"/>
      <c r="DA277" s="537"/>
      <c r="DB277" s="537"/>
      <c r="DC277" s="537"/>
      <c r="DD277" s="537"/>
      <c r="DE277" s="537"/>
      <c r="DF277" s="537"/>
      <c r="DG277" s="537"/>
      <c r="DH277" s="537"/>
      <c r="DI277" s="537"/>
      <c r="DJ277" s="537"/>
      <c r="DK277" s="537"/>
      <c r="DL277" s="537"/>
      <c r="DM277" s="537"/>
      <c r="DN277" s="537"/>
      <c r="DO277" s="537"/>
      <c r="DP277" s="537"/>
      <c r="DQ277" s="537"/>
      <c r="DR277" s="537"/>
      <c r="DS277" s="537"/>
      <c r="DT277" s="537"/>
      <c r="DU277" s="537"/>
      <c r="DV277" s="537"/>
      <c r="DW277" s="537"/>
      <c r="DX277" s="537"/>
      <c r="DY277" s="537"/>
      <c r="DZ277" s="537"/>
      <c r="EA277" s="537"/>
      <c r="EB277" s="537"/>
      <c r="EC277" s="537"/>
      <c r="ED277" s="537"/>
      <c r="EE277" s="537"/>
      <c r="EF277" s="537"/>
      <c r="EG277" s="537"/>
      <c r="EH277" s="537"/>
      <c r="EI277" s="537"/>
      <c r="EJ277" s="537"/>
      <c r="EK277" s="537"/>
      <c r="EL277" s="537"/>
      <c r="EM277" s="537"/>
      <c r="EN277" s="537"/>
      <c r="EO277" s="537"/>
      <c r="EP277" s="537"/>
      <c r="EQ277" s="537"/>
      <c r="ER277" s="537"/>
      <c r="ES277" s="537"/>
      <c r="ET277" s="537"/>
      <c r="EU277" s="537"/>
      <c r="EV277" s="537"/>
      <c r="EW277" s="537"/>
      <c r="EX277" s="537"/>
      <c r="EY277" s="537"/>
      <c r="EZ277" s="537"/>
      <c r="FA277" s="537"/>
      <c r="FB277" s="537"/>
      <c r="FC277" s="537"/>
      <c r="FD277" s="537"/>
      <c r="FE277" s="537"/>
      <c r="FF277" s="537"/>
      <c r="FG277" s="537"/>
      <c r="FH277" s="537"/>
      <c r="FI277" s="537"/>
      <c r="FJ277" s="537"/>
      <c r="FK277" s="537"/>
      <c r="FL277" s="537"/>
      <c r="FM277" s="537"/>
      <c r="FN277" s="537"/>
      <c r="FO277" s="537"/>
      <c r="FP277" s="537"/>
      <c r="FQ277" s="537"/>
      <c r="FR277" s="537"/>
      <c r="FS277" s="537"/>
      <c r="FT277" s="537"/>
      <c r="FU277" s="537"/>
      <c r="FV277" s="537"/>
      <c r="FW277" s="537"/>
      <c r="FX277" s="537"/>
      <c r="FY277" s="537"/>
      <c r="FZ277" s="537"/>
      <c r="GA277" s="537"/>
      <c r="GB277" s="537"/>
      <c r="GC277" s="537"/>
      <c r="GD277" s="537"/>
      <c r="GE277" s="537"/>
      <c r="GF277" s="537"/>
      <c r="GG277" s="537"/>
      <c r="GH277" s="537"/>
      <c r="GI277" s="537"/>
      <c r="GJ277" s="537"/>
      <c r="GK277" s="537"/>
      <c r="GL277" s="537"/>
      <c r="GM277" s="537"/>
      <c r="GN277" s="537"/>
      <c r="GO277" s="537"/>
      <c r="GP277" s="537"/>
      <c r="GQ277" s="537"/>
      <c r="GR277" s="537"/>
      <c r="GS277" s="537"/>
      <c r="GT277" s="537"/>
      <c r="GU277" s="537"/>
      <c r="GV277" s="537"/>
      <c r="GW277" s="537"/>
      <c r="GX277" s="537"/>
      <c r="GY277" s="537"/>
      <c r="GZ277" s="537"/>
      <c r="HA277" s="537"/>
      <c r="HB277" s="537"/>
      <c r="HC277" s="537"/>
      <c r="HD277" s="537"/>
      <c r="HE277" s="537"/>
      <c r="HF277" s="537"/>
      <c r="HG277" s="537"/>
      <c r="HH277" s="537"/>
      <c r="HI277" s="537"/>
      <c r="HJ277" s="537"/>
      <c r="HK277" s="537"/>
      <c r="HL277" s="537"/>
      <c r="HM277" s="537"/>
      <c r="HN277" s="537"/>
      <c r="HO277" s="537"/>
      <c r="HP277" s="537"/>
      <c r="HQ277" s="537"/>
      <c r="HR277" s="537"/>
      <c r="HS277" s="537"/>
      <c r="HT277" s="537"/>
      <c r="HU277" s="537"/>
      <c r="HV277" s="537"/>
      <c r="HW277" s="537"/>
      <c r="HX277" s="537"/>
      <c r="HY277" s="537"/>
      <c r="HZ277" s="537"/>
      <c r="IA277" s="537"/>
      <c r="IB277" s="537"/>
      <c r="IC277" s="537"/>
      <c r="ID277" s="537"/>
      <c r="IE277" s="537"/>
      <c r="IF277" s="537"/>
      <c r="IG277" s="537"/>
      <c r="IH277" s="537"/>
      <c r="II277" s="537"/>
      <c r="IJ277" s="537"/>
      <c r="IK277" s="537"/>
      <c r="IL277" s="537"/>
      <c r="IM277" s="537"/>
      <c r="IN277" s="537"/>
      <c r="IO277" s="537"/>
    </row>
    <row r="278" spans="1:249" s="537" customFormat="1" ht="18">
      <c r="A278" s="599"/>
      <c r="B278" s="1866" t="s">
        <v>455</v>
      </c>
      <c r="C278" s="1867"/>
      <c r="D278" s="1867"/>
      <c r="E278" s="1867"/>
      <c r="F278" s="1867"/>
      <c r="G278" s="1867"/>
      <c r="H278" s="1867"/>
      <c r="I278" s="1867"/>
      <c r="J278" s="1867"/>
      <c r="K278" s="1868"/>
      <c r="M278" s="539"/>
    </row>
    <row r="279" spans="1:249" s="537" customFormat="1" ht="16.5">
      <c r="A279" s="1878" t="s">
        <v>118</v>
      </c>
      <c r="B279" s="492" t="s">
        <v>389</v>
      </c>
      <c r="C279" s="763"/>
      <c r="D279" s="1860" t="s">
        <v>391</v>
      </c>
      <c r="E279" s="1860"/>
      <c r="F279" s="1860"/>
      <c r="G279" s="1861" t="s">
        <v>392</v>
      </c>
      <c r="H279" s="1861"/>
      <c r="I279" s="1861"/>
      <c r="J279" s="1861"/>
      <c r="K279" s="1861"/>
    </row>
    <row r="280" spans="1:249" s="537" customFormat="1">
      <c r="A280" s="1878"/>
      <c r="B280" s="1879" t="s">
        <v>393</v>
      </c>
      <c r="C280" s="1862" t="s">
        <v>390</v>
      </c>
      <c r="D280" s="1862" t="s">
        <v>394</v>
      </c>
      <c r="E280" s="1862"/>
      <c r="F280" s="1862"/>
      <c r="G280" s="1879" t="s">
        <v>146</v>
      </c>
      <c r="H280" s="1863" t="s">
        <v>147</v>
      </c>
      <c r="I280" s="1863"/>
      <c r="J280" s="1839" t="s">
        <v>395</v>
      </c>
      <c r="K280" s="1839" t="s">
        <v>396</v>
      </c>
    </row>
    <row r="281" spans="1:249" s="537" customFormat="1" ht="61.5">
      <c r="A281" s="1878"/>
      <c r="B281" s="1879"/>
      <c r="C281" s="1862"/>
      <c r="D281" s="619" t="s">
        <v>456</v>
      </c>
      <c r="E281" s="619" t="s">
        <v>457</v>
      </c>
      <c r="F281" s="620" t="s">
        <v>458</v>
      </c>
      <c r="G281" s="1879"/>
      <c r="H281" s="541" t="s">
        <v>150</v>
      </c>
      <c r="I281" s="541" t="s">
        <v>151</v>
      </c>
      <c r="J281" s="1839"/>
      <c r="K281" s="1839"/>
    </row>
    <row r="282" spans="1:249" s="537" customFormat="1" ht="16.5">
      <c r="A282" s="542">
        <v>1</v>
      </c>
      <c r="B282" s="543">
        <v>2</v>
      </c>
      <c r="C282" s="758">
        <v>3</v>
      </c>
      <c r="D282" s="758">
        <v>4</v>
      </c>
      <c r="E282" s="758">
        <v>5</v>
      </c>
      <c r="F282" s="758" t="s">
        <v>400</v>
      </c>
      <c r="G282" s="543">
        <v>7</v>
      </c>
      <c r="H282" s="544" t="s">
        <v>401</v>
      </c>
      <c r="I282" s="544" t="s">
        <v>402</v>
      </c>
      <c r="J282" s="544" t="s">
        <v>403</v>
      </c>
      <c r="K282" s="544" t="s">
        <v>404</v>
      </c>
    </row>
    <row r="283" spans="1:249" s="537" customFormat="1">
      <c r="A283" s="545" t="s">
        <v>405</v>
      </c>
      <c r="B283" s="759" t="s">
        <v>157</v>
      </c>
      <c r="C283" s="760"/>
      <c r="D283" s="760"/>
      <c r="E283" s="760"/>
      <c r="F283" s="760"/>
      <c r="G283" s="795"/>
      <c r="H283" s="761"/>
      <c r="I283" s="761"/>
      <c r="J283" s="761"/>
      <c r="K283" s="761"/>
    </row>
    <row r="284" spans="1:249" ht="30">
      <c r="A284" s="580" t="s">
        <v>120</v>
      </c>
      <c r="B284" s="661" t="s">
        <v>406</v>
      </c>
      <c r="C284" s="762"/>
      <c r="D284" s="762"/>
      <c r="E284" s="762"/>
      <c r="F284" s="762"/>
      <c r="G284" s="796"/>
      <c r="H284" s="548"/>
      <c r="I284" s="548"/>
      <c r="J284" s="548"/>
      <c r="K284" s="548"/>
    </row>
    <row r="285" spans="1:249" ht="105">
      <c r="A285" s="580" t="s">
        <v>407</v>
      </c>
      <c r="B285" s="598" t="s">
        <v>408</v>
      </c>
      <c r="C285" s="763" t="s">
        <v>409</v>
      </c>
      <c r="D285" s="763">
        <v>23</v>
      </c>
      <c r="E285" s="763">
        <v>23</v>
      </c>
      <c r="F285" s="764">
        <f>D285+E285</f>
        <v>46</v>
      </c>
      <c r="G285" s="502">
        <v>11097.98</v>
      </c>
      <c r="H285" s="502">
        <f>G285*9%</f>
        <v>998.81819999999993</v>
      </c>
      <c r="I285" s="502">
        <f>G285*9%</f>
        <v>998.81819999999993</v>
      </c>
      <c r="J285" s="502">
        <f>G285+H285+I285</f>
        <v>13095.616399999999</v>
      </c>
      <c r="K285" s="502">
        <f>F285*J285</f>
        <v>602398.35439999995</v>
      </c>
    </row>
    <row r="286" spans="1:249" ht="30">
      <c r="A286" s="580" t="s">
        <v>410</v>
      </c>
      <c r="B286" s="598" t="s">
        <v>411</v>
      </c>
      <c r="C286" s="763" t="s">
        <v>409</v>
      </c>
      <c r="D286" s="763">
        <v>23</v>
      </c>
      <c r="E286" s="763">
        <v>23</v>
      </c>
      <c r="F286" s="764">
        <f>D286+E286</f>
        <v>46</v>
      </c>
      <c r="G286" s="502">
        <v>5222.58</v>
      </c>
      <c r="H286" s="502">
        <f>G286*9%</f>
        <v>470.03219999999999</v>
      </c>
      <c r="I286" s="502">
        <f>G286*9%</f>
        <v>470.03219999999999</v>
      </c>
      <c r="J286" s="502">
        <f>G286+H286+I286</f>
        <v>6162.6443999999992</v>
      </c>
      <c r="K286" s="502">
        <f>F286*J286</f>
        <v>283481.64239999995</v>
      </c>
    </row>
    <row r="287" spans="1:249" ht="75">
      <c r="A287" s="580" t="s">
        <v>412</v>
      </c>
      <c r="B287" s="598" t="s">
        <v>459</v>
      </c>
      <c r="C287" s="763" t="s">
        <v>409</v>
      </c>
      <c r="D287" s="763">
        <v>23</v>
      </c>
      <c r="E287" s="763">
        <v>23</v>
      </c>
      <c r="F287" s="764">
        <f>D287+E287</f>
        <v>46</v>
      </c>
      <c r="G287" s="502">
        <v>8486.69</v>
      </c>
      <c r="H287" s="502">
        <f>G287*9%</f>
        <v>763.8021</v>
      </c>
      <c r="I287" s="502">
        <f>G287*9%</f>
        <v>763.8021</v>
      </c>
      <c r="J287" s="502">
        <f>G287+H287+I287</f>
        <v>10014.294200000002</v>
      </c>
      <c r="K287" s="502">
        <f>F287*J287</f>
        <v>460657.53320000012</v>
      </c>
    </row>
    <row r="288" spans="1:249" ht="30">
      <c r="A288" s="580" t="s">
        <v>414</v>
      </c>
      <c r="B288" s="598" t="s">
        <v>415</v>
      </c>
      <c r="C288" s="763" t="s">
        <v>416</v>
      </c>
      <c r="D288" s="763">
        <v>45</v>
      </c>
      <c r="E288" s="763">
        <v>45</v>
      </c>
      <c r="F288" s="764">
        <f>D288+E288</f>
        <v>90</v>
      </c>
      <c r="G288" s="502">
        <v>30029.82</v>
      </c>
      <c r="H288" s="502">
        <f>G288*9%</f>
        <v>2702.6837999999998</v>
      </c>
      <c r="I288" s="502">
        <f>G288*9%</f>
        <v>2702.6837999999998</v>
      </c>
      <c r="J288" s="502">
        <f>G288+H288+I288</f>
        <v>35435.187599999997</v>
      </c>
      <c r="K288" s="502">
        <f>F288*J288</f>
        <v>3189166.8839999996</v>
      </c>
    </row>
    <row r="289" spans="1:11" ht="30">
      <c r="A289" s="580" t="s">
        <v>417</v>
      </c>
      <c r="B289" s="598" t="s">
        <v>418</v>
      </c>
      <c r="C289" s="763" t="s">
        <v>416</v>
      </c>
      <c r="D289" s="763">
        <v>2</v>
      </c>
      <c r="E289" s="763">
        <v>2</v>
      </c>
      <c r="F289" s="764">
        <f>D289+E289</f>
        <v>4</v>
      </c>
      <c r="G289" s="502">
        <v>58754</v>
      </c>
      <c r="H289" s="502">
        <f>G289*9%</f>
        <v>5287.86</v>
      </c>
      <c r="I289" s="502">
        <f>G289*9%</f>
        <v>5287.86</v>
      </c>
      <c r="J289" s="502">
        <f>G289+H289+I289</f>
        <v>69329.72</v>
      </c>
      <c r="K289" s="502">
        <f>F289*J289</f>
        <v>277318.88</v>
      </c>
    </row>
    <row r="290" spans="1:11" ht="30">
      <c r="A290" s="580" t="s">
        <v>123</v>
      </c>
      <c r="B290" s="581" t="s">
        <v>419</v>
      </c>
      <c r="C290" s="762"/>
      <c r="D290" s="762"/>
      <c r="E290" s="762"/>
      <c r="F290" s="765"/>
      <c r="G290" s="548"/>
      <c r="H290" s="797"/>
      <c r="I290" s="797"/>
      <c r="J290" s="797"/>
      <c r="K290" s="797"/>
    </row>
    <row r="291" spans="1:11" ht="120">
      <c r="A291" s="580" t="s">
        <v>162</v>
      </c>
      <c r="B291" s="666" t="s">
        <v>420</v>
      </c>
      <c r="C291" s="762"/>
      <c r="D291" s="762"/>
      <c r="E291" s="762"/>
      <c r="F291" s="765"/>
      <c r="G291" s="548"/>
      <c r="H291" s="797"/>
      <c r="I291" s="797"/>
      <c r="J291" s="797"/>
      <c r="K291" s="797"/>
    </row>
    <row r="292" spans="1:11">
      <c r="A292" s="580" t="s">
        <v>421</v>
      </c>
      <c r="B292" s="598" t="s">
        <v>422</v>
      </c>
      <c r="C292" s="763" t="s">
        <v>250</v>
      </c>
      <c r="D292" s="763">
        <v>7186.3539000000001</v>
      </c>
      <c r="E292" s="763">
        <v>7186.3539000000001</v>
      </c>
      <c r="F292" s="764">
        <f>D292+E292</f>
        <v>14372.7078</v>
      </c>
      <c r="G292" s="502">
        <v>195.85</v>
      </c>
      <c r="H292" s="502">
        <f>G292*9%</f>
        <v>17.6265</v>
      </c>
      <c r="I292" s="502">
        <f>G292*9%</f>
        <v>17.6265</v>
      </c>
      <c r="J292" s="502">
        <f>G292+H292+I292</f>
        <v>231.10299999999998</v>
      </c>
      <c r="K292" s="502">
        <f>F292*J292</f>
        <v>3321575.8907033997</v>
      </c>
    </row>
    <row r="293" spans="1:11">
      <c r="A293" s="580" t="s">
        <v>423</v>
      </c>
      <c r="B293" s="598" t="s">
        <v>424</v>
      </c>
      <c r="C293" s="763" t="s">
        <v>250</v>
      </c>
      <c r="D293" s="763">
        <v>7186.3539000000001</v>
      </c>
      <c r="E293" s="763">
        <v>7186.3539000000001</v>
      </c>
      <c r="F293" s="764">
        <f>D293+E293</f>
        <v>14372.7078</v>
      </c>
      <c r="G293" s="502">
        <v>306.83</v>
      </c>
      <c r="H293" s="502">
        <f>G293*9%</f>
        <v>27.614699999999999</v>
      </c>
      <c r="I293" s="502">
        <f>G293*9%</f>
        <v>27.614699999999999</v>
      </c>
      <c r="J293" s="502">
        <f>G293+H293+I293</f>
        <v>362.05939999999998</v>
      </c>
      <c r="K293" s="502">
        <f>F293*J293</f>
        <v>5203773.9624433201</v>
      </c>
    </row>
    <row r="294" spans="1:11">
      <c r="A294" s="580" t="s">
        <v>425</v>
      </c>
      <c r="B294" s="766" t="s">
        <v>426</v>
      </c>
      <c r="C294" s="763" t="s">
        <v>250</v>
      </c>
      <c r="D294" s="763">
        <v>5749.0831200000002</v>
      </c>
      <c r="E294" s="763">
        <v>5749.0831200000002</v>
      </c>
      <c r="F294" s="764">
        <f t="shared" ref="F294:F301" si="99">D294+E294</f>
        <v>11498.16624</v>
      </c>
      <c r="G294" s="502">
        <v>352.53</v>
      </c>
      <c r="H294" s="502">
        <f t="shared" ref="H294:H300" si="100">G294*9%</f>
        <v>31.727699999999995</v>
      </c>
      <c r="I294" s="502">
        <f t="shared" ref="I294:I300" si="101">G294*9%</f>
        <v>31.727699999999995</v>
      </c>
      <c r="J294" s="502">
        <f t="shared" ref="J294:J300" si="102">G294+H294+I294</f>
        <v>415.98539999999991</v>
      </c>
      <c r="K294" s="502">
        <f t="shared" ref="K294:K300" si="103">F294*J294</f>
        <v>4783069.2826128956</v>
      </c>
    </row>
    <row r="295" spans="1:11">
      <c r="A295" s="580" t="s">
        <v>427</v>
      </c>
      <c r="B295" s="766" t="s">
        <v>428</v>
      </c>
      <c r="C295" s="763" t="s">
        <v>250</v>
      </c>
      <c r="D295" s="763">
        <v>2874.5415600000001</v>
      </c>
      <c r="E295" s="763">
        <v>2874.5415600000001</v>
      </c>
      <c r="F295" s="764">
        <f t="shared" si="99"/>
        <v>5749.0831200000002</v>
      </c>
      <c r="G295" s="502">
        <v>352.53</v>
      </c>
      <c r="H295" s="502">
        <f t="shared" si="100"/>
        <v>31.727699999999995</v>
      </c>
      <c r="I295" s="502">
        <f t="shared" si="101"/>
        <v>31.727699999999995</v>
      </c>
      <c r="J295" s="502">
        <f t="shared" si="102"/>
        <v>415.98539999999991</v>
      </c>
      <c r="K295" s="502">
        <f t="shared" si="103"/>
        <v>2391534.6413064478</v>
      </c>
    </row>
    <row r="296" spans="1:11">
      <c r="A296" s="580" t="s">
        <v>429</v>
      </c>
      <c r="B296" s="766" t="s">
        <v>430</v>
      </c>
      <c r="C296" s="763" t="s">
        <v>250</v>
      </c>
      <c r="D296" s="763">
        <v>2874.5415600000001</v>
      </c>
      <c r="E296" s="763">
        <v>2874.5415600000001</v>
      </c>
      <c r="F296" s="764">
        <f t="shared" si="99"/>
        <v>5749.0831200000002</v>
      </c>
      <c r="G296" s="502">
        <v>587.54999999999995</v>
      </c>
      <c r="H296" s="502">
        <f t="shared" si="100"/>
        <v>52.879499999999993</v>
      </c>
      <c r="I296" s="502">
        <f t="shared" si="101"/>
        <v>52.879499999999993</v>
      </c>
      <c r="J296" s="502">
        <f t="shared" si="102"/>
        <v>693.30899999999997</v>
      </c>
      <c r="K296" s="502">
        <f t="shared" si="103"/>
        <v>3985891.06884408</v>
      </c>
    </row>
    <row r="297" spans="1:11">
      <c r="A297" s="580" t="s">
        <v>431</v>
      </c>
      <c r="B297" s="766" t="s">
        <v>170</v>
      </c>
      <c r="C297" s="763" t="s">
        <v>250</v>
      </c>
      <c r="D297" s="763">
        <v>2874.5415600000001</v>
      </c>
      <c r="E297" s="763">
        <v>2874.5415600000001</v>
      </c>
      <c r="F297" s="764">
        <f t="shared" si="99"/>
        <v>5749.0831200000002</v>
      </c>
      <c r="G297" s="502">
        <v>1175.08</v>
      </c>
      <c r="H297" s="502">
        <f t="shared" si="100"/>
        <v>105.75719999999998</v>
      </c>
      <c r="I297" s="502">
        <f t="shared" si="101"/>
        <v>105.75719999999998</v>
      </c>
      <c r="J297" s="502">
        <f t="shared" si="102"/>
        <v>1386.5944</v>
      </c>
      <c r="K297" s="502">
        <f t="shared" si="103"/>
        <v>7971646.459326528</v>
      </c>
    </row>
    <row r="298" spans="1:11" ht="105">
      <c r="A298" s="580" t="s">
        <v>125</v>
      </c>
      <c r="B298" s="581" t="s">
        <v>432</v>
      </c>
      <c r="C298" s="767"/>
      <c r="D298" s="767"/>
      <c r="E298" s="767"/>
      <c r="F298" s="765"/>
      <c r="G298" s="768"/>
      <c r="H298" s="797"/>
      <c r="I298" s="797"/>
      <c r="J298" s="797"/>
      <c r="K298" s="797"/>
    </row>
    <row r="299" spans="1:11" ht="135">
      <c r="A299" s="580" t="s">
        <v>172</v>
      </c>
      <c r="B299" s="770" t="s">
        <v>1257</v>
      </c>
      <c r="C299" s="763" t="s">
        <v>250</v>
      </c>
      <c r="D299" s="763">
        <v>440</v>
      </c>
      <c r="E299" s="763">
        <v>440</v>
      </c>
      <c r="F299" s="764">
        <f t="shared" si="99"/>
        <v>880</v>
      </c>
      <c r="G299" s="502">
        <v>5513.48</v>
      </c>
      <c r="H299" s="502">
        <f t="shared" si="100"/>
        <v>496.21319999999992</v>
      </c>
      <c r="I299" s="502">
        <f t="shared" si="101"/>
        <v>496.21319999999992</v>
      </c>
      <c r="J299" s="502">
        <f t="shared" si="102"/>
        <v>6505.9063999999998</v>
      </c>
      <c r="K299" s="502">
        <f t="shared" si="103"/>
        <v>5725197.6320000002</v>
      </c>
    </row>
    <row r="300" spans="1:11" ht="225">
      <c r="A300" s="580" t="s">
        <v>173</v>
      </c>
      <c r="B300" s="770" t="s">
        <v>1258</v>
      </c>
      <c r="C300" s="763" t="s">
        <v>250</v>
      </c>
      <c r="D300" s="763">
        <v>4600</v>
      </c>
      <c r="E300" s="763">
        <v>4600</v>
      </c>
      <c r="F300" s="764">
        <f t="shared" si="99"/>
        <v>9200</v>
      </c>
      <c r="G300" s="502">
        <v>8890.43</v>
      </c>
      <c r="H300" s="502">
        <f t="shared" si="100"/>
        <v>800.13869999999997</v>
      </c>
      <c r="I300" s="502">
        <f t="shared" si="101"/>
        <v>800.13869999999997</v>
      </c>
      <c r="J300" s="502">
        <f t="shared" si="102"/>
        <v>10490.707399999999</v>
      </c>
      <c r="K300" s="502">
        <f t="shared" si="103"/>
        <v>96514508.079999998</v>
      </c>
    </row>
    <row r="301" spans="1:11" ht="105">
      <c r="A301" s="580" t="s">
        <v>174</v>
      </c>
      <c r="B301" s="770" t="s">
        <v>1259</v>
      </c>
      <c r="C301" s="763" t="s">
        <v>250</v>
      </c>
      <c r="D301" s="763">
        <v>200</v>
      </c>
      <c r="E301" s="763">
        <v>200</v>
      </c>
      <c r="F301" s="764">
        <f t="shared" si="99"/>
        <v>400</v>
      </c>
      <c r="G301" s="502">
        <v>7870.43</v>
      </c>
      <c r="H301" s="502">
        <f t="shared" ref="H301" si="104">G301*9%</f>
        <v>708.33870000000002</v>
      </c>
      <c r="I301" s="502">
        <f t="shared" ref="I301" si="105">G301*9%</f>
        <v>708.33870000000002</v>
      </c>
      <c r="J301" s="502">
        <f t="shared" ref="J301" si="106">G301+H301+I301</f>
        <v>9287.1074000000008</v>
      </c>
      <c r="K301" s="502">
        <f t="shared" ref="K301" si="107">F301*J301</f>
        <v>3714842.9600000004</v>
      </c>
    </row>
    <row r="302" spans="1:11" ht="75">
      <c r="A302" s="580" t="s">
        <v>433</v>
      </c>
      <c r="B302" s="770" t="s">
        <v>1260</v>
      </c>
      <c r="C302" s="763" t="s">
        <v>434</v>
      </c>
      <c r="D302" s="763">
        <v>425</v>
      </c>
      <c r="E302" s="763">
        <v>425</v>
      </c>
      <c r="F302" s="764">
        <f t="shared" ref="F302:F308" si="108">D302+E302</f>
        <v>850</v>
      </c>
      <c r="G302" s="502">
        <v>68623.360000000001</v>
      </c>
      <c r="H302" s="502">
        <f>G302*9%</f>
        <v>6176.1023999999998</v>
      </c>
      <c r="I302" s="502">
        <f>G302*9%</f>
        <v>6176.1023999999998</v>
      </c>
      <c r="J302" s="502">
        <f>G302+H302+I302</f>
        <v>80975.564800000007</v>
      </c>
      <c r="K302" s="502">
        <f>F302*J302</f>
        <v>68829230.080000013</v>
      </c>
    </row>
    <row r="303" spans="1:11">
      <c r="A303" s="771">
        <v>4</v>
      </c>
      <c r="B303" s="772" t="s">
        <v>435</v>
      </c>
      <c r="C303" s="773"/>
      <c r="D303" s="773"/>
      <c r="E303" s="773"/>
      <c r="F303" s="774"/>
      <c r="G303" s="558"/>
      <c r="H303" s="769"/>
      <c r="I303" s="769"/>
      <c r="J303" s="769"/>
      <c r="K303" s="769"/>
    </row>
    <row r="304" spans="1:11" ht="30">
      <c r="A304" s="771">
        <v>4.0999999999999996</v>
      </c>
      <c r="B304" s="772" t="s">
        <v>436</v>
      </c>
      <c r="C304" s="773"/>
      <c r="D304" s="773"/>
      <c r="E304" s="773"/>
      <c r="F304" s="774"/>
      <c r="G304" s="558"/>
      <c r="H304" s="769"/>
      <c r="I304" s="769"/>
      <c r="J304" s="769"/>
      <c r="K304" s="769"/>
    </row>
    <row r="305" spans="1:13" ht="60">
      <c r="A305" s="545">
        <v>4.2</v>
      </c>
      <c r="B305" s="598" t="s">
        <v>437</v>
      </c>
      <c r="C305" s="763" t="s">
        <v>210</v>
      </c>
      <c r="D305" s="763">
        <v>80</v>
      </c>
      <c r="E305" s="763">
        <v>80</v>
      </c>
      <c r="F305" s="764">
        <f t="shared" si="108"/>
        <v>160</v>
      </c>
      <c r="G305" s="502">
        <v>2643.93</v>
      </c>
      <c r="H305" s="502">
        <f>G305*9%</f>
        <v>237.95369999999997</v>
      </c>
      <c r="I305" s="502">
        <f>G305*9%</f>
        <v>237.95369999999997</v>
      </c>
      <c r="J305" s="502">
        <f>G305+H305+I305</f>
        <v>3119.8373999999999</v>
      </c>
      <c r="K305" s="502">
        <f>F305*J305</f>
        <v>499173.984</v>
      </c>
    </row>
    <row r="306" spans="1:13" ht="30">
      <c r="A306" s="771">
        <v>5</v>
      </c>
      <c r="B306" s="772" t="s">
        <v>438</v>
      </c>
      <c r="C306" s="773"/>
      <c r="D306" s="773"/>
      <c r="E306" s="773"/>
      <c r="F306" s="774"/>
      <c r="G306" s="558"/>
      <c r="H306" s="769"/>
      <c r="I306" s="769"/>
      <c r="J306" s="769"/>
      <c r="K306" s="769"/>
    </row>
    <row r="307" spans="1:13" ht="45">
      <c r="A307" s="775" t="s">
        <v>196</v>
      </c>
      <c r="B307" s="776" t="s">
        <v>439</v>
      </c>
      <c r="C307" s="777" t="s">
        <v>210</v>
      </c>
      <c r="D307" s="763">
        <v>80</v>
      </c>
      <c r="E307" s="763">
        <v>80</v>
      </c>
      <c r="F307" s="764">
        <f t="shared" si="108"/>
        <v>160</v>
      </c>
      <c r="G307" s="502">
        <f>6462.95+16489.77</f>
        <v>22952.720000000001</v>
      </c>
      <c r="H307" s="502">
        <f t="shared" ref="H307:H308" si="109">G307*9%</f>
        <v>2065.7447999999999</v>
      </c>
      <c r="I307" s="502">
        <f t="shared" ref="I307:I308" si="110">G307*9%</f>
        <v>2065.7447999999999</v>
      </c>
      <c r="J307" s="502">
        <f t="shared" ref="J307:J308" si="111">G307+H307+I307</f>
        <v>27084.209600000002</v>
      </c>
      <c r="K307" s="502">
        <f t="shared" ref="K307:K308" si="112">F307*J307</f>
        <v>4333473.5360000003</v>
      </c>
    </row>
    <row r="308" spans="1:13" ht="60">
      <c r="A308" s="775" t="s">
        <v>199</v>
      </c>
      <c r="B308" s="776" t="s">
        <v>460</v>
      </c>
      <c r="C308" s="778" t="s">
        <v>176</v>
      </c>
      <c r="D308" s="763">
        <v>10</v>
      </c>
      <c r="E308" s="763">
        <v>10</v>
      </c>
      <c r="F308" s="764">
        <f t="shared" si="108"/>
        <v>20</v>
      </c>
      <c r="G308" s="502">
        <v>106462.95</v>
      </c>
      <c r="H308" s="502">
        <f t="shared" si="109"/>
        <v>9581.6654999999992</v>
      </c>
      <c r="I308" s="502">
        <f t="shared" si="110"/>
        <v>9581.6654999999992</v>
      </c>
      <c r="J308" s="502">
        <f t="shared" si="111"/>
        <v>125626.281</v>
      </c>
      <c r="K308" s="502">
        <f t="shared" si="112"/>
        <v>2512525.62</v>
      </c>
    </row>
    <row r="309" spans="1:13" ht="75">
      <c r="A309" s="580" t="s">
        <v>204</v>
      </c>
      <c r="B309" s="581" t="s">
        <v>1261</v>
      </c>
      <c r="C309" s="779"/>
      <c r="D309" s="779"/>
      <c r="E309" s="779"/>
      <c r="F309" s="779"/>
      <c r="G309" s="780"/>
      <c r="H309" s="780"/>
      <c r="I309" s="780"/>
      <c r="J309" s="780"/>
      <c r="K309" s="780"/>
    </row>
    <row r="310" spans="1:13" ht="135">
      <c r="A310" s="781" t="s">
        <v>441</v>
      </c>
      <c r="B310" s="770" t="s">
        <v>442</v>
      </c>
      <c r="C310" s="782" t="s">
        <v>250</v>
      </c>
      <c r="D310" s="782">
        <v>10</v>
      </c>
      <c r="E310" s="782">
        <v>10</v>
      </c>
      <c r="F310" s="764">
        <f>D310+E310</f>
        <v>20</v>
      </c>
      <c r="G310" s="502">
        <v>10185.56</v>
      </c>
      <c r="H310" s="502">
        <f t="shared" ref="H310:H315" si="113">G310*9%</f>
        <v>916.70039999999995</v>
      </c>
      <c r="I310" s="502">
        <f t="shared" ref="I310:I315" si="114">G310*9%</f>
        <v>916.70039999999995</v>
      </c>
      <c r="J310" s="502">
        <f t="shared" ref="J310:J315" si="115">G310+H310+I310</f>
        <v>12018.960799999999</v>
      </c>
      <c r="K310" s="502">
        <f t="shared" ref="K310:K315" si="116">F310*J310</f>
        <v>240379.21599999999</v>
      </c>
    </row>
    <row r="311" spans="1:13" ht="75">
      <c r="A311" s="781" t="s">
        <v>443</v>
      </c>
      <c r="B311" s="770" t="s">
        <v>444</v>
      </c>
      <c r="C311" s="782" t="s">
        <v>250</v>
      </c>
      <c r="D311" s="782">
        <v>20</v>
      </c>
      <c r="E311" s="782">
        <v>20</v>
      </c>
      <c r="F311" s="764">
        <f>D311+E311</f>
        <v>40</v>
      </c>
      <c r="G311" s="502">
        <v>30185.56</v>
      </c>
      <c r="H311" s="502">
        <f t="shared" si="113"/>
        <v>2716.7004000000002</v>
      </c>
      <c r="I311" s="502">
        <f t="shared" si="114"/>
        <v>2716.7004000000002</v>
      </c>
      <c r="J311" s="502">
        <f t="shared" si="115"/>
        <v>35618.960800000001</v>
      </c>
      <c r="K311" s="502">
        <f t="shared" si="116"/>
        <v>1424758.432</v>
      </c>
    </row>
    <row r="312" spans="1:13" ht="180">
      <c r="A312" s="798" t="s">
        <v>204</v>
      </c>
      <c r="B312" s="784" t="s">
        <v>1262</v>
      </c>
      <c r="C312" s="785"/>
      <c r="D312" s="785"/>
      <c r="E312" s="785"/>
      <c r="F312" s="774"/>
      <c r="G312" s="558"/>
      <c r="H312" s="769"/>
      <c r="I312" s="769"/>
      <c r="J312" s="769"/>
      <c r="K312" s="769"/>
    </row>
    <row r="313" spans="1:13" ht="45">
      <c r="A313" s="580" t="s">
        <v>445</v>
      </c>
      <c r="B313" s="786" t="s">
        <v>446</v>
      </c>
      <c r="C313" s="787" t="s">
        <v>447</v>
      </c>
      <c r="D313" s="788">
        <v>70</v>
      </c>
      <c r="E313" s="788">
        <v>70</v>
      </c>
      <c r="F313" s="764">
        <f t="shared" ref="F313:F315" si="117">D313+E313</f>
        <v>140</v>
      </c>
      <c r="G313" s="502">
        <v>100041.09234</v>
      </c>
      <c r="H313" s="502">
        <f t="shared" si="113"/>
        <v>9003.6983106000007</v>
      </c>
      <c r="I313" s="502">
        <f t="shared" si="114"/>
        <v>9003.6983106000007</v>
      </c>
      <c r="J313" s="502">
        <f t="shared" si="115"/>
        <v>118048.4889612</v>
      </c>
      <c r="K313" s="502">
        <f t="shared" si="116"/>
        <v>16526788.454567999</v>
      </c>
    </row>
    <row r="314" spans="1:13" ht="45">
      <c r="A314" s="580" t="s">
        <v>448</v>
      </c>
      <c r="B314" s="786" t="s">
        <v>449</v>
      </c>
      <c r="C314" s="787" t="s">
        <v>450</v>
      </c>
      <c r="D314" s="788">
        <v>23</v>
      </c>
      <c r="E314" s="788">
        <v>23</v>
      </c>
      <c r="F314" s="764">
        <f t="shared" si="117"/>
        <v>46</v>
      </c>
      <c r="G314" s="502">
        <v>200000</v>
      </c>
      <c r="H314" s="502">
        <f t="shared" si="113"/>
        <v>18000</v>
      </c>
      <c r="I314" s="502">
        <f t="shared" si="114"/>
        <v>18000</v>
      </c>
      <c r="J314" s="502">
        <f t="shared" si="115"/>
        <v>236000</v>
      </c>
      <c r="K314" s="502">
        <f t="shared" si="116"/>
        <v>10856000</v>
      </c>
    </row>
    <row r="315" spans="1:13" ht="195">
      <c r="A315" s="580" t="s">
        <v>451</v>
      </c>
      <c r="B315" s="598" t="s">
        <v>452</v>
      </c>
      <c r="C315" s="789" t="s">
        <v>453</v>
      </c>
      <c r="D315" s="790">
        <v>45</v>
      </c>
      <c r="E315" s="790">
        <v>45</v>
      </c>
      <c r="F315" s="764">
        <f t="shared" si="117"/>
        <v>90</v>
      </c>
      <c r="G315" s="502">
        <v>150000</v>
      </c>
      <c r="H315" s="502">
        <f t="shared" si="113"/>
        <v>13500</v>
      </c>
      <c r="I315" s="502">
        <f t="shared" si="114"/>
        <v>13500</v>
      </c>
      <c r="J315" s="502">
        <f t="shared" si="115"/>
        <v>177000</v>
      </c>
      <c r="K315" s="502">
        <f t="shared" si="116"/>
        <v>15930000</v>
      </c>
    </row>
    <row r="316" spans="1:13" s="537" customFormat="1" ht="18">
      <c r="A316" s="799" t="s">
        <v>461</v>
      </c>
      <c r="B316" s="799" t="s">
        <v>462</v>
      </c>
      <c r="C316" s="763"/>
      <c r="D316" s="763"/>
      <c r="E316" s="763"/>
      <c r="F316" s="792"/>
      <c r="G316" s="800"/>
      <c r="H316" s="793"/>
      <c r="I316" s="793"/>
      <c r="J316" s="793"/>
      <c r="K316" s="794">
        <f>SUM(K285:K315)</f>
        <v>259577392.59380472</v>
      </c>
      <c r="L316" s="617">
        <f>2*129788696.297072</f>
        <v>259577392.59414399</v>
      </c>
      <c r="M316" s="617">
        <f>K316-L316</f>
        <v>-3.3926963806152344E-4</v>
      </c>
    </row>
    <row r="317" spans="1:13" ht="18">
      <c r="B317" s="1875" t="s">
        <v>463</v>
      </c>
      <c r="C317" s="1876"/>
      <c r="D317" s="1876"/>
      <c r="E317" s="1876"/>
      <c r="F317" s="1876"/>
      <c r="G317" s="1876"/>
      <c r="H317" s="1876"/>
      <c r="I317" s="1876"/>
      <c r="J317" s="1876"/>
      <c r="K317" s="794">
        <f>K316+K277+K238</f>
        <v>961121430.87149096</v>
      </c>
      <c r="M317" s="528">
        <f>M316/160/1.18</f>
        <v>-1.7969790151563745E-6</v>
      </c>
    </row>
  </sheetData>
  <mergeCells count="271">
    <mergeCell ref="D1:K1"/>
    <mergeCell ref="D2:K2"/>
    <mergeCell ref="D3:K3"/>
    <mergeCell ref="D4:K4"/>
    <mergeCell ref="D5:K5"/>
    <mergeCell ref="A6:C6"/>
    <mergeCell ref="D6:K6"/>
    <mergeCell ref="B7:C7"/>
    <mergeCell ref="D7:F7"/>
    <mergeCell ref="G7:K7"/>
    <mergeCell ref="H8:I8"/>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40:F40"/>
    <mergeCell ref="D41:F41"/>
    <mergeCell ref="D42:F42"/>
    <mergeCell ref="D43:F43"/>
    <mergeCell ref="D44:F44"/>
    <mergeCell ref="D34:F39"/>
    <mergeCell ref="D27:F27"/>
    <mergeCell ref="D28:F28"/>
    <mergeCell ref="D29:F29"/>
    <mergeCell ref="D30:F30"/>
    <mergeCell ref="D31:F31"/>
    <mergeCell ref="D32:F32"/>
    <mergeCell ref="D33:F33"/>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D216:F216"/>
    <mergeCell ref="D217:F217"/>
    <mergeCell ref="D234:F234"/>
    <mergeCell ref="D235:F235"/>
    <mergeCell ref="D218:F218"/>
    <mergeCell ref="D219:F219"/>
    <mergeCell ref="D220:F220"/>
    <mergeCell ref="D221:F221"/>
    <mergeCell ref="D222:F222"/>
    <mergeCell ref="D223:F223"/>
    <mergeCell ref="D224:F224"/>
    <mergeCell ref="D225:F225"/>
    <mergeCell ref="D226:F226"/>
    <mergeCell ref="B317:J317"/>
    <mergeCell ref="A7:A9"/>
    <mergeCell ref="A240:A242"/>
    <mergeCell ref="A279:A281"/>
    <mergeCell ref="B8:B9"/>
    <mergeCell ref="B241:B242"/>
    <mergeCell ref="B280:B281"/>
    <mergeCell ref="C8:C9"/>
    <mergeCell ref="C104:C105"/>
    <mergeCell ref="C240:C242"/>
    <mergeCell ref="C280:C281"/>
    <mergeCell ref="G8:G9"/>
    <mergeCell ref="G104:G105"/>
    <mergeCell ref="G241:G242"/>
    <mergeCell ref="G280:G281"/>
    <mergeCell ref="H104:H105"/>
    <mergeCell ref="I104:I105"/>
    <mergeCell ref="J8:J9"/>
    <mergeCell ref="J104:J105"/>
    <mergeCell ref="J241:J242"/>
    <mergeCell ref="D236:F236"/>
    <mergeCell ref="D237:F237"/>
    <mergeCell ref="D238:F238"/>
    <mergeCell ref="B239:K239"/>
    <mergeCell ref="J280:J281"/>
    <mergeCell ref="K8:K9"/>
    <mergeCell ref="K104:K105"/>
    <mergeCell ref="K241:K242"/>
    <mergeCell ref="K280:K281"/>
    <mergeCell ref="A1:C4"/>
    <mergeCell ref="D104:F105"/>
    <mergeCell ref="D8:F9"/>
    <mergeCell ref="D279:F279"/>
    <mergeCell ref="G279:K279"/>
    <mergeCell ref="D280:F280"/>
    <mergeCell ref="H280:I280"/>
    <mergeCell ref="D240:F240"/>
    <mergeCell ref="G240:K240"/>
    <mergeCell ref="D241:F241"/>
    <mergeCell ref="H241:I241"/>
    <mergeCell ref="B278:K278"/>
    <mergeCell ref="D227:F227"/>
    <mergeCell ref="D228:F228"/>
    <mergeCell ref="D229:F229"/>
    <mergeCell ref="D230:F230"/>
    <mergeCell ref="D231:F231"/>
    <mergeCell ref="D232:F232"/>
    <mergeCell ref="D233:F233"/>
  </mergeCells>
  <dataValidations count="1">
    <dataValidation allowBlank="1" showInputMessage="1" showErrorMessage="1" prompt="Enter numeric values only" sqref="G8 K8 H9:I9 G589920:J590032 G655456:J655568 G720992:J721104 G786528:J786640 G852064:J852176 G917600:J917712 G65632:J65744 G131168:J131280 G196704:J196816 G262240:J262352 G327776:J327888 G393312:J393424 G458848:J458960 G524384:J524496 G983136:J983248 IS28:IS238 IS65628:IS65740 IS131164:IS131276 IS196700:IS196812 IS262236:IS262348 IS327772:IS327884 IS393308:IS393420 IS458844:IS458956 IS524380:IS524492 IS589916:IS590028 IS655452:IS655564 IS720988:IS721100 IS786524:IS786636 IS852060:IS852172 IS917596:IS917708 IS983132:IS983244 SO28:SO238 SO65628:SO65740 SO131164:SO131276 SO196700:SO196812 SO262236:SO262348 SO327772:SO327884 SO393308:SO393420 SO458844:SO458956 SO524380:SO524492 SO589916:SO590028 SO655452:SO655564 SO720988:SO721100 SO786524:SO786636 SO852060:SO852172 SO917596:SO917708 SO983132:SO983244 ACK28:ACK238 ACK65628:ACK65740 ACK131164:ACK131276 ACK196700:ACK196812 ACK262236:ACK262348 ACK327772:ACK327884 ACK393308:ACK393420 ACK458844:ACK458956 ACK524380:ACK524492 ACK589916:ACK590028 ACK655452:ACK655564 ACK720988:ACK721100 ACK786524:ACK786636 ACK852060:ACK852172 ACK917596:ACK917708 ACK983132:ACK983244 AMG28:AMG238 AMG65628:AMG65740 AMG131164:AMG131276 AMG196700:AMG196812 AMG262236:AMG262348 AMG327772:AMG327884 AMG393308:AMG393420 AMG458844:AMG458956 AMG524380:AMG524492 AMG589916:AMG590028 AMG655452:AMG655564 AMG720988:AMG721100 AMG786524:AMG786636 AMG852060:AMG852172 AMG917596:AMG917708 AMG983132:AMG983244 AWC28:AWC238 AWC65628:AWC65740 AWC131164:AWC131276 AWC196700:AWC196812 AWC262236:AWC262348 AWC327772:AWC327884 AWC393308:AWC393420 AWC458844:AWC458956 AWC524380:AWC524492 AWC589916:AWC590028 AWC655452:AWC655564 AWC720988:AWC721100 AWC786524:AWC786636 AWC852060:AWC852172 AWC917596:AWC917708 AWC983132:AWC983244 BFY28:BFY238 BFY65628:BFY65740 BFY131164:BFY131276 BFY196700:BFY196812 BFY262236:BFY262348 BFY327772:BFY327884 BFY393308:BFY393420 BFY458844:BFY458956 BFY524380:BFY524492 BFY589916:BFY590028 BFY655452:BFY655564 BFY720988:BFY721100 BFY786524:BFY786636 BFY852060:BFY852172 BFY917596:BFY917708 BFY983132:BFY983244 BPU28:BPU238 BPU65628:BPU65740 BPU131164:BPU131276 BPU196700:BPU196812 BPU262236:BPU262348 BPU327772:BPU327884 BPU393308:BPU393420 BPU458844:BPU458956 BPU524380:BPU524492 BPU589916:BPU590028 BPU655452:BPU655564 BPU720988:BPU721100 BPU786524:BPU786636 BPU852060:BPU852172 BPU917596:BPU917708 BPU983132:BPU983244 BZQ28:BZQ238 BZQ65628:BZQ65740 BZQ131164:BZQ131276 BZQ196700:BZQ196812 BZQ262236:BZQ262348 BZQ327772:BZQ327884 BZQ393308:BZQ393420 BZQ458844:BZQ458956 BZQ524380:BZQ524492 BZQ589916:BZQ590028 BZQ655452:BZQ655564 BZQ720988:BZQ721100 BZQ786524:BZQ786636 BZQ852060:BZQ852172 BZQ917596:BZQ917708 BZQ983132:BZQ983244 CJM28:CJM238 CJM65628:CJM65740 CJM131164:CJM131276 CJM196700:CJM196812 CJM262236:CJM262348 CJM327772:CJM327884 CJM393308:CJM393420 CJM458844:CJM458956 CJM524380:CJM524492 CJM589916:CJM590028 CJM655452:CJM655564 CJM720988:CJM721100 CJM786524:CJM786636 CJM852060:CJM852172 CJM917596:CJM917708 CJM983132:CJM983244 CTI28:CTI238 CTI65628:CTI65740 CTI131164:CTI131276 CTI196700:CTI196812 CTI262236:CTI262348 CTI327772:CTI327884 CTI393308:CTI393420 CTI458844:CTI458956 CTI524380:CTI524492 CTI589916:CTI590028 CTI655452:CTI655564 CTI720988:CTI721100 CTI786524:CTI786636 CTI852060:CTI852172 CTI917596:CTI917708 CTI983132:CTI983244 DDE28:DDE238 DDE65628:DDE65740 DDE131164:DDE131276 DDE196700:DDE196812 DDE262236:DDE262348 DDE327772:DDE327884 DDE393308:DDE393420 DDE458844:DDE458956 DDE524380:DDE524492 DDE589916:DDE590028 DDE655452:DDE655564 DDE720988:DDE721100 DDE786524:DDE786636 DDE852060:DDE852172 DDE917596:DDE917708 DDE983132:DDE983244 DNA28:DNA238 DNA65628:DNA65740 DNA131164:DNA131276 DNA196700:DNA196812 DNA262236:DNA262348 DNA327772:DNA327884 DNA393308:DNA393420 DNA458844:DNA458956 DNA524380:DNA524492 DNA589916:DNA590028 DNA655452:DNA655564 DNA720988:DNA721100 DNA786524:DNA786636 DNA852060:DNA852172 DNA917596:DNA917708 DNA983132:DNA983244 DWW28:DWW238 DWW65628:DWW65740 DWW131164:DWW131276 DWW196700:DWW196812 DWW262236:DWW262348 DWW327772:DWW327884 DWW393308:DWW393420 DWW458844:DWW458956 DWW524380:DWW524492 DWW589916:DWW590028 DWW655452:DWW655564 DWW720988:DWW721100 DWW786524:DWW786636 DWW852060:DWW852172 DWW917596:DWW917708 DWW983132:DWW983244 EGS28:EGS238 EGS65628:EGS65740 EGS131164:EGS131276 EGS196700:EGS196812 EGS262236:EGS262348 EGS327772:EGS327884 EGS393308:EGS393420 EGS458844:EGS458956 EGS524380:EGS524492 EGS589916:EGS590028 EGS655452:EGS655564 EGS720988:EGS721100 EGS786524:EGS786636 EGS852060:EGS852172 EGS917596:EGS917708 EGS983132:EGS983244 EQO28:EQO238 EQO65628:EQO65740 EQO131164:EQO131276 EQO196700:EQO196812 EQO262236:EQO262348 EQO327772:EQO327884 EQO393308:EQO393420 EQO458844:EQO458956 EQO524380:EQO524492 EQO589916:EQO590028 EQO655452:EQO655564 EQO720988:EQO721100 EQO786524:EQO786636 EQO852060:EQO852172 EQO917596:EQO917708 EQO983132:EQO983244 FAK28:FAK238 FAK65628:FAK65740 FAK131164:FAK131276 FAK196700:FAK196812 FAK262236:FAK262348 FAK327772:FAK327884 FAK393308:FAK393420 FAK458844:FAK458956 FAK524380:FAK524492 FAK589916:FAK590028 FAK655452:FAK655564 FAK720988:FAK721100 FAK786524:FAK786636 FAK852060:FAK852172 FAK917596:FAK917708 FAK983132:FAK983244 FKG28:FKG238 FKG65628:FKG65740 FKG131164:FKG131276 FKG196700:FKG196812 FKG262236:FKG262348 FKG327772:FKG327884 FKG393308:FKG393420 FKG458844:FKG458956 FKG524380:FKG524492 FKG589916:FKG590028 FKG655452:FKG655564 FKG720988:FKG721100 FKG786524:FKG786636 FKG852060:FKG852172 FKG917596:FKG917708 FKG983132:FKG983244 FUC28:FUC238 FUC65628:FUC65740 FUC131164:FUC131276 FUC196700:FUC196812 FUC262236:FUC262348 FUC327772:FUC327884 FUC393308:FUC393420 FUC458844:FUC458956 FUC524380:FUC524492 FUC589916:FUC590028 FUC655452:FUC655564 FUC720988:FUC721100 FUC786524:FUC786636 FUC852060:FUC852172 FUC917596:FUC917708 FUC983132:FUC983244 GDY28:GDY238 GDY65628:GDY65740 GDY131164:GDY131276 GDY196700:GDY196812 GDY262236:GDY262348 GDY327772:GDY327884 GDY393308:GDY393420 GDY458844:GDY458956 GDY524380:GDY524492 GDY589916:GDY590028 GDY655452:GDY655564 GDY720988:GDY721100 GDY786524:GDY786636 GDY852060:GDY852172 GDY917596:GDY917708 GDY983132:GDY983244 GNU28:GNU238 GNU65628:GNU65740 GNU131164:GNU131276 GNU196700:GNU196812 GNU262236:GNU262348 GNU327772:GNU327884 GNU393308:GNU393420 GNU458844:GNU458956 GNU524380:GNU524492 GNU589916:GNU590028 GNU655452:GNU655564 GNU720988:GNU721100 GNU786524:GNU786636 GNU852060:GNU852172 GNU917596:GNU917708 GNU983132:GNU983244 GXQ28:GXQ238 GXQ65628:GXQ65740 GXQ131164:GXQ131276 GXQ196700:GXQ196812 GXQ262236:GXQ262348 GXQ327772:GXQ327884 GXQ393308:GXQ393420 GXQ458844:GXQ458956 GXQ524380:GXQ524492 GXQ589916:GXQ590028 GXQ655452:GXQ655564 GXQ720988:GXQ721100 GXQ786524:GXQ786636 GXQ852060:GXQ852172 GXQ917596:GXQ917708 GXQ983132:GXQ983244 HHM28:HHM238 HHM65628:HHM65740 HHM131164:HHM131276 HHM196700:HHM196812 HHM262236:HHM262348 HHM327772:HHM327884 HHM393308:HHM393420 HHM458844:HHM458956 HHM524380:HHM524492 HHM589916:HHM590028 HHM655452:HHM655564 HHM720988:HHM721100 HHM786524:HHM786636 HHM852060:HHM852172 HHM917596:HHM917708 HHM983132:HHM983244 HRI28:HRI238 HRI65628:HRI65740 HRI131164:HRI131276 HRI196700:HRI196812 HRI262236:HRI262348 HRI327772:HRI327884 HRI393308:HRI393420 HRI458844:HRI458956 HRI524380:HRI524492 HRI589916:HRI590028 HRI655452:HRI655564 HRI720988:HRI721100 HRI786524:HRI786636 HRI852060:HRI852172 HRI917596:HRI917708 HRI983132:HRI983244 IBE28:IBE238 IBE65628:IBE65740 IBE131164:IBE131276 IBE196700:IBE196812 IBE262236:IBE262348 IBE327772:IBE327884 IBE393308:IBE393420 IBE458844:IBE458956 IBE524380:IBE524492 IBE589916:IBE590028 IBE655452:IBE655564 IBE720988:IBE721100 IBE786524:IBE786636 IBE852060:IBE852172 IBE917596:IBE917708 IBE983132:IBE983244 ILA28:ILA238 ILA65628:ILA65740 ILA131164:ILA131276 ILA196700:ILA196812 ILA262236:ILA262348 ILA327772:ILA327884 ILA393308:ILA393420 ILA458844:ILA458956 ILA524380:ILA524492 ILA589916:ILA590028 ILA655452:ILA655564 ILA720988:ILA721100 ILA786524:ILA786636 ILA852060:ILA852172 ILA917596:ILA917708 ILA983132:ILA983244 IUW28:IUW238 IUW65628:IUW65740 IUW131164:IUW131276 IUW196700:IUW196812 IUW262236:IUW262348 IUW327772:IUW327884 IUW393308:IUW393420 IUW458844:IUW458956 IUW524380:IUW524492 IUW589916:IUW590028 IUW655452:IUW655564 IUW720988:IUW721100 IUW786524:IUW786636 IUW852060:IUW852172 IUW917596:IUW917708 IUW983132:IUW983244 JES28:JES238 JES65628:JES65740 JES131164:JES131276 JES196700:JES196812 JES262236:JES262348 JES327772:JES327884 JES393308:JES393420 JES458844:JES458956 JES524380:JES524492 JES589916:JES590028 JES655452:JES655564 JES720988:JES721100 JES786524:JES786636 JES852060:JES852172 JES917596:JES917708 JES983132:JES983244 JOO28:JOO238 JOO65628:JOO65740 JOO131164:JOO131276 JOO196700:JOO196812 JOO262236:JOO262348 JOO327772:JOO327884 JOO393308:JOO393420 JOO458844:JOO458956 JOO524380:JOO524492 JOO589916:JOO590028 JOO655452:JOO655564 JOO720988:JOO721100 JOO786524:JOO786636 JOO852060:JOO852172 JOO917596:JOO917708 JOO983132:JOO983244 JYK28:JYK238 JYK65628:JYK65740 JYK131164:JYK131276 JYK196700:JYK196812 JYK262236:JYK262348 JYK327772:JYK327884 JYK393308:JYK393420 JYK458844:JYK458956 JYK524380:JYK524492 JYK589916:JYK590028 JYK655452:JYK655564 JYK720988:JYK721100 JYK786524:JYK786636 JYK852060:JYK852172 JYK917596:JYK917708 JYK983132:JYK983244 KIG28:KIG238 KIG65628:KIG65740 KIG131164:KIG131276 KIG196700:KIG196812 KIG262236:KIG262348 KIG327772:KIG327884 KIG393308:KIG393420 KIG458844:KIG458956 KIG524380:KIG524492 KIG589916:KIG590028 KIG655452:KIG655564 KIG720988:KIG721100 KIG786524:KIG786636 KIG852060:KIG852172 KIG917596:KIG917708 KIG983132:KIG983244 KSC28:KSC238 KSC65628:KSC65740 KSC131164:KSC131276 KSC196700:KSC196812 KSC262236:KSC262348 KSC327772:KSC327884 KSC393308:KSC393420 KSC458844:KSC458956 KSC524380:KSC524492 KSC589916:KSC590028 KSC655452:KSC655564 KSC720988:KSC721100 KSC786524:KSC786636 KSC852060:KSC852172 KSC917596:KSC917708 KSC983132:KSC983244 LBY28:LBY238 LBY65628:LBY65740 LBY131164:LBY131276 LBY196700:LBY196812 LBY262236:LBY262348 LBY327772:LBY327884 LBY393308:LBY393420 LBY458844:LBY458956 LBY524380:LBY524492 LBY589916:LBY590028 LBY655452:LBY655564 LBY720988:LBY721100 LBY786524:LBY786636 LBY852060:LBY852172 LBY917596:LBY917708 LBY983132:LBY983244 LLU28:LLU238 LLU65628:LLU65740 LLU131164:LLU131276 LLU196700:LLU196812 LLU262236:LLU262348 LLU327772:LLU327884 LLU393308:LLU393420 LLU458844:LLU458956 LLU524380:LLU524492 LLU589916:LLU590028 LLU655452:LLU655564 LLU720988:LLU721100 LLU786524:LLU786636 LLU852060:LLU852172 LLU917596:LLU917708 LLU983132:LLU983244 LVQ28:LVQ238 LVQ65628:LVQ65740 LVQ131164:LVQ131276 LVQ196700:LVQ196812 LVQ262236:LVQ262348 LVQ327772:LVQ327884 LVQ393308:LVQ393420 LVQ458844:LVQ458956 LVQ524380:LVQ524492 LVQ589916:LVQ590028 LVQ655452:LVQ655564 LVQ720988:LVQ721100 LVQ786524:LVQ786636 LVQ852060:LVQ852172 LVQ917596:LVQ917708 LVQ983132:LVQ983244 MFM28:MFM238 MFM65628:MFM65740 MFM131164:MFM131276 MFM196700:MFM196812 MFM262236:MFM262348 MFM327772:MFM327884 MFM393308:MFM393420 MFM458844:MFM458956 MFM524380:MFM524492 MFM589916:MFM590028 MFM655452:MFM655564 MFM720988:MFM721100 MFM786524:MFM786636 MFM852060:MFM852172 MFM917596:MFM917708 MFM983132:MFM983244 MPI28:MPI238 MPI65628:MPI65740 MPI131164:MPI131276 MPI196700:MPI196812 MPI262236:MPI262348 MPI327772:MPI327884 MPI393308:MPI393420 MPI458844:MPI458956 MPI524380:MPI524492 MPI589916:MPI590028 MPI655452:MPI655564 MPI720988:MPI721100 MPI786524:MPI786636 MPI852060:MPI852172 MPI917596:MPI917708 MPI983132:MPI983244 MZE28:MZE238 MZE65628:MZE65740 MZE131164:MZE131276 MZE196700:MZE196812 MZE262236:MZE262348 MZE327772:MZE327884 MZE393308:MZE393420 MZE458844:MZE458956 MZE524380:MZE524492 MZE589916:MZE590028 MZE655452:MZE655564 MZE720988:MZE721100 MZE786524:MZE786636 MZE852060:MZE852172 MZE917596:MZE917708 MZE983132:MZE983244 NJA28:NJA238 NJA65628:NJA65740 NJA131164:NJA131276 NJA196700:NJA196812 NJA262236:NJA262348 NJA327772:NJA327884 NJA393308:NJA393420 NJA458844:NJA458956 NJA524380:NJA524492 NJA589916:NJA590028 NJA655452:NJA655564 NJA720988:NJA721100 NJA786524:NJA786636 NJA852060:NJA852172 NJA917596:NJA917708 NJA983132:NJA983244 NSW28:NSW238 NSW65628:NSW65740 NSW131164:NSW131276 NSW196700:NSW196812 NSW262236:NSW262348 NSW327772:NSW327884 NSW393308:NSW393420 NSW458844:NSW458956 NSW524380:NSW524492 NSW589916:NSW590028 NSW655452:NSW655564 NSW720988:NSW721100 NSW786524:NSW786636 NSW852060:NSW852172 NSW917596:NSW917708 NSW983132:NSW983244 OCS28:OCS238 OCS65628:OCS65740 OCS131164:OCS131276 OCS196700:OCS196812 OCS262236:OCS262348 OCS327772:OCS327884 OCS393308:OCS393420 OCS458844:OCS458956 OCS524380:OCS524492 OCS589916:OCS590028 OCS655452:OCS655564 OCS720988:OCS721100 OCS786524:OCS786636 OCS852060:OCS852172 OCS917596:OCS917708 OCS983132:OCS983244 OMO28:OMO238 OMO65628:OMO65740 OMO131164:OMO131276 OMO196700:OMO196812 OMO262236:OMO262348 OMO327772:OMO327884 OMO393308:OMO393420 OMO458844:OMO458956 OMO524380:OMO524492 OMO589916:OMO590028 OMO655452:OMO655564 OMO720988:OMO721100 OMO786524:OMO786636 OMO852060:OMO852172 OMO917596:OMO917708 OMO983132:OMO983244 OWK28:OWK238 OWK65628:OWK65740 OWK131164:OWK131276 OWK196700:OWK196812 OWK262236:OWK262348 OWK327772:OWK327884 OWK393308:OWK393420 OWK458844:OWK458956 OWK524380:OWK524492 OWK589916:OWK590028 OWK655452:OWK655564 OWK720988:OWK721100 OWK786524:OWK786636 OWK852060:OWK852172 OWK917596:OWK917708 OWK983132:OWK983244 PGG28:PGG238 PGG65628:PGG65740 PGG131164:PGG131276 PGG196700:PGG196812 PGG262236:PGG262348 PGG327772:PGG327884 PGG393308:PGG393420 PGG458844:PGG458956 PGG524380:PGG524492 PGG589916:PGG590028 PGG655452:PGG655564 PGG720988:PGG721100 PGG786524:PGG786636 PGG852060:PGG852172 PGG917596:PGG917708 PGG983132:PGG983244 PQC28:PQC238 PQC65628:PQC65740 PQC131164:PQC131276 PQC196700:PQC196812 PQC262236:PQC262348 PQC327772:PQC327884 PQC393308:PQC393420 PQC458844:PQC458956 PQC524380:PQC524492 PQC589916:PQC590028 PQC655452:PQC655564 PQC720988:PQC721100 PQC786524:PQC786636 PQC852060:PQC852172 PQC917596:PQC917708 PQC983132:PQC983244 PZY28:PZY238 PZY65628:PZY65740 PZY131164:PZY131276 PZY196700:PZY196812 PZY262236:PZY262348 PZY327772:PZY327884 PZY393308:PZY393420 PZY458844:PZY458956 PZY524380:PZY524492 PZY589916:PZY590028 PZY655452:PZY655564 PZY720988:PZY721100 PZY786524:PZY786636 PZY852060:PZY852172 PZY917596:PZY917708 PZY983132:PZY983244 QJU28:QJU238 QJU65628:QJU65740 QJU131164:QJU131276 QJU196700:QJU196812 QJU262236:QJU262348 QJU327772:QJU327884 QJU393308:QJU393420 QJU458844:QJU458956 QJU524380:QJU524492 QJU589916:QJU590028 QJU655452:QJU655564 QJU720988:QJU721100 QJU786524:QJU786636 QJU852060:QJU852172 QJU917596:QJU917708 QJU983132:QJU983244 QTQ28:QTQ238 QTQ65628:QTQ65740 QTQ131164:QTQ131276 QTQ196700:QTQ196812 QTQ262236:QTQ262348 QTQ327772:QTQ327884 QTQ393308:QTQ393420 QTQ458844:QTQ458956 QTQ524380:QTQ524492 QTQ589916:QTQ590028 QTQ655452:QTQ655564 QTQ720988:QTQ721100 QTQ786524:QTQ786636 QTQ852060:QTQ852172 QTQ917596:QTQ917708 QTQ983132:QTQ983244 RDM28:RDM238 RDM65628:RDM65740 RDM131164:RDM131276 RDM196700:RDM196812 RDM262236:RDM262348 RDM327772:RDM327884 RDM393308:RDM393420 RDM458844:RDM458956 RDM524380:RDM524492 RDM589916:RDM590028 RDM655452:RDM655564 RDM720988:RDM721100 RDM786524:RDM786636 RDM852060:RDM852172 RDM917596:RDM917708 RDM983132:RDM983244 RNI28:RNI238 RNI65628:RNI65740 RNI131164:RNI131276 RNI196700:RNI196812 RNI262236:RNI262348 RNI327772:RNI327884 RNI393308:RNI393420 RNI458844:RNI458956 RNI524380:RNI524492 RNI589916:RNI590028 RNI655452:RNI655564 RNI720988:RNI721100 RNI786524:RNI786636 RNI852060:RNI852172 RNI917596:RNI917708 RNI983132:RNI983244 RXE28:RXE238 RXE65628:RXE65740 RXE131164:RXE131276 RXE196700:RXE196812 RXE262236:RXE262348 RXE327772:RXE327884 RXE393308:RXE393420 RXE458844:RXE458956 RXE524380:RXE524492 RXE589916:RXE590028 RXE655452:RXE655564 RXE720988:RXE721100 RXE786524:RXE786636 RXE852060:RXE852172 RXE917596:RXE917708 RXE983132:RXE983244 SHA28:SHA238 SHA65628:SHA65740 SHA131164:SHA131276 SHA196700:SHA196812 SHA262236:SHA262348 SHA327772:SHA327884 SHA393308:SHA393420 SHA458844:SHA458956 SHA524380:SHA524492 SHA589916:SHA590028 SHA655452:SHA655564 SHA720988:SHA721100 SHA786524:SHA786636 SHA852060:SHA852172 SHA917596:SHA917708 SHA983132:SHA983244 SQW28:SQW238 SQW65628:SQW65740 SQW131164:SQW131276 SQW196700:SQW196812 SQW262236:SQW262348 SQW327772:SQW327884 SQW393308:SQW393420 SQW458844:SQW458956 SQW524380:SQW524492 SQW589916:SQW590028 SQW655452:SQW655564 SQW720988:SQW721100 SQW786524:SQW786636 SQW852060:SQW852172 SQW917596:SQW917708 SQW983132:SQW983244 TAS28:TAS238 TAS65628:TAS65740 TAS131164:TAS131276 TAS196700:TAS196812 TAS262236:TAS262348 TAS327772:TAS327884 TAS393308:TAS393420 TAS458844:TAS458956 TAS524380:TAS524492 TAS589916:TAS590028 TAS655452:TAS655564 TAS720988:TAS721100 TAS786524:TAS786636 TAS852060:TAS852172 TAS917596:TAS917708 TAS983132:TAS983244 TKO28:TKO238 TKO65628:TKO65740 TKO131164:TKO131276 TKO196700:TKO196812 TKO262236:TKO262348 TKO327772:TKO327884 TKO393308:TKO393420 TKO458844:TKO458956 TKO524380:TKO524492 TKO589916:TKO590028 TKO655452:TKO655564 TKO720988:TKO721100 TKO786524:TKO786636 TKO852060:TKO852172 TKO917596:TKO917708 TKO983132:TKO983244 TUK28:TUK238 TUK65628:TUK65740 TUK131164:TUK131276 TUK196700:TUK196812 TUK262236:TUK262348 TUK327772:TUK327884 TUK393308:TUK393420 TUK458844:TUK458956 TUK524380:TUK524492 TUK589916:TUK590028 TUK655452:TUK655564 TUK720988:TUK721100 TUK786524:TUK786636 TUK852060:TUK852172 TUK917596:TUK917708 TUK983132:TUK983244 UEG28:UEG238 UEG65628:UEG65740 UEG131164:UEG131276 UEG196700:UEG196812 UEG262236:UEG262348 UEG327772:UEG327884 UEG393308:UEG393420 UEG458844:UEG458956 UEG524380:UEG524492 UEG589916:UEG590028 UEG655452:UEG655564 UEG720988:UEG721100 UEG786524:UEG786636 UEG852060:UEG852172 UEG917596:UEG917708 UEG983132:UEG983244 UOC28:UOC238 UOC65628:UOC65740 UOC131164:UOC131276 UOC196700:UOC196812 UOC262236:UOC262348 UOC327772:UOC327884 UOC393308:UOC393420 UOC458844:UOC458956 UOC524380:UOC524492 UOC589916:UOC590028 UOC655452:UOC655564 UOC720988:UOC721100 UOC786524:UOC786636 UOC852060:UOC852172 UOC917596:UOC917708 UOC983132:UOC983244 UXY28:UXY238 UXY65628:UXY65740 UXY131164:UXY131276 UXY196700:UXY196812 UXY262236:UXY262348 UXY327772:UXY327884 UXY393308:UXY393420 UXY458844:UXY458956 UXY524380:UXY524492 UXY589916:UXY590028 UXY655452:UXY655564 UXY720988:UXY721100 UXY786524:UXY786636 UXY852060:UXY852172 UXY917596:UXY917708 UXY983132:UXY983244 VHU28:VHU238 VHU65628:VHU65740 VHU131164:VHU131276 VHU196700:VHU196812 VHU262236:VHU262348 VHU327772:VHU327884 VHU393308:VHU393420 VHU458844:VHU458956 VHU524380:VHU524492 VHU589916:VHU590028 VHU655452:VHU655564 VHU720988:VHU721100 VHU786524:VHU786636 VHU852060:VHU852172 VHU917596:VHU917708 VHU983132:VHU983244 VRQ28:VRQ238 VRQ65628:VRQ65740 VRQ131164:VRQ131276 VRQ196700:VRQ196812 VRQ262236:VRQ262348 VRQ327772:VRQ327884 VRQ393308:VRQ393420 VRQ458844:VRQ458956 VRQ524380:VRQ524492 VRQ589916:VRQ590028 VRQ655452:VRQ655564 VRQ720988:VRQ721100 VRQ786524:VRQ786636 VRQ852060:VRQ852172 VRQ917596:VRQ917708 VRQ983132:VRQ983244 WBM28:WBM238 WBM65628:WBM65740 WBM131164:WBM131276 WBM196700:WBM196812 WBM262236:WBM262348 WBM327772:WBM327884 WBM393308:WBM393420 WBM458844:WBM458956 WBM524380:WBM524492 WBM589916:WBM590028 WBM655452:WBM655564 WBM720988:WBM721100 WBM786524:WBM786636 WBM852060:WBM852172 WBM917596:WBM917708 WBM983132:WBM983244 WLI28:WLI238 WLI65628:WLI65740 WLI131164:WLI131276 WLI196700:WLI196812 WLI262236:WLI262348 WLI327772:WLI327884 WLI393308:WLI393420 WLI458844:WLI458956 WLI524380:WLI524492 WLI589916:WLI590028 WLI655452:WLI655564 WLI720988:WLI721100 WLI786524:WLI786636 WLI852060:WLI852172 WLI917596:WLI917708 WLI983132:WLI983244 WVE28:WVE238 WVE65628:WVE65740 WVE131164:WVE131276 WVE196700:WVE196812 WVE262236:WVE262348 WVE327772:WVE327884 WVE393308:WVE393420 WVE458844:WVE458956 WVE524380:WVE524492 WVE589916:WVE590028 WVE655452:WVE655564 WVE720988:WVE721100 WVE786524:WVE786636 WVE852060:WVE852172 WVE917596:WVE917708 WVE983132:WVE983244 G100:J100 G104 G109 G16:G19 G21:G23 G25:G29 G31:G33 G42:G48 G50:G51 G53:G56 G59:G63 G65:G69 G87:G90 G106:G107 G187:G189"/>
  </dataValidations>
  <pageMargins left="0.7" right="0.7" top="0.75" bottom="0.75" header="0.3" footer="0.3"/>
  <pageSetup paperSize="9" scale="66"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3"/>
  <sheetViews>
    <sheetView topLeftCell="A203" zoomScale="70" zoomScaleNormal="70" workbookViewId="0">
      <selection activeCell="D12" sqref="D12:F12"/>
    </sheetView>
  </sheetViews>
  <sheetFormatPr defaultColWidth="24.5" defaultRowHeight="15"/>
  <cols>
    <col min="1" max="1" width="7" style="494" customWidth="1"/>
    <col min="2" max="2" width="66.875" style="494" customWidth="1"/>
    <col min="3" max="3" width="8.5" style="494" customWidth="1"/>
    <col min="4" max="4" width="9.875" style="655" customWidth="1"/>
    <col min="5" max="5" width="9.25" style="655" customWidth="1"/>
    <col min="6" max="6" width="11.75" style="655" customWidth="1"/>
    <col min="7" max="10" width="16.25" style="656" customWidth="1"/>
    <col min="11" max="11" width="23" style="656" customWidth="1"/>
    <col min="12" max="12" width="0.125" style="647" customWidth="1"/>
    <col min="13" max="13" width="3.5" style="494" customWidth="1"/>
    <col min="14" max="257" width="24.5" style="494"/>
    <col min="258" max="258" width="6.875" style="494" customWidth="1"/>
    <col min="259" max="259" width="33" style="494" customWidth="1"/>
    <col min="260" max="260" width="5.375" style="494" customWidth="1"/>
    <col min="261" max="261" width="23.375" style="494" customWidth="1"/>
    <col min="262" max="262" width="17.625" style="494" customWidth="1"/>
    <col min="263" max="263" width="23.5" style="494" customWidth="1"/>
    <col min="264" max="513" width="24.5" style="494"/>
    <col min="514" max="514" width="6.875" style="494" customWidth="1"/>
    <col min="515" max="515" width="33" style="494" customWidth="1"/>
    <col min="516" max="516" width="5.375" style="494" customWidth="1"/>
    <col min="517" max="517" width="23.375" style="494" customWidth="1"/>
    <col min="518" max="518" width="17.625" style="494" customWidth="1"/>
    <col min="519" max="519" width="23.5" style="494" customWidth="1"/>
    <col min="520" max="769" width="24.5" style="494"/>
    <col min="770" max="770" width="6.875" style="494" customWidth="1"/>
    <col min="771" max="771" width="33" style="494" customWidth="1"/>
    <col min="772" max="772" width="5.375" style="494" customWidth="1"/>
    <col min="773" max="773" width="23.375" style="494" customWidth="1"/>
    <col min="774" max="774" width="17.625" style="494" customWidth="1"/>
    <col min="775" max="775" width="23.5" style="494" customWidth="1"/>
    <col min="776" max="1025" width="24.5" style="494"/>
    <col min="1026" max="1026" width="6.875" style="494" customWidth="1"/>
    <col min="1027" max="1027" width="33" style="494" customWidth="1"/>
    <col min="1028" max="1028" width="5.375" style="494" customWidth="1"/>
    <col min="1029" max="1029" width="23.375" style="494" customWidth="1"/>
    <col min="1030" max="1030" width="17.625" style="494" customWidth="1"/>
    <col min="1031" max="1031" width="23.5" style="494" customWidth="1"/>
    <col min="1032" max="1281" width="24.5" style="494"/>
    <col min="1282" max="1282" width="6.875" style="494" customWidth="1"/>
    <col min="1283" max="1283" width="33" style="494" customWidth="1"/>
    <col min="1284" max="1284" width="5.375" style="494" customWidth="1"/>
    <col min="1285" max="1285" width="23.375" style="494" customWidth="1"/>
    <col min="1286" max="1286" width="17.625" style="494" customWidth="1"/>
    <col min="1287" max="1287" width="23.5" style="494" customWidth="1"/>
    <col min="1288" max="1537" width="24.5" style="494"/>
    <col min="1538" max="1538" width="6.875" style="494" customWidth="1"/>
    <col min="1539" max="1539" width="33" style="494" customWidth="1"/>
    <col min="1540" max="1540" width="5.375" style="494" customWidth="1"/>
    <col min="1541" max="1541" width="23.375" style="494" customWidth="1"/>
    <col min="1542" max="1542" width="17.625" style="494" customWidth="1"/>
    <col min="1543" max="1543" width="23.5" style="494" customWidth="1"/>
    <col min="1544" max="1793" width="24.5" style="494"/>
    <col min="1794" max="1794" width="6.875" style="494" customWidth="1"/>
    <col min="1795" max="1795" width="33" style="494" customWidth="1"/>
    <col min="1796" max="1796" width="5.375" style="494" customWidth="1"/>
    <col min="1797" max="1797" width="23.375" style="494" customWidth="1"/>
    <col min="1798" max="1798" width="17.625" style="494" customWidth="1"/>
    <col min="1799" max="1799" width="23.5" style="494" customWidth="1"/>
    <col min="1800" max="2049" width="24.5" style="494"/>
    <col min="2050" max="2050" width="6.875" style="494" customWidth="1"/>
    <col min="2051" max="2051" width="33" style="494" customWidth="1"/>
    <col min="2052" max="2052" width="5.375" style="494" customWidth="1"/>
    <col min="2053" max="2053" width="23.375" style="494" customWidth="1"/>
    <col min="2054" max="2054" width="17.625" style="494" customWidth="1"/>
    <col min="2055" max="2055" width="23.5" style="494" customWidth="1"/>
    <col min="2056" max="2305" width="24.5" style="494"/>
    <col min="2306" max="2306" width="6.875" style="494" customWidth="1"/>
    <col min="2307" max="2307" width="33" style="494" customWidth="1"/>
    <col min="2308" max="2308" width="5.375" style="494" customWidth="1"/>
    <col min="2309" max="2309" width="23.375" style="494" customWidth="1"/>
    <col min="2310" max="2310" width="17.625" style="494" customWidth="1"/>
    <col min="2311" max="2311" width="23.5" style="494" customWidth="1"/>
    <col min="2312" max="2561" width="24.5" style="494"/>
    <col min="2562" max="2562" width="6.875" style="494" customWidth="1"/>
    <col min="2563" max="2563" width="33" style="494" customWidth="1"/>
    <col min="2564" max="2564" width="5.375" style="494" customWidth="1"/>
    <col min="2565" max="2565" width="23.375" style="494" customWidth="1"/>
    <col min="2566" max="2566" width="17.625" style="494" customWidth="1"/>
    <col min="2567" max="2567" width="23.5" style="494" customWidth="1"/>
    <col min="2568" max="2817" width="24.5" style="494"/>
    <col min="2818" max="2818" width="6.875" style="494" customWidth="1"/>
    <col min="2819" max="2819" width="33" style="494" customWidth="1"/>
    <col min="2820" max="2820" width="5.375" style="494" customWidth="1"/>
    <col min="2821" max="2821" width="23.375" style="494" customWidth="1"/>
    <col min="2822" max="2822" width="17.625" style="494" customWidth="1"/>
    <col min="2823" max="2823" width="23.5" style="494" customWidth="1"/>
    <col min="2824" max="3073" width="24.5" style="494"/>
    <col min="3074" max="3074" width="6.875" style="494" customWidth="1"/>
    <col min="3075" max="3075" width="33" style="494" customWidth="1"/>
    <col min="3076" max="3076" width="5.375" style="494" customWidth="1"/>
    <col min="3077" max="3077" width="23.375" style="494" customWidth="1"/>
    <col min="3078" max="3078" width="17.625" style="494" customWidth="1"/>
    <col min="3079" max="3079" width="23.5" style="494" customWidth="1"/>
    <col min="3080" max="3329" width="24.5" style="494"/>
    <col min="3330" max="3330" width="6.875" style="494" customWidth="1"/>
    <col min="3331" max="3331" width="33" style="494" customWidth="1"/>
    <col min="3332" max="3332" width="5.375" style="494" customWidth="1"/>
    <col min="3333" max="3333" width="23.375" style="494" customWidth="1"/>
    <col min="3334" max="3334" width="17.625" style="494" customWidth="1"/>
    <col min="3335" max="3335" width="23.5" style="494" customWidth="1"/>
    <col min="3336" max="3585" width="24.5" style="494"/>
    <col min="3586" max="3586" width="6.875" style="494" customWidth="1"/>
    <col min="3587" max="3587" width="33" style="494" customWidth="1"/>
    <col min="3588" max="3588" width="5.375" style="494" customWidth="1"/>
    <col min="3589" max="3589" width="23.375" style="494" customWidth="1"/>
    <col min="3590" max="3590" width="17.625" style="494" customWidth="1"/>
    <col min="3591" max="3591" width="23.5" style="494" customWidth="1"/>
    <col min="3592" max="3841" width="24.5" style="494"/>
    <col min="3842" max="3842" width="6.875" style="494" customWidth="1"/>
    <col min="3843" max="3843" width="33" style="494" customWidth="1"/>
    <col min="3844" max="3844" width="5.375" style="494" customWidth="1"/>
    <col min="3845" max="3845" width="23.375" style="494" customWidth="1"/>
    <col min="3846" max="3846" width="17.625" style="494" customWidth="1"/>
    <col min="3847" max="3847" width="23.5" style="494" customWidth="1"/>
    <col min="3848" max="4097" width="24.5" style="494"/>
    <col min="4098" max="4098" width="6.875" style="494" customWidth="1"/>
    <col min="4099" max="4099" width="33" style="494" customWidth="1"/>
    <col min="4100" max="4100" width="5.375" style="494" customWidth="1"/>
    <col min="4101" max="4101" width="23.375" style="494" customWidth="1"/>
    <col min="4102" max="4102" width="17.625" style="494" customWidth="1"/>
    <col min="4103" max="4103" width="23.5" style="494" customWidth="1"/>
    <col min="4104" max="4353" width="24.5" style="494"/>
    <col min="4354" max="4354" width="6.875" style="494" customWidth="1"/>
    <col min="4355" max="4355" width="33" style="494" customWidth="1"/>
    <col min="4356" max="4356" width="5.375" style="494" customWidth="1"/>
    <col min="4357" max="4357" width="23.375" style="494" customWidth="1"/>
    <col min="4358" max="4358" width="17.625" style="494" customWidth="1"/>
    <col min="4359" max="4359" width="23.5" style="494" customWidth="1"/>
    <col min="4360" max="4609" width="24.5" style="494"/>
    <col min="4610" max="4610" width="6.875" style="494" customWidth="1"/>
    <col min="4611" max="4611" width="33" style="494" customWidth="1"/>
    <col min="4612" max="4612" width="5.375" style="494" customWidth="1"/>
    <col min="4613" max="4613" width="23.375" style="494" customWidth="1"/>
    <col min="4614" max="4614" width="17.625" style="494" customWidth="1"/>
    <col min="4615" max="4615" width="23.5" style="494" customWidth="1"/>
    <col min="4616" max="4865" width="24.5" style="494"/>
    <col min="4866" max="4866" width="6.875" style="494" customWidth="1"/>
    <col min="4867" max="4867" width="33" style="494" customWidth="1"/>
    <col min="4868" max="4868" width="5.375" style="494" customWidth="1"/>
    <col min="4869" max="4869" width="23.375" style="494" customWidth="1"/>
    <col min="4870" max="4870" width="17.625" style="494" customWidth="1"/>
    <col min="4871" max="4871" width="23.5" style="494" customWidth="1"/>
    <col min="4872" max="5121" width="24.5" style="494"/>
    <col min="5122" max="5122" width="6.875" style="494" customWidth="1"/>
    <col min="5123" max="5123" width="33" style="494" customWidth="1"/>
    <col min="5124" max="5124" width="5.375" style="494" customWidth="1"/>
    <col min="5125" max="5125" width="23.375" style="494" customWidth="1"/>
    <col min="5126" max="5126" width="17.625" style="494" customWidth="1"/>
    <col min="5127" max="5127" width="23.5" style="494" customWidth="1"/>
    <col min="5128" max="5377" width="24.5" style="494"/>
    <col min="5378" max="5378" width="6.875" style="494" customWidth="1"/>
    <col min="5379" max="5379" width="33" style="494" customWidth="1"/>
    <col min="5380" max="5380" width="5.375" style="494" customWidth="1"/>
    <col min="5381" max="5381" width="23.375" style="494" customWidth="1"/>
    <col min="5382" max="5382" width="17.625" style="494" customWidth="1"/>
    <col min="5383" max="5383" width="23.5" style="494" customWidth="1"/>
    <col min="5384" max="5633" width="24.5" style="494"/>
    <col min="5634" max="5634" width="6.875" style="494" customWidth="1"/>
    <col min="5635" max="5635" width="33" style="494" customWidth="1"/>
    <col min="5636" max="5636" width="5.375" style="494" customWidth="1"/>
    <col min="5637" max="5637" width="23.375" style="494" customWidth="1"/>
    <col min="5638" max="5638" width="17.625" style="494" customWidth="1"/>
    <col min="5639" max="5639" width="23.5" style="494" customWidth="1"/>
    <col min="5640" max="5889" width="24.5" style="494"/>
    <col min="5890" max="5890" width="6.875" style="494" customWidth="1"/>
    <col min="5891" max="5891" width="33" style="494" customWidth="1"/>
    <col min="5892" max="5892" width="5.375" style="494" customWidth="1"/>
    <col min="5893" max="5893" width="23.375" style="494" customWidth="1"/>
    <col min="5894" max="5894" width="17.625" style="494" customWidth="1"/>
    <col min="5895" max="5895" width="23.5" style="494" customWidth="1"/>
    <col min="5896" max="6145" width="24.5" style="494"/>
    <col min="6146" max="6146" width="6.875" style="494" customWidth="1"/>
    <col min="6147" max="6147" width="33" style="494" customWidth="1"/>
    <col min="6148" max="6148" width="5.375" style="494" customWidth="1"/>
    <col min="6149" max="6149" width="23.375" style="494" customWidth="1"/>
    <col min="6150" max="6150" width="17.625" style="494" customWidth="1"/>
    <col min="6151" max="6151" width="23.5" style="494" customWidth="1"/>
    <col min="6152" max="6401" width="24.5" style="494"/>
    <col min="6402" max="6402" width="6.875" style="494" customWidth="1"/>
    <col min="6403" max="6403" width="33" style="494" customWidth="1"/>
    <col min="6404" max="6404" width="5.375" style="494" customWidth="1"/>
    <col min="6405" max="6405" width="23.375" style="494" customWidth="1"/>
    <col min="6406" max="6406" width="17.625" style="494" customWidth="1"/>
    <col min="6407" max="6407" width="23.5" style="494" customWidth="1"/>
    <col min="6408" max="6657" width="24.5" style="494"/>
    <col min="6658" max="6658" width="6.875" style="494" customWidth="1"/>
    <col min="6659" max="6659" width="33" style="494" customWidth="1"/>
    <col min="6660" max="6660" width="5.375" style="494" customWidth="1"/>
    <col min="6661" max="6661" width="23.375" style="494" customWidth="1"/>
    <col min="6662" max="6662" width="17.625" style="494" customWidth="1"/>
    <col min="6663" max="6663" width="23.5" style="494" customWidth="1"/>
    <col min="6664" max="6913" width="24.5" style="494"/>
    <col min="6914" max="6914" width="6.875" style="494" customWidth="1"/>
    <col min="6915" max="6915" width="33" style="494" customWidth="1"/>
    <col min="6916" max="6916" width="5.375" style="494" customWidth="1"/>
    <col min="6917" max="6917" width="23.375" style="494" customWidth="1"/>
    <col min="6918" max="6918" width="17.625" style="494" customWidth="1"/>
    <col min="6919" max="6919" width="23.5" style="494" customWidth="1"/>
    <col min="6920" max="7169" width="24.5" style="494"/>
    <col min="7170" max="7170" width="6.875" style="494" customWidth="1"/>
    <col min="7171" max="7171" width="33" style="494" customWidth="1"/>
    <col min="7172" max="7172" width="5.375" style="494" customWidth="1"/>
    <col min="7173" max="7173" width="23.375" style="494" customWidth="1"/>
    <col min="7174" max="7174" width="17.625" style="494" customWidth="1"/>
    <col min="7175" max="7175" width="23.5" style="494" customWidth="1"/>
    <col min="7176" max="7425" width="24.5" style="494"/>
    <col min="7426" max="7426" width="6.875" style="494" customWidth="1"/>
    <col min="7427" max="7427" width="33" style="494" customWidth="1"/>
    <col min="7428" max="7428" width="5.375" style="494" customWidth="1"/>
    <col min="7429" max="7429" width="23.375" style="494" customWidth="1"/>
    <col min="7430" max="7430" width="17.625" style="494" customWidth="1"/>
    <col min="7431" max="7431" width="23.5" style="494" customWidth="1"/>
    <col min="7432" max="7681" width="24.5" style="494"/>
    <col min="7682" max="7682" width="6.875" style="494" customWidth="1"/>
    <col min="7683" max="7683" width="33" style="494" customWidth="1"/>
    <col min="7684" max="7684" width="5.375" style="494" customWidth="1"/>
    <col min="7685" max="7685" width="23.375" style="494" customWidth="1"/>
    <col min="7686" max="7686" width="17.625" style="494" customWidth="1"/>
    <col min="7687" max="7687" width="23.5" style="494" customWidth="1"/>
    <col min="7688" max="7937" width="24.5" style="494"/>
    <col min="7938" max="7938" width="6.875" style="494" customWidth="1"/>
    <col min="7939" max="7939" width="33" style="494" customWidth="1"/>
    <col min="7940" max="7940" width="5.375" style="494" customWidth="1"/>
    <col min="7941" max="7941" width="23.375" style="494" customWidth="1"/>
    <col min="7942" max="7942" width="17.625" style="494" customWidth="1"/>
    <col min="7943" max="7943" width="23.5" style="494" customWidth="1"/>
    <col min="7944" max="8193" width="24.5" style="494"/>
    <col min="8194" max="8194" width="6.875" style="494" customWidth="1"/>
    <col min="8195" max="8195" width="33" style="494" customWidth="1"/>
    <col min="8196" max="8196" width="5.375" style="494" customWidth="1"/>
    <col min="8197" max="8197" width="23.375" style="494" customWidth="1"/>
    <col min="8198" max="8198" width="17.625" style="494" customWidth="1"/>
    <col min="8199" max="8199" width="23.5" style="494" customWidth="1"/>
    <col min="8200" max="8449" width="24.5" style="494"/>
    <col min="8450" max="8450" width="6.875" style="494" customWidth="1"/>
    <col min="8451" max="8451" width="33" style="494" customWidth="1"/>
    <col min="8452" max="8452" width="5.375" style="494" customWidth="1"/>
    <col min="8453" max="8453" width="23.375" style="494" customWidth="1"/>
    <col min="8454" max="8454" width="17.625" style="494" customWidth="1"/>
    <col min="8455" max="8455" width="23.5" style="494" customWidth="1"/>
    <col min="8456" max="8705" width="24.5" style="494"/>
    <col min="8706" max="8706" width="6.875" style="494" customWidth="1"/>
    <col min="8707" max="8707" width="33" style="494" customWidth="1"/>
    <col min="8708" max="8708" width="5.375" style="494" customWidth="1"/>
    <col min="8709" max="8709" width="23.375" style="494" customWidth="1"/>
    <col min="8710" max="8710" width="17.625" style="494" customWidth="1"/>
    <col min="8711" max="8711" width="23.5" style="494" customWidth="1"/>
    <col min="8712" max="8961" width="24.5" style="494"/>
    <col min="8962" max="8962" width="6.875" style="494" customWidth="1"/>
    <col min="8963" max="8963" width="33" style="494" customWidth="1"/>
    <col min="8964" max="8964" width="5.375" style="494" customWidth="1"/>
    <col min="8965" max="8965" width="23.375" style="494" customWidth="1"/>
    <col min="8966" max="8966" width="17.625" style="494" customWidth="1"/>
    <col min="8967" max="8967" width="23.5" style="494" customWidth="1"/>
    <col min="8968" max="9217" width="24.5" style="494"/>
    <col min="9218" max="9218" width="6.875" style="494" customWidth="1"/>
    <col min="9219" max="9219" width="33" style="494" customWidth="1"/>
    <col min="9220" max="9220" width="5.375" style="494" customWidth="1"/>
    <col min="9221" max="9221" width="23.375" style="494" customWidth="1"/>
    <col min="9222" max="9222" width="17.625" style="494" customWidth="1"/>
    <col min="9223" max="9223" width="23.5" style="494" customWidth="1"/>
    <col min="9224" max="9473" width="24.5" style="494"/>
    <col min="9474" max="9474" width="6.875" style="494" customWidth="1"/>
    <col min="9475" max="9475" width="33" style="494" customWidth="1"/>
    <col min="9476" max="9476" width="5.375" style="494" customWidth="1"/>
    <col min="9477" max="9477" width="23.375" style="494" customWidth="1"/>
    <col min="9478" max="9478" width="17.625" style="494" customWidth="1"/>
    <col min="9479" max="9479" width="23.5" style="494" customWidth="1"/>
    <col min="9480" max="9729" width="24.5" style="494"/>
    <col min="9730" max="9730" width="6.875" style="494" customWidth="1"/>
    <col min="9731" max="9731" width="33" style="494" customWidth="1"/>
    <col min="9732" max="9732" width="5.375" style="494" customWidth="1"/>
    <col min="9733" max="9733" width="23.375" style="494" customWidth="1"/>
    <col min="9734" max="9734" width="17.625" style="494" customWidth="1"/>
    <col min="9735" max="9735" width="23.5" style="494" customWidth="1"/>
    <col min="9736" max="9985" width="24.5" style="494"/>
    <col min="9986" max="9986" width="6.875" style="494" customWidth="1"/>
    <col min="9987" max="9987" width="33" style="494" customWidth="1"/>
    <col min="9988" max="9988" width="5.375" style="494" customWidth="1"/>
    <col min="9989" max="9989" width="23.375" style="494" customWidth="1"/>
    <col min="9990" max="9990" width="17.625" style="494" customWidth="1"/>
    <col min="9991" max="9991" width="23.5" style="494" customWidth="1"/>
    <col min="9992" max="10241" width="24.5" style="494"/>
    <col min="10242" max="10242" width="6.875" style="494" customWidth="1"/>
    <col min="10243" max="10243" width="33" style="494" customWidth="1"/>
    <col min="10244" max="10244" width="5.375" style="494" customWidth="1"/>
    <col min="10245" max="10245" width="23.375" style="494" customWidth="1"/>
    <col min="10246" max="10246" width="17.625" style="494" customWidth="1"/>
    <col min="10247" max="10247" width="23.5" style="494" customWidth="1"/>
    <col min="10248" max="10497" width="24.5" style="494"/>
    <col min="10498" max="10498" width="6.875" style="494" customWidth="1"/>
    <col min="10499" max="10499" width="33" style="494" customWidth="1"/>
    <col min="10500" max="10500" width="5.375" style="494" customWidth="1"/>
    <col min="10501" max="10501" width="23.375" style="494" customWidth="1"/>
    <col min="10502" max="10502" width="17.625" style="494" customWidth="1"/>
    <col min="10503" max="10503" width="23.5" style="494" customWidth="1"/>
    <col min="10504" max="10753" width="24.5" style="494"/>
    <col min="10754" max="10754" width="6.875" style="494" customWidth="1"/>
    <col min="10755" max="10755" width="33" style="494" customWidth="1"/>
    <col min="10756" max="10756" width="5.375" style="494" customWidth="1"/>
    <col min="10757" max="10757" width="23.375" style="494" customWidth="1"/>
    <col min="10758" max="10758" width="17.625" style="494" customWidth="1"/>
    <col min="10759" max="10759" width="23.5" style="494" customWidth="1"/>
    <col min="10760" max="11009" width="24.5" style="494"/>
    <col min="11010" max="11010" width="6.875" style="494" customWidth="1"/>
    <col min="11011" max="11011" width="33" style="494" customWidth="1"/>
    <col min="11012" max="11012" width="5.375" style="494" customWidth="1"/>
    <col min="11013" max="11013" width="23.375" style="494" customWidth="1"/>
    <col min="11014" max="11014" width="17.625" style="494" customWidth="1"/>
    <col min="11015" max="11015" width="23.5" style="494" customWidth="1"/>
    <col min="11016" max="11265" width="24.5" style="494"/>
    <col min="11266" max="11266" width="6.875" style="494" customWidth="1"/>
    <col min="11267" max="11267" width="33" style="494" customWidth="1"/>
    <col min="11268" max="11268" width="5.375" style="494" customWidth="1"/>
    <col min="11269" max="11269" width="23.375" style="494" customWidth="1"/>
    <col min="11270" max="11270" width="17.625" style="494" customWidth="1"/>
    <col min="11271" max="11271" width="23.5" style="494" customWidth="1"/>
    <col min="11272" max="11521" width="24.5" style="494"/>
    <col min="11522" max="11522" width="6.875" style="494" customWidth="1"/>
    <col min="11523" max="11523" width="33" style="494" customWidth="1"/>
    <col min="11524" max="11524" width="5.375" style="494" customWidth="1"/>
    <col min="11525" max="11525" width="23.375" style="494" customWidth="1"/>
    <col min="11526" max="11526" width="17.625" style="494" customWidth="1"/>
    <col min="11527" max="11527" width="23.5" style="494" customWidth="1"/>
    <col min="11528" max="11777" width="24.5" style="494"/>
    <col min="11778" max="11778" width="6.875" style="494" customWidth="1"/>
    <col min="11779" max="11779" width="33" style="494" customWidth="1"/>
    <col min="11780" max="11780" width="5.375" style="494" customWidth="1"/>
    <col min="11781" max="11781" width="23.375" style="494" customWidth="1"/>
    <col min="11782" max="11782" width="17.625" style="494" customWidth="1"/>
    <col min="11783" max="11783" width="23.5" style="494" customWidth="1"/>
    <col min="11784" max="12033" width="24.5" style="494"/>
    <col min="12034" max="12034" width="6.875" style="494" customWidth="1"/>
    <col min="12035" max="12035" width="33" style="494" customWidth="1"/>
    <col min="12036" max="12036" width="5.375" style="494" customWidth="1"/>
    <col min="12037" max="12037" width="23.375" style="494" customWidth="1"/>
    <col min="12038" max="12038" width="17.625" style="494" customWidth="1"/>
    <col min="12039" max="12039" width="23.5" style="494" customWidth="1"/>
    <col min="12040" max="12289" width="24.5" style="494"/>
    <col min="12290" max="12290" width="6.875" style="494" customWidth="1"/>
    <col min="12291" max="12291" width="33" style="494" customWidth="1"/>
    <col min="12292" max="12292" width="5.375" style="494" customWidth="1"/>
    <col min="12293" max="12293" width="23.375" style="494" customWidth="1"/>
    <col min="12294" max="12294" width="17.625" style="494" customWidth="1"/>
    <col min="12295" max="12295" width="23.5" style="494" customWidth="1"/>
    <col min="12296" max="12545" width="24.5" style="494"/>
    <col min="12546" max="12546" width="6.875" style="494" customWidth="1"/>
    <col min="12547" max="12547" width="33" style="494" customWidth="1"/>
    <col min="12548" max="12548" width="5.375" style="494" customWidth="1"/>
    <col min="12549" max="12549" width="23.375" style="494" customWidth="1"/>
    <col min="12550" max="12550" width="17.625" style="494" customWidth="1"/>
    <col min="12551" max="12551" width="23.5" style="494" customWidth="1"/>
    <col min="12552" max="12801" width="24.5" style="494"/>
    <col min="12802" max="12802" width="6.875" style="494" customWidth="1"/>
    <col min="12803" max="12803" width="33" style="494" customWidth="1"/>
    <col min="12804" max="12804" width="5.375" style="494" customWidth="1"/>
    <col min="12805" max="12805" width="23.375" style="494" customWidth="1"/>
    <col min="12806" max="12806" width="17.625" style="494" customWidth="1"/>
    <col min="12807" max="12807" width="23.5" style="494" customWidth="1"/>
    <col min="12808" max="13057" width="24.5" style="494"/>
    <col min="13058" max="13058" width="6.875" style="494" customWidth="1"/>
    <col min="13059" max="13059" width="33" style="494" customWidth="1"/>
    <col min="13060" max="13060" width="5.375" style="494" customWidth="1"/>
    <col min="13061" max="13061" width="23.375" style="494" customWidth="1"/>
    <col min="13062" max="13062" width="17.625" style="494" customWidth="1"/>
    <col min="13063" max="13063" width="23.5" style="494" customWidth="1"/>
    <col min="13064" max="13313" width="24.5" style="494"/>
    <col min="13314" max="13314" width="6.875" style="494" customWidth="1"/>
    <col min="13315" max="13315" width="33" style="494" customWidth="1"/>
    <col min="13316" max="13316" width="5.375" style="494" customWidth="1"/>
    <col min="13317" max="13317" width="23.375" style="494" customWidth="1"/>
    <col min="13318" max="13318" width="17.625" style="494" customWidth="1"/>
    <col min="13319" max="13319" width="23.5" style="494" customWidth="1"/>
    <col min="13320" max="13569" width="24.5" style="494"/>
    <col min="13570" max="13570" width="6.875" style="494" customWidth="1"/>
    <col min="13571" max="13571" width="33" style="494" customWidth="1"/>
    <col min="13572" max="13572" width="5.375" style="494" customWidth="1"/>
    <col min="13573" max="13573" width="23.375" style="494" customWidth="1"/>
    <col min="13574" max="13574" width="17.625" style="494" customWidth="1"/>
    <col min="13575" max="13575" width="23.5" style="494" customWidth="1"/>
    <col min="13576" max="13825" width="24.5" style="494"/>
    <col min="13826" max="13826" width="6.875" style="494" customWidth="1"/>
    <col min="13827" max="13827" width="33" style="494" customWidth="1"/>
    <col min="13828" max="13828" width="5.375" style="494" customWidth="1"/>
    <col min="13829" max="13829" width="23.375" style="494" customWidth="1"/>
    <col min="13830" max="13830" width="17.625" style="494" customWidth="1"/>
    <col min="13831" max="13831" width="23.5" style="494" customWidth="1"/>
    <col min="13832" max="14081" width="24.5" style="494"/>
    <col min="14082" max="14082" width="6.875" style="494" customWidth="1"/>
    <col min="14083" max="14083" width="33" style="494" customWidth="1"/>
    <col min="14084" max="14084" width="5.375" style="494" customWidth="1"/>
    <col min="14085" max="14085" width="23.375" style="494" customWidth="1"/>
    <col min="14086" max="14086" width="17.625" style="494" customWidth="1"/>
    <col min="14087" max="14087" width="23.5" style="494" customWidth="1"/>
    <col min="14088" max="14337" width="24.5" style="494"/>
    <col min="14338" max="14338" width="6.875" style="494" customWidth="1"/>
    <col min="14339" max="14339" width="33" style="494" customWidth="1"/>
    <col min="14340" max="14340" width="5.375" style="494" customWidth="1"/>
    <col min="14341" max="14341" width="23.375" style="494" customWidth="1"/>
    <col min="14342" max="14342" width="17.625" style="494" customWidth="1"/>
    <col min="14343" max="14343" width="23.5" style="494" customWidth="1"/>
    <col min="14344" max="14593" width="24.5" style="494"/>
    <col min="14594" max="14594" width="6.875" style="494" customWidth="1"/>
    <col min="14595" max="14595" width="33" style="494" customWidth="1"/>
    <col min="14596" max="14596" width="5.375" style="494" customWidth="1"/>
    <col min="14597" max="14597" width="23.375" style="494" customWidth="1"/>
    <col min="14598" max="14598" width="17.625" style="494" customWidth="1"/>
    <col min="14599" max="14599" width="23.5" style="494" customWidth="1"/>
    <col min="14600" max="14849" width="24.5" style="494"/>
    <col min="14850" max="14850" width="6.875" style="494" customWidth="1"/>
    <col min="14851" max="14851" width="33" style="494" customWidth="1"/>
    <col min="14852" max="14852" width="5.375" style="494" customWidth="1"/>
    <col min="14853" max="14853" width="23.375" style="494" customWidth="1"/>
    <col min="14854" max="14854" width="17.625" style="494" customWidth="1"/>
    <col min="14855" max="14855" width="23.5" style="494" customWidth="1"/>
    <col min="14856" max="15105" width="24.5" style="494"/>
    <col min="15106" max="15106" width="6.875" style="494" customWidth="1"/>
    <col min="15107" max="15107" width="33" style="494" customWidth="1"/>
    <col min="15108" max="15108" width="5.375" style="494" customWidth="1"/>
    <col min="15109" max="15109" width="23.375" style="494" customWidth="1"/>
    <col min="15110" max="15110" width="17.625" style="494" customWidth="1"/>
    <col min="15111" max="15111" width="23.5" style="494" customWidth="1"/>
    <col min="15112" max="15361" width="24.5" style="494"/>
    <col min="15362" max="15362" width="6.875" style="494" customWidth="1"/>
    <col min="15363" max="15363" width="33" style="494" customWidth="1"/>
    <col min="15364" max="15364" width="5.375" style="494" customWidth="1"/>
    <col min="15365" max="15365" width="23.375" style="494" customWidth="1"/>
    <col min="15366" max="15366" width="17.625" style="494" customWidth="1"/>
    <col min="15367" max="15367" width="23.5" style="494" customWidth="1"/>
    <col min="15368" max="15617" width="24.5" style="494"/>
    <col min="15618" max="15618" width="6.875" style="494" customWidth="1"/>
    <col min="15619" max="15619" width="33" style="494" customWidth="1"/>
    <col min="15620" max="15620" width="5.375" style="494" customWidth="1"/>
    <col min="15621" max="15621" width="23.375" style="494" customWidth="1"/>
    <col min="15622" max="15622" width="17.625" style="494" customWidth="1"/>
    <col min="15623" max="15623" width="23.5" style="494" customWidth="1"/>
    <col min="15624" max="15873" width="24.5" style="494"/>
    <col min="15874" max="15874" width="6.875" style="494" customWidth="1"/>
    <col min="15875" max="15875" width="33" style="494" customWidth="1"/>
    <col min="15876" max="15876" width="5.375" style="494" customWidth="1"/>
    <col min="15877" max="15877" width="23.375" style="494" customWidth="1"/>
    <col min="15878" max="15878" width="17.625" style="494" customWidth="1"/>
    <col min="15879" max="15879" width="23.5" style="494" customWidth="1"/>
    <col min="15880" max="16129" width="24.5" style="494"/>
    <col min="16130" max="16130" width="6.875" style="494" customWidth="1"/>
    <col min="16131" max="16131" width="33" style="494" customWidth="1"/>
    <col min="16132" max="16132" width="5.375" style="494" customWidth="1"/>
    <col min="16133" max="16133" width="23.375" style="494" customWidth="1"/>
    <col min="16134" max="16134" width="17.625" style="494" customWidth="1"/>
    <col min="16135" max="16135" width="23.5" style="494" customWidth="1"/>
    <col min="16136" max="16384" width="24.5" style="494"/>
  </cols>
  <sheetData>
    <row r="1" spans="1:20" s="489" customFormat="1">
      <c r="A1" s="1923" t="s">
        <v>1197</v>
      </c>
      <c r="B1" s="1924"/>
      <c r="C1" s="1925"/>
      <c r="D1" s="1959" t="s">
        <v>137</v>
      </c>
      <c r="E1" s="1960"/>
      <c r="F1" s="1960"/>
      <c r="G1" s="1960"/>
      <c r="H1" s="1960"/>
      <c r="I1" s="1960"/>
      <c r="J1" s="1960"/>
      <c r="K1" s="1961"/>
      <c r="L1" s="488"/>
      <c r="M1" s="488"/>
      <c r="N1" s="488"/>
      <c r="O1" s="488"/>
      <c r="P1" s="488"/>
      <c r="Q1" s="488"/>
      <c r="R1" s="488"/>
      <c r="S1" s="488"/>
    </row>
    <row r="2" spans="1:20" s="489" customFormat="1" ht="99" customHeight="1">
      <c r="A2" s="1926"/>
      <c r="B2" s="1927"/>
      <c r="C2" s="1928"/>
      <c r="D2" s="1962" t="s">
        <v>138</v>
      </c>
      <c r="E2" s="1963"/>
      <c r="F2" s="1963"/>
      <c r="G2" s="1963"/>
      <c r="H2" s="1963"/>
      <c r="I2" s="1963"/>
      <c r="J2" s="1963"/>
      <c r="K2" s="1964"/>
      <c r="L2" s="488"/>
      <c r="M2" s="488"/>
      <c r="N2" s="488"/>
      <c r="O2" s="488"/>
      <c r="P2" s="488"/>
      <c r="Q2" s="488"/>
      <c r="R2" s="488"/>
      <c r="S2" s="488"/>
    </row>
    <row r="3" spans="1:20" s="489" customFormat="1">
      <c r="A3" s="1926"/>
      <c r="B3" s="1927"/>
      <c r="C3" s="1928"/>
      <c r="D3" s="1912" t="s">
        <v>1177</v>
      </c>
      <c r="E3" s="1913"/>
      <c r="F3" s="1913"/>
      <c r="G3" s="1913"/>
      <c r="H3" s="1913"/>
      <c r="I3" s="1913"/>
      <c r="J3" s="1913"/>
      <c r="K3" s="1914"/>
      <c r="L3" s="488"/>
      <c r="M3" s="488"/>
      <c r="N3" s="488"/>
      <c r="O3" s="488"/>
      <c r="P3" s="488"/>
      <c r="Q3" s="488"/>
      <c r="R3" s="488"/>
      <c r="S3" s="488"/>
    </row>
    <row r="4" spans="1:20" s="489" customFormat="1">
      <c r="A4" s="1929"/>
      <c r="B4" s="1930"/>
      <c r="C4" s="1931"/>
      <c r="D4" s="1912" t="s">
        <v>1176</v>
      </c>
      <c r="E4" s="1913"/>
      <c r="F4" s="1913"/>
      <c r="G4" s="1913"/>
      <c r="H4" s="1913"/>
      <c r="I4" s="1913"/>
      <c r="J4" s="1913"/>
      <c r="K4" s="1914"/>
      <c r="L4" s="488"/>
      <c r="M4" s="488"/>
      <c r="N4" s="488"/>
      <c r="O4" s="488"/>
      <c r="P4" s="488"/>
      <c r="Q4" s="488"/>
      <c r="R4" s="488"/>
      <c r="S4" s="488"/>
    </row>
    <row r="5" spans="1:20" s="489" customFormat="1" ht="60">
      <c r="A5" s="490"/>
      <c r="B5" s="490"/>
      <c r="C5" s="491" t="s">
        <v>139</v>
      </c>
      <c r="D5" s="1915"/>
      <c r="E5" s="1916"/>
      <c r="F5" s="1916"/>
      <c r="G5" s="1916"/>
      <c r="H5" s="1916"/>
      <c r="I5" s="1916"/>
      <c r="J5" s="1916"/>
      <c r="K5" s="1917"/>
      <c r="L5" s="488"/>
      <c r="M5" s="488"/>
      <c r="N5" s="488"/>
      <c r="O5" s="488"/>
      <c r="P5" s="488"/>
      <c r="Q5" s="488"/>
      <c r="R5" s="488"/>
      <c r="S5" s="488"/>
    </row>
    <row r="6" spans="1:20" s="489" customFormat="1" ht="80.25" customHeight="1">
      <c r="A6" s="1918"/>
      <c r="B6" s="1918"/>
      <c r="C6" s="1918"/>
      <c r="D6" s="1965" t="s">
        <v>1178</v>
      </c>
      <c r="E6" s="1965"/>
      <c r="F6" s="1965"/>
      <c r="G6" s="1965"/>
      <c r="H6" s="1965"/>
      <c r="I6" s="1965"/>
      <c r="J6" s="1965"/>
      <c r="K6" s="1965"/>
      <c r="L6" s="488"/>
      <c r="M6" s="488"/>
      <c r="N6" s="488"/>
      <c r="O6" s="488"/>
      <c r="P6" s="488"/>
      <c r="Q6" s="488"/>
      <c r="R6" s="488"/>
      <c r="S6" s="488"/>
      <c r="T6" s="488"/>
    </row>
    <row r="7" spans="1:20" s="489" customFormat="1">
      <c r="A7" s="1877" t="s">
        <v>118</v>
      </c>
      <c r="B7" s="1919" t="s">
        <v>141</v>
      </c>
      <c r="C7" s="1919"/>
      <c r="D7" s="1919"/>
      <c r="E7" s="1919"/>
      <c r="F7" s="1919"/>
      <c r="G7" s="1878" t="s">
        <v>142</v>
      </c>
      <c r="H7" s="1878"/>
      <c r="I7" s="1878"/>
      <c r="J7" s="1878"/>
      <c r="K7" s="1878"/>
      <c r="L7" s="488"/>
      <c r="M7" s="488"/>
      <c r="N7" s="488"/>
      <c r="O7" s="488"/>
      <c r="P7" s="488"/>
      <c r="Q7" s="488"/>
      <c r="R7" s="488"/>
      <c r="S7" s="488"/>
      <c r="T7" s="488"/>
    </row>
    <row r="8" spans="1:20" s="489" customFormat="1">
      <c r="A8" s="1877"/>
      <c r="B8" s="1877" t="s">
        <v>143</v>
      </c>
      <c r="C8" s="1877" t="s">
        <v>144</v>
      </c>
      <c r="D8" s="1840" t="s">
        <v>145</v>
      </c>
      <c r="E8" s="1840"/>
      <c r="F8" s="1840"/>
      <c r="G8" s="1840" t="s">
        <v>146</v>
      </c>
      <c r="H8" s="1878" t="s">
        <v>147</v>
      </c>
      <c r="I8" s="1878"/>
      <c r="J8" s="1879" t="s">
        <v>148</v>
      </c>
      <c r="K8" s="1840" t="s">
        <v>149</v>
      </c>
      <c r="L8" s="488"/>
      <c r="M8" s="488"/>
      <c r="N8" s="488"/>
      <c r="O8" s="488"/>
      <c r="P8" s="488"/>
      <c r="Q8" s="488"/>
      <c r="R8" s="488"/>
      <c r="S8" s="488"/>
      <c r="T8" s="488"/>
    </row>
    <row r="9" spans="1:20" ht="97.5" customHeight="1">
      <c r="A9" s="1877"/>
      <c r="B9" s="1877"/>
      <c r="C9" s="1877"/>
      <c r="D9" s="1840"/>
      <c r="E9" s="1840"/>
      <c r="F9" s="1840"/>
      <c r="G9" s="1840"/>
      <c r="H9" s="492" t="s">
        <v>150</v>
      </c>
      <c r="I9" s="492" t="s">
        <v>151</v>
      </c>
      <c r="J9" s="1879"/>
      <c r="K9" s="1840"/>
      <c r="L9" s="493" t="s">
        <v>464</v>
      </c>
    </row>
    <row r="10" spans="1:20">
      <c r="A10" s="495">
        <v>1</v>
      </c>
      <c r="B10" s="495">
        <v>2</v>
      </c>
      <c r="C10" s="495">
        <v>3</v>
      </c>
      <c r="D10" s="1957">
        <v>4</v>
      </c>
      <c r="E10" s="1957"/>
      <c r="F10" s="1957"/>
      <c r="G10" s="495">
        <v>5</v>
      </c>
      <c r="H10" s="495" t="s">
        <v>152</v>
      </c>
      <c r="I10" s="495" t="s">
        <v>153</v>
      </c>
      <c r="J10" s="495" t="s">
        <v>154</v>
      </c>
      <c r="K10" s="495" t="s">
        <v>155</v>
      </c>
      <c r="L10" s="496"/>
    </row>
    <row r="11" spans="1:20">
      <c r="A11" s="497" t="s">
        <v>386</v>
      </c>
      <c r="B11" s="498" t="s">
        <v>465</v>
      </c>
      <c r="C11" s="1958"/>
      <c r="D11" s="1958"/>
      <c r="E11" s="1958"/>
      <c r="F11" s="1958"/>
      <c r="G11" s="1958"/>
      <c r="H11" s="1958"/>
      <c r="I11" s="1958"/>
      <c r="J11" s="1958"/>
      <c r="K11" s="1958"/>
      <c r="L11" s="499"/>
    </row>
    <row r="12" spans="1:20">
      <c r="A12" s="500">
        <v>1</v>
      </c>
      <c r="B12" s="501" t="s">
        <v>466</v>
      </c>
      <c r="C12" s="500" t="s">
        <v>206</v>
      </c>
      <c r="D12" s="1942">
        <v>84</v>
      </c>
      <c r="E12" s="1943"/>
      <c r="F12" s="1944"/>
      <c r="G12" s="502">
        <v>14688.51</v>
      </c>
      <c r="H12" s="502">
        <f>G12*9%</f>
        <v>1321.9658999999999</v>
      </c>
      <c r="I12" s="502">
        <f>G12*9%</f>
        <v>1321.9658999999999</v>
      </c>
      <c r="J12" s="502">
        <f>G12+H12+I12</f>
        <v>17332.441800000001</v>
      </c>
      <c r="K12" s="502">
        <f>J12*D12</f>
        <v>1455925.1112000002</v>
      </c>
      <c r="L12" s="503"/>
    </row>
    <row r="13" spans="1:20">
      <c r="A13" s="500">
        <v>2</v>
      </c>
      <c r="B13" s="501" t="s">
        <v>467</v>
      </c>
      <c r="C13" s="504"/>
      <c r="D13" s="1948"/>
      <c r="E13" s="1949"/>
      <c r="F13" s="1950"/>
      <c r="G13" s="332"/>
      <c r="H13" s="381"/>
      <c r="I13" s="381"/>
      <c r="J13" s="381"/>
      <c r="K13" s="505"/>
      <c r="L13" s="503"/>
    </row>
    <row r="14" spans="1:20">
      <c r="A14" s="500">
        <v>2.1</v>
      </c>
      <c r="B14" s="501" t="s">
        <v>468</v>
      </c>
      <c r="C14" s="500" t="s">
        <v>206</v>
      </c>
      <c r="D14" s="1942">
        <v>54</v>
      </c>
      <c r="E14" s="1943"/>
      <c r="F14" s="1944"/>
      <c r="G14" s="502">
        <v>28724.18</v>
      </c>
      <c r="H14" s="502">
        <f t="shared" ref="H14:H73" si="0">G14*9%</f>
        <v>2585.1761999999999</v>
      </c>
      <c r="I14" s="502">
        <f t="shared" ref="I14:I73" si="1">G14*9%</f>
        <v>2585.1761999999999</v>
      </c>
      <c r="J14" s="502">
        <f t="shared" ref="J14:J73" si="2">G14+H14+I14</f>
        <v>33894.532400000004</v>
      </c>
      <c r="K14" s="502">
        <f t="shared" ref="K14:K73" si="3">J14*D14</f>
        <v>1830304.7496000002</v>
      </c>
      <c r="L14" s="503"/>
    </row>
    <row r="15" spans="1:20">
      <c r="A15" s="500">
        <v>2.2000000000000002</v>
      </c>
      <c r="B15" s="501" t="s">
        <v>469</v>
      </c>
      <c r="C15" s="500" t="s">
        <v>206</v>
      </c>
      <c r="D15" s="1942">
        <v>2</v>
      </c>
      <c r="E15" s="1943"/>
      <c r="F15" s="1944"/>
      <c r="G15" s="502">
        <v>20681.400000000001</v>
      </c>
      <c r="H15" s="502">
        <f t="shared" si="0"/>
        <v>1861.326</v>
      </c>
      <c r="I15" s="502">
        <f t="shared" si="1"/>
        <v>1861.326</v>
      </c>
      <c r="J15" s="502">
        <f t="shared" si="2"/>
        <v>24404.052000000003</v>
      </c>
      <c r="K15" s="502">
        <f t="shared" si="3"/>
        <v>48808.104000000007</v>
      </c>
      <c r="L15" s="503"/>
    </row>
    <row r="16" spans="1:20">
      <c r="A16" s="500">
        <v>3</v>
      </c>
      <c r="B16" s="501" t="s">
        <v>470</v>
      </c>
      <c r="C16" s="500" t="s">
        <v>206</v>
      </c>
      <c r="D16" s="1942">
        <v>36</v>
      </c>
      <c r="E16" s="1943"/>
      <c r="F16" s="1944"/>
      <c r="G16" s="502">
        <v>14688.51</v>
      </c>
      <c r="H16" s="502">
        <f t="shared" si="0"/>
        <v>1321.9658999999999</v>
      </c>
      <c r="I16" s="502">
        <f t="shared" si="1"/>
        <v>1321.9658999999999</v>
      </c>
      <c r="J16" s="502">
        <f t="shared" si="2"/>
        <v>17332.441800000001</v>
      </c>
      <c r="K16" s="502">
        <f t="shared" si="3"/>
        <v>623967.90480000002</v>
      </c>
      <c r="L16" s="503"/>
    </row>
    <row r="17" spans="1:14">
      <c r="A17" s="500">
        <v>4</v>
      </c>
      <c r="B17" s="501" t="s">
        <v>471</v>
      </c>
      <c r="C17" s="506"/>
      <c r="D17" s="1945"/>
      <c r="E17" s="1946"/>
      <c r="F17" s="1947"/>
      <c r="G17" s="333"/>
      <c r="H17" s="327"/>
      <c r="I17" s="327"/>
      <c r="J17" s="327"/>
      <c r="K17" s="507"/>
      <c r="L17" s="503"/>
    </row>
    <row r="18" spans="1:14">
      <c r="A18" s="500">
        <v>4.0999999999999996</v>
      </c>
      <c r="B18" s="501" t="s">
        <v>472</v>
      </c>
      <c r="C18" s="500" t="s">
        <v>206</v>
      </c>
      <c r="D18" s="1942">
        <v>19</v>
      </c>
      <c r="E18" s="1943"/>
      <c r="F18" s="1944"/>
      <c r="G18" s="502">
        <v>102493.09</v>
      </c>
      <c r="H18" s="502">
        <f t="shared" si="0"/>
        <v>9224.3780999999999</v>
      </c>
      <c r="I18" s="502">
        <f t="shared" si="1"/>
        <v>9224.3780999999999</v>
      </c>
      <c r="J18" s="502">
        <f t="shared" si="2"/>
        <v>120941.8462</v>
      </c>
      <c r="K18" s="502">
        <f t="shared" si="3"/>
        <v>2297895.0778000001</v>
      </c>
      <c r="L18" s="503"/>
    </row>
    <row r="19" spans="1:14">
      <c r="A19" s="500" t="s">
        <v>473</v>
      </c>
      <c r="B19" s="501" t="s">
        <v>474</v>
      </c>
      <c r="C19" s="500" t="s">
        <v>206</v>
      </c>
      <c r="D19" s="1942">
        <v>2</v>
      </c>
      <c r="E19" s="1943"/>
      <c r="F19" s="1944"/>
      <c r="G19" s="502">
        <v>102493.09</v>
      </c>
      <c r="H19" s="502">
        <f t="shared" si="0"/>
        <v>9224.3780999999999</v>
      </c>
      <c r="I19" s="502">
        <f t="shared" si="1"/>
        <v>9224.3780999999999</v>
      </c>
      <c r="J19" s="502">
        <f t="shared" si="2"/>
        <v>120941.8462</v>
      </c>
      <c r="K19" s="502">
        <f t="shared" si="3"/>
        <v>241883.6924</v>
      </c>
      <c r="L19" s="503"/>
    </row>
    <row r="20" spans="1:14" ht="57">
      <c r="A20" s="500">
        <v>5</v>
      </c>
      <c r="B20" s="501" t="s">
        <v>475</v>
      </c>
      <c r="C20" s="500" t="s">
        <v>206</v>
      </c>
      <c r="D20" s="1942">
        <v>42</v>
      </c>
      <c r="E20" s="1943"/>
      <c r="F20" s="1944"/>
      <c r="G20" s="502">
        <v>7181.04</v>
      </c>
      <c r="H20" s="502">
        <f t="shared" si="0"/>
        <v>646.29359999999997</v>
      </c>
      <c r="I20" s="502">
        <f t="shared" si="1"/>
        <v>646.29359999999997</v>
      </c>
      <c r="J20" s="502">
        <f t="shared" si="2"/>
        <v>8473.627199999999</v>
      </c>
      <c r="K20" s="502">
        <f t="shared" si="3"/>
        <v>355892.34239999996</v>
      </c>
      <c r="L20" s="503"/>
    </row>
    <row r="21" spans="1:14">
      <c r="A21" s="500">
        <v>6</v>
      </c>
      <c r="B21" s="501" t="s">
        <v>476</v>
      </c>
      <c r="C21" s="500" t="s">
        <v>206</v>
      </c>
      <c r="D21" s="1942">
        <v>288</v>
      </c>
      <c r="E21" s="1943"/>
      <c r="F21" s="1944"/>
      <c r="G21" s="502">
        <v>3387.3</v>
      </c>
      <c r="H21" s="502">
        <f t="shared" si="0"/>
        <v>304.85700000000003</v>
      </c>
      <c r="I21" s="502">
        <f t="shared" si="1"/>
        <v>304.85700000000003</v>
      </c>
      <c r="J21" s="502">
        <f t="shared" si="2"/>
        <v>3997.0140000000001</v>
      </c>
      <c r="K21" s="502">
        <f t="shared" si="3"/>
        <v>1151140.0320000001</v>
      </c>
      <c r="L21" s="503"/>
    </row>
    <row r="22" spans="1:14" ht="28.5">
      <c r="A22" s="508">
        <v>7</v>
      </c>
      <c r="B22" s="501" t="s">
        <v>477</v>
      </c>
      <c r="C22" s="508" t="s">
        <v>206</v>
      </c>
      <c r="D22" s="1942">
        <v>27</v>
      </c>
      <c r="E22" s="1943"/>
      <c r="F22" s="1944"/>
      <c r="G22" s="502">
        <v>10851.360012554929</v>
      </c>
      <c r="H22" s="502">
        <f t="shared" si="0"/>
        <v>976.62240112994357</v>
      </c>
      <c r="I22" s="502">
        <f t="shared" si="1"/>
        <v>976.62240112994357</v>
      </c>
      <c r="J22" s="502">
        <f t="shared" si="2"/>
        <v>12804.604814814817</v>
      </c>
      <c r="K22" s="502">
        <f t="shared" si="3"/>
        <v>345724.33000000007</v>
      </c>
      <c r="L22" s="503"/>
      <c r="N22" s="509">
        <f>345724.33/D22</f>
        <v>12804.604814814815</v>
      </c>
    </row>
    <row r="23" spans="1:14">
      <c r="A23" s="508">
        <v>8</v>
      </c>
      <c r="B23" s="501" t="s">
        <v>478</v>
      </c>
      <c r="C23" s="508" t="s">
        <v>206</v>
      </c>
      <c r="D23" s="1942">
        <v>12</v>
      </c>
      <c r="E23" s="1943"/>
      <c r="F23" s="1944"/>
      <c r="G23" s="502">
        <v>12207.78</v>
      </c>
      <c r="H23" s="502">
        <f t="shared" si="0"/>
        <v>1098.7002</v>
      </c>
      <c r="I23" s="502">
        <f t="shared" si="1"/>
        <v>1098.7002</v>
      </c>
      <c r="J23" s="502">
        <f t="shared" si="2"/>
        <v>14405.180399999999</v>
      </c>
      <c r="K23" s="502">
        <f t="shared" si="3"/>
        <v>172862.1648</v>
      </c>
      <c r="L23" s="503"/>
      <c r="N23" s="494">
        <f>N22/1.18</f>
        <v>10851.360012554929</v>
      </c>
    </row>
    <row r="24" spans="1:14">
      <c r="A24" s="508">
        <v>9</v>
      </c>
      <c r="B24" s="501" t="s">
        <v>479</v>
      </c>
      <c r="C24" s="510"/>
      <c r="D24" s="1948"/>
      <c r="E24" s="1949"/>
      <c r="F24" s="1950"/>
      <c r="G24" s="487"/>
      <c r="H24" s="381"/>
      <c r="I24" s="381"/>
      <c r="J24" s="381"/>
      <c r="K24" s="505"/>
      <c r="L24" s="503"/>
    </row>
    <row r="25" spans="1:14">
      <c r="A25" s="508">
        <v>9.1</v>
      </c>
      <c r="B25" s="501" t="s">
        <v>480</v>
      </c>
      <c r="C25" s="508" t="s">
        <v>206</v>
      </c>
      <c r="D25" s="1942">
        <v>20</v>
      </c>
      <c r="E25" s="1943"/>
      <c r="F25" s="1944"/>
      <c r="G25" s="502">
        <v>23240.47</v>
      </c>
      <c r="H25" s="502">
        <f t="shared" si="0"/>
        <v>2091.6423</v>
      </c>
      <c r="I25" s="502">
        <f t="shared" si="1"/>
        <v>2091.6423</v>
      </c>
      <c r="J25" s="502">
        <f t="shared" si="2"/>
        <v>27423.7546</v>
      </c>
      <c r="K25" s="502">
        <f t="shared" si="3"/>
        <v>548475.09199999995</v>
      </c>
      <c r="L25" s="503"/>
    </row>
    <row r="26" spans="1:14">
      <c r="A26" s="508">
        <v>9.1999999999999993</v>
      </c>
      <c r="B26" s="501" t="s">
        <v>481</v>
      </c>
      <c r="C26" s="508" t="s">
        <v>206</v>
      </c>
      <c r="D26" s="1942">
        <v>2</v>
      </c>
      <c r="E26" s="1943"/>
      <c r="F26" s="1944"/>
      <c r="G26" s="502">
        <v>51572.961864406781</v>
      </c>
      <c r="H26" s="502">
        <f t="shared" si="0"/>
        <v>4641.5665677966099</v>
      </c>
      <c r="I26" s="502">
        <f t="shared" si="1"/>
        <v>4641.5665677966099</v>
      </c>
      <c r="J26" s="502">
        <f t="shared" si="2"/>
        <v>60856.095000000001</v>
      </c>
      <c r="K26" s="502">
        <f t="shared" si="3"/>
        <v>121712.19</v>
      </c>
      <c r="L26" s="503"/>
      <c r="N26" s="509">
        <f>121712.19/1.18/2</f>
        <v>51572.961864406781</v>
      </c>
    </row>
    <row r="27" spans="1:14">
      <c r="A27" s="508">
        <v>9.3000000000000007</v>
      </c>
      <c r="B27" s="501" t="s">
        <v>482</v>
      </c>
      <c r="C27" s="508" t="s">
        <v>206</v>
      </c>
      <c r="D27" s="1942">
        <v>7</v>
      </c>
      <c r="E27" s="1943"/>
      <c r="F27" s="1944"/>
      <c r="G27" s="502">
        <v>10445.153753026634</v>
      </c>
      <c r="H27" s="502">
        <f t="shared" si="0"/>
        <v>940.06383777239705</v>
      </c>
      <c r="I27" s="502">
        <f t="shared" si="1"/>
        <v>940.06383777239705</v>
      </c>
      <c r="J27" s="502">
        <f t="shared" si="2"/>
        <v>12325.281428571428</v>
      </c>
      <c r="K27" s="502">
        <f t="shared" si="3"/>
        <v>86276.97</v>
      </c>
      <c r="L27" s="503"/>
      <c r="N27" s="509">
        <f>86276.97/7/1.18</f>
        <v>10445.153753026634</v>
      </c>
    </row>
    <row r="28" spans="1:14">
      <c r="A28" s="508">
        <v>10</v>
      </c>
      <c r="B28" s="501" t="s">
        <v>483</v>
      </c>
      <c r="C28" s="511" t="s">
        <v>206</v>
      </c>
      <c r="D28" s="1942">
        <v>7</v>
      </c>
      <c r="E28" s="1943"/>
      <c r="F28" s="1944"/>
      <c r="G28" s="502">
        <v>65133.008474576272</v>
      </c>
      <c r="H28" s="502">
        <f t="shared" si="0"/>
        <v>5861.9707627118642</v>
      </c>
      <c r="I28" s="502">
        <f t="shared" si="1"/>
        <v>5861.9707627118642</v>
      </c>
      <c r="J28" s="502">
        <f t="shared" si="2"/>
        <v>76856.95</v>
      </c>
      <c r="K28" s="502">
        <f t="shared" si="3"/>
        <v>537998.65</v>
      </c>
      <c r="L28" s="503"/>
      <c r="N28" s="494">
        <f>537998.65/7/1.18</f>
        <v>65133.008474576272</v>
      </c>
    </row>
    <row r="29" spans="1:14" ht="57">
      <c r="A29" s="508">
        <v>11</v>
      </c>
      <c r="B29" s="501" t="s">
        <v>484</v>
      </c>
      <c r="C29" s="511" t="s">
        <v>206</v>
      </c>
      <c r="D29" s="1942">
        <v>18</v>
      </c>
      <c r="E29" s="1943"/>
      <c r="F29" s="1944"/>
      <c r="G29" s="502">
        <v>4047.5</v>
      </c>
      <c r="H29" s="502">
        <f t="shared" si="0"/>
        <v>364.27499999999998</v>
      </c>
      <c r="I29" s="502">
        <f t="shared" si="1"/>
        <v>364.27499999999998</v>
      </c>
      <c r="J29" s="502">
        <f t="shared" si="2"/>
        <v>4776.0499999999993</v>
      </c>
      <c r="K29" s="502">
        <f t="shared" si="3"/>
        <v>85968.9</v>
      </c>
      <c r="L29" s="503"/>
    </row>
    <row r="30" spans="1:14">
      <c r="A30" s="508">
        <v>12</v>
      </c>
      <c r="B30" s="501" t="s">
        <v>485</v>
      </c>
      <c r="C30" s="511" t="s">
        <v>206</v>
      </c>
      <c r="D30" s="1942">
        <v>54</v>
      </c>
      <c r="E30" s="1943"/>
      <c r="F30" s="1944"/>
      <c r="G30" s="502">
        <v>2219.6</v>
      </c>
      <c r="H30" s="502">
        <f t="shared" si="0"/>
        <v>199.76399999999998</v>
      </c>
      <c r="I30" s="502">
        <f t="shared" si="1"/>
        <v>199.76399999999998</v>
      </c>
      <c r="J30" s="502">
        <f t="shared" si="2"/>
        <v>2619.1280000000002</v>
      </c>
      <c r="K30" s="502">
        <f t="shared" si="3"/>
        <v>141432.91200000001</v>
      </c>
      <c r="L30" s="503"/>
    </row>
    <row r="31" spans="1:14" ht="28.5">
      <c r="A31" s="508">
        <v>13</v>
      </c>
      <c r="B31" s="501" t="s">
        <v>486</v>
      </c>
      <c r="C31" s="511" t="s">
        <v>206</v>
      </c>
      <c r="D31" s="1942">
        <v>2</v>
      </c>
      <c r="E31" s="1943"/>
      <c r="F31" s="1944"/>
      <c r="G31" s="502">
        <v>10934.77</v>
      </c>
      <c r="H31" s="502">
        <f t="shared" si="0"/>
        <v>984.12930000000006</v>
      </c>
      <c r="I31" s="502">
        <f t="shared" si="1"/>
        <v>984.12930000000006</v>
      </c>
      <c r="J31" s="502">
        <f t="shared" si="2"/>
        <v>12903.028600000001</v>
      </c>
      <c r="K31" s="502">
        <f t="shared" si="3"/>
        <v>25806.057200000003</v>
      </c>
      <c r="L31" s="503"/>
    </row>
    <row r="32" spans="1:14" ht="57">
      <c r="A32" s="508">
        <v>14</v>
      </c>
      <c r="B32" s="501" t="s">
        <v>487</v>
      </c>
      <c r="C32" s="511" t="s">
        <v>206</v>
      </c>
      <c r="D32" s="1942">
        <v>2</v>
      </c>
      <c r="E32" s="1943"/>
      <c r="F32" s="1944"/>
      <c r="G32" s="502">
        <v>3525.24</v>
      </c>
      <c r="H32" s="502">
        <f t="shared" si="0"/>
        <v>317.27159999999998</v>
      </c>
      <c r="I32" s="502">
        <f t="shared" si="1"/>
        <v>317.27159999999998</v>
      </c>
      <c r="J32" s="502">
        <f t="shared" si="2"/>
        <v>4159.7831999999999</v>
      </c>
      <c r="K32" s="502">
        <f t="shared" si="3"/>
        <v>8319.5663999999997</v>
      </c>
      <c r="L32" s="503"/>
    </row>
    <row r="33" spans="1:12">
      <c r="A33" s="508">
        <v>15</v>
      </c>
      <c r="B33" s="501" t="s">
        <v>488</v>
      </c>
      <c r="C33" s="510"/>
      <c r="D33" s="1948"/>
      <c r="E33" s="1949"/>
      <c r="F33" s="1950"/>
      <c r="G33" s="334"/>
      <c r="H33" s="512"/>
      <c r="I33" s="512"/>
      <c r="J33" s="512"/>
      <c r="K33" s="512"/>
      <c r="L33" s="503"/>
    </row>
    <row r="34" spans="1:12" ht="28.5">
      <c r="A34" s="508">
        <v>15.1</v>
      </c>
      <c r="B34" s="501" t="s">
        <v>489</v>
      </c>
      <c r="C34" s="508" t="s">
        <v>206</v>
      </c>
      <c r="D34" s="1942">
        <v>6</v>
      </c>
      <c r="E34" s="1943"/>
      <c r="F34" s="1944"/>
      <c r="G34" s="502">
        <v>2023.75</v>
      </c>
      <c r="H34" s="502">
        <f t="shared" si="0"/>
        <v>182.13749999999999</v>
      </c>
      <c r="I34" s="502">
        <f t="shared" si="1"/>
        <v>182.13749999999999</v>
      </c>
      <c r="J34" s="502">
        <f t="shared" si="2"/>
        <v>2388.0249999999996</v>
      </c>
      <c r="K34" s="502">
        <f t="shared" si="3"/>
        <v>14328.149999999998</v>
      </c>
      <c r="L34" s="503"/>
    </row>
    <row r="35" spans="1:12" ht="28.5">
      <c r="A35" s="508">
        <v>15.2</v>
      </c>
      <c r="B35" s="501" t="s">
        <v>490</v>
      </c>
      <c r="C35" s="508" t="s">
        <v>206</v>
      </c>
      <c r="D35" s="1942">
        <v>21</v>
      </c>
      <c r="E35" s="1943"/>
      <c r="F35" s="1944"/>
      <c r="G35" s="502">
        <v>2023.75</v>
      </c>
      <c r="H35" s="502">
        <f t="shared" si="0"/>
        <v>182.13749999999999</v>
      </c>
      <c r="I35" s="502">
        <f t="shared" si="1"/>
        <v>182.13749999999999</v>
      </c>
      <c r="J35" s="502">
        <f t="shared" si="2"/>
        <v>2388.0249999999996</v>
      </c>
      <c r="K35" s="502">
        <f t="shared" si="3"/>
        <v>50148.524999999994</v>
      </c>
      <c r="L35" s="503"/>
    </row>
    <row r="36" spans="1:12">
      <c r="A36" s="508">
        <v>16</v>
      </c>
      <c r="B36" s="513" t="s">
        <v>491</v>
      </c>
      <c r="C36" s="510"/>
      <c r="D36" s="1948"/>
      <c r="E36" s="1949"/>
      <c r="F36" s="1950"/>
      <c r="G36" s="484"/>
      <c r="H36" s="381"/>
      <c r="I36" s="381"/>
      <c r="J36" s="381"/>
      <c r="K36" s="505"/>
      <c r="L36" s="503"/>
    </row>
    <row r="37" spans="1:12">
      <c r="A37" s="508">
        <v>16.100000000000001</v>
      </c>
      <c r="B37" s="501" t="s">
        <v>492</v>
      </c>
      <c r="C37" s="508" t="s">
        <v>206</v>
      </c>
      <c r="D37" s="1942">
        <v>20</v>
      </c>
      <c r="E37" s="1943"/>
      <c r="F37" s="1944"/>
      <c r="G37" s="502">
        <v>5222.58</v>
      </c>
      <c r="H37" s="502">
        <f t="shared" si="0"/>
        <v>470.03219999999999</v>
      </c>
      <c r="I37" s="502">
        <f t="shared" si="1"/>
        <v>470.03219999999999</v>
      </c>
      <c r="J37" s="502">
        <f t="shared" si="2"/>
        <v>6162.6443999999992</v>
      </c>
      <c r="K37" s="502">
        <f t="shared" si="3"/>
        <v>123252.88799999998</v>
      </c>
      <c r="L37" s="503"/>
    </row>
    <row r="38" spans="1:12">
      <c r="A38" s="508">
        <v>16.2</v>
      </c>
      <c r="B38" s="501" t="s">
        <v>493</v>
      </c>
      <c r="C38" s="508" t="s">
        <v>206</v>
      </c>
      <c r="D38" s="1942">
        <v>6</v>
      </c>
      <c r="E38" s="1943"/>
      <c r="F38" s="1944"/>
      <c r="G38" s="502">
        <v>8356.1200000000008</v>
      </c>
      <c r="H38" s="502">
        <f t="shared" si="0"/>
        <v>752.05080000000009</v>
      </c>
      <c r="I38" s="502">
        <f t="shared" si="1"/>
        <v>752.05080000000009</v>
      </c>
      <c r="J38" s="502">
        <f t="shared" si="2"/>
        <v>9860.2216000000026</v>
      </c>
      <c r="K38" s="502">
        <f t="shared" si="3"/>
        <v>59161.329600000012</v>
      </c>
      <c r="L38" s="503"/>
    </row>
    <row r="39" spans="1:12">
      <c r="A39" s="508">
        <v>16.3</v>
      </c>
      <c r="B39" s="501" t="s">
        <v>494</v>
      </c>
      <c r="C39" s="508" t="s">
        <v>206</v>
      </c>
      <c r="D39" s="1942">
        <v>4</v>
      </c>
      <c r="E39" s="1943"/>
      <c r="F39" s="1944"/>
      <c r="G39" s="502">
        <v>4308.63</v>
      </c>
      <c r="H39" s="502">
        <f t="shared" si="0"/>
        <v>387.77670000000001</v>
      </c>
      <c r="I39" s="502">
        <f t="shared" si="1"/>
        <v>387.77670000000001</v>
      </c>
      <c r="J39" s="502">
        <f t="shared" si="2"/>
        <v>5084.1834000000008</v>
      </c>
      <c r="K39" s="502">
        <f t="shared" si="3"/>
        <v>20336.733600000003</v>
      </c>
      <c r="L39" s="503"/>
    </row>
    <row r="40" spans="1:12" ht="57">
      <c r="A40" s="508">
        <v>17</v>
      </c>
      <c r="B40" s="501" t="s">
        <v>495</v>
      </c>
      <c r="C40" s="508" t="s">
        <v>206</v>
      </c>
      <c r="D40" s="1942">
        <v>24</v>
      </c>
      <c r="E40" s="1943"/>
      <c r="F40" s="1944"/>
      <c r="G40" s="502">
        <v>1011.87</v>
      </c>
      <c r="H40" s="502">
        <f t="shared" si="0"/>
        <v>91.068299999999994</v>
      </c>
      <c r="I40" s="502">
        <f t="shared" si="1"/>
        <v>91.068299999999994</v>
      </c>
      <c r="J40" s="502">
        <f t="shared" si="2"/>
        <v>1194.0065999999999</v>
      </c>
      <c r="K40" s="502">
        <f t="shared" si="3"/>
        <v>28656.1584</v>
      </c>
      <c r="L40" s="503"/>
    </row>
    <row r="41" spans="1:12">
      <c r="A41" s="508">
        <v>18</v>
      </c>
      <c r="B41" s="501" t="s">
        <v>496</v>
      </c>
      <c r="C41" s="508" t="s">
        <v>206</v>
      </c>
      <c r="D41" s="1942">
        <v>3</v>
      </c>
      <c r="E41" s="1943"/>
      <c r="F41" s="1944"/>
      <c r="G41" s="502">
        <v>1827.9</v>
      </c>
      <c r="H41" s="502">
        <f t="shared" si="0"/>
        <v>164.511</v>
      </c>
      <c r="I41" s="502">
        <f t="shared" si="1"/>
        <v>164.511</v>
      </c>
      <c r="J41" s="502">
        <f t="shared" si="2"/>
        <v>2156.922</v>
      </c>
      <c r="K41" s="502">
        <f t="shared" si="3"/>
        <v>6470.7659999999996</v>
      </c>
      <c r="L41" s="503"/>
    </row>
    <row r="42" spans="1:12" ht="28.5">
      <c r="A42" s="508">
        <v>19</v>
      </c>
      <c r="B42" s="501" t="s">
        <v>497</v>
      </c>
      <c r="C42" s="508" t="s">
        <v>206</v>
      </c>
      <c r="D42" s="1942">
        <v>9</v>
      </c>
      <c r="E42" s="1943"/>
      <c r="F42" s="1944"/>
      <c r="G42" s="502">
        <v>18801.28</v>
      </c>
      <c r="H42" s="502">
        <f t="shared" si="0"/>
        <v>1692.1151999999997</v>
      </c>
      <c r="I42" s="502">
        <f t="shared" si="1"/>
        <v>1692.1151999999997</v>
      </c>
      <c r="J42" s="502">
        <f t="shared" si="2"/>
        <v>22185.510399999999</v>
      </c>
      <c r="K42" s="502">
        <f t="shared" si="3"/>
        <v>199669.59359999999</v>
      </c>
      <c r="L42" s="503"/>
    </row>
    <row r="43" spans="1:12">
      <c r="A43" s="514">
        <v>20</v>
      </c>
      <c r="B43" s="501" t="s">
        <v>498</v>
      </c>
      <c r="C43" s="514" t="s">
        <v>206</v>
      </c>
      <c r="D43" s="1942">
        <v>30</v>
      </c>
      <c r="E43" s="1943"/>
      <c r="F43" s="1944"/>
      <c r="G43" s="502">
        <v>509.2</v>
      </c>
      <c r="H43" s="502">
        <f t="shared" si="0"/>
        <v>45.827999999999996</v>
      </c>
      <c r="I43" s="502">
        <f t="shared" si="1"/>
        <v>45.827999999999996</v>
      </c>
      <c r="J43" s="502">
        <f t="shared" si="2"/>
        <v>600.85599999999999</v>
      </c>
      <c r="K43" s="502">
        <f t="shared" si="3"/>
        <v>18025.68</v>
      </c>
      <c r="L43" s="503"/>
    </row>
    <row r="44" spans="1:12" ht="85.5">
      <c r="A44" s="515">
        <v>21</v>
      </c>
      <c r="B44" s="516" t="s">
        <v>499</v>
      </c>
      <c r="C44" s="517"/>
      <c r="D44" s="1948"/>
      <c r="E44" s="1949"/>
      <c r="F44" s="1950"/>
      <c r="G44" s="338"/>
      <c r="H44" s="381"/>
      <c r="I44" s="381"/>
      <c r="J44" s="381"/>
      <c r="K44" s="505"/>
      <c r="L44" s="503"/>
    </row>
    <row r="45" spans="1:12" ht="356.25">
      <c r="A45" s="515">
        <v>21.1</v>
      </c>
      <c r="B45" s="501" t="s">
        <v>500</v>
      </c>
      <c r="C45" s="517"/>
      <c r="D45" s="1948"/>
      <c r="E45" s="1949"/>
      <c r="F45" s="1950"/>
      <c r="G45" s="338"/>
      <c r="H45" s="381"/>
      <c r="I45" s="381"/>
      <c r="J45" s="381"/>
      <c r="K45" s="505"/>
      <c r="L45" s="503"/>
    </row>
    <row r="46" spans="1:12" ht="28.5">
      <c r="A46" s="500" t="s">
        <v>501</v>
      </c>
      <c r="B46" s="501" t="s">
        <v>502</v>
      </c>
      <c r="C46" s="500" t="s">
        <v>218</v>
      </c>
      <c r="D46" s="1942">
        <v>1</v>
      </c>
      <c r="E46" s="1943"/>
      <c r="F46" s="1944"/>
      <c r="G46" s="502">
        <v>300000</v>
      </c>
      <c r="H46" s="502">
        <f t="shared" si="0"/>
        <v>27000</v>
      </c>
      <c r="I46" s="502">
        <f t="shared" si="1"/>
        <v>27000</v>
      </c>
      <c r="J46" s="502">
        <f t="shared" si="2"/>
        <v>354000</v>
      </c>
      <c r="K46" s="502">
        <f t="shared" si="3"/>
        <v>354000</v>
      </c>
      <c r="L46" s="503"/>
    </row>
    <row r="47" spans="1:12" ht="28.5">
      <c r="A47" s="508" t="s">
        <v>503</v>
      </c>
      <c r="B47" s="501" t="s">
        <v>504</v>
      </c>
      <c r="C47" s="508" t="s">
        <v>218</v>
      </c>
      <c r="D47" s="1942">
        <v>1</v>
      </c>
      <c r="E47" s="1943"/>
      <c r="F47" s="1944"/>
      <c r="G47" s="502">
        <v>200000</v>
      </c>
      <c r="H47" s="502">
        <f t="shared" si="0"/>
        <v>18000</v>
      </c>
      <c r="I47" s="502">
        <f t="shared" si="1"/>
        <v>18000</v>
      </c>
      <c r="J47" s="502">
        <f t="shared" si="2"/>
        <v>236000</v>
      </c>
      <c r="K47" s="502">
        <f t="shared" si="3"/>
        <v>236000</v>
      </c>
      <c r="L47" s="503"/>
    </row>
    <row r="48" spans="1:12" ht="28.5">
      <c r="A48" s="508" t="s">
        <v>505</v>
      </c>
      <c r="B48" s="501" t="s">
        <v>506</v>
      </c>
      <c r="C48" s="508" t="s">
        <v>218</v>
      </c>
      <c r="D48" s="1942">
        <v>1</v>
      </c>
      <c r="E48" s="1943"/>
      <c r="F48" s="1944"/>
      <c r="G48" s="502">
        <v>100000</v>
      </c>
      <c r="H48" s="502">
        <f t="shared" si="0"/>
        <v>9000</v>
      </c>
      <c r="I48" s="502">
        <f t="shared" si="1"/>
        <v>9000</v>
      </c>
      <c r="J48" s="502">
        <f t="shared" si="2"/>
        <v>118000</v>
      </c>
      <c r="K48" s="502">
        <f t="shared" si="3"/>
        <v>118000</v>
      </c>
      <c r="L48" s="503"/>
    </row>
    <row r="49" spans="1:12" ht="28.5">
      <c r="A49" s="508" t="s">
        <v>507</v>
      </c>
      <c r="B49" s="501" t="s">
        <v>508</v>
      </c>
      <c r="C49" s="508" t="s">
        <v>218</v>
      </c>
      <c r="D49" s="1942">
        <v>1</v>
      </c>
      <c r="E49" s="1943"/>
      <c r="F49" s="1944"/>
      <c r="G49" s="502">
        <v>300000</v>
      </c>
      <c r="H49" s="502">
        <f t="shared" si="0"/>
        <v>27000</v>
      </c>
      <c r="I49" s="502">
        <f t="shared" si="1"/>
        <v>27000</v>
      </c>
      <c r="J49" s="502">
        <f t="shared" si="2"/>
        <v>354000</v>
      </c>
      <c r="K49" s="502">
        <f t="shared" si="3"/>
        <v>354000</v>
      </c>
      <c r="L49" s="503"/>
    </row>
    <row r="50" spans="1:12" ht="28.5">
      <c r="A50" s="508" t="s">
        <v>509</v>
      </c>
      <c r="B50" s="501" t="s">
        <v>510</v>
      </c>
      <c r="C50" s="508" t="s">
        <v>218</v>
      </c>
      <c r="D50" s="1942">
        <v>1</v>
      </c>
      <c r="E50" s="1943"/>
      <c r="F50" s="1944"/>
      <c r="G50" s="502">
        <v>200000</v>
      </c>
      <c r="H50" s="502">
        <f t="shared" si="0"/>
        <v>18000</v>
      </c>
      <c r="I50" s="502">
        <f t="shared" si="1"/>
        <v>18000</v>
      </c>
      <c r="J50" s="502">
        <f t="shared" si="2"/>
        <v>236000</v>
      </c>
      <c r="K50" s="502">
        <f t="shared" si="3"/>
        <v>236000</v>
      </c>
      <c r="L50" s="503"/>
    </row>
    <row r="51" spans="1:12" ht="28.5">
      <c r="A51" s="508" t="s">
        <v>511</v>
      </c>
      <c r="B51" s="501" t="s">
        <v>512</v>
      </c>
      <c r="C51" s="508" t="s">
        <v>218</v>
      </c>
      <c r="D51" s="1942">
        <v>1</v>
      </c>
      <c r="E51" s="1943"/>
      <c r="F51" s="1944"/>
      <c r="G51" s="502">
        <v>100000</v>
      </c>
      <c r="H51" s="502">
        <f t="shared" si="0"/>
        <v>9000</v>
      </c>
      <c r="I51" s="502">
        <f t="shared" si="1"/>
        <v>9000</v>
      </c>
      <c r="J51" s="502">
        <f t="shared" si="2"/>
        <v>118000</v>
      </c>
      <c r="K51" s="502">
        <f t="shared" si="3"/>
        <v>118000</v>
      </c>
      <c r="L51" s="503"/>
    </row>
    <row r="52" spans="1:12">
      <c r="A52" s="508">
        <v>21.2</v>
      </c>
      <c r="B52" s="501" t="s">
        <v>513</v>
      </c>
      <c r="C52" s="508" t="s">
        <v>198</v>
      </c>
      <c r="D52" s="1942">
        <v>30000</v>
      </c>
      <c r="E52" s="1943"/>
      <c r="F52" s="1944"/>
      <c r="G52" s="502">
        <v>200</v>
      </c>
      <c r="H52" s="502">
        <f t="shared" si="0"/>
        <v>18</v>
      </c>
      <c r="I52" s="502">
        <f t="shared" si="1"/>
        <v>18</v>
      </c>
      <c r="J52" s="502">
        <f t="shared" si="2"/>
        <v>236</v>
      </c>
      <c r="K52" s="502">
        <f t="shared" si="3"/>
        <v>7080000</v>
      </c>
      <c r="L52" s="503"/>
    </row>
    <row r="53" spans="1:12" ht="57">
      <c r="A53" s="508">
        <v>21.3</v>
      </c>
      <c r="B53" s="501" t="s">
        <v>514</v>
      </c>
      <c r="C53" s="508" t="s">
        <v>218</v>
      </c>
      <c r="D53" s="1942">
        <v>1</v>
      </c>
      <c r="E53" s="1943"/>
      <c r="F53" s="1944"/>
      <c r="G53" s="502">
        <v>350000</v>
      </c>
      <c r="H53" s="502">
        <f t="shared" si="0"/>
        <v>31500</v>
      </c>
      <c r="I53" s="502">
        <f t="shared" si="1"/>
        <v>31500</v>
      </c>
      <c r="J53" s="502">
        <f t="shared" si="2"/>
        <v>413000</v>
      </c>
      <c r="K53" s="502">
        <f t="shared" si="3"/>
        <v>413000</v>
      </c>
      <c r="L53" s="503"/>
    </row>
    <row r="54" spans="1:12">
      <c r="A54" s="508">
        <v>21.4</v>
      </c>
      <c r="B54" s="501" t="s">
        <v>515</v>
      </c>
      <c r="C54" s="511" t="s">
        <v>198</v>
      </c>
      <c r="D54" s="1942">
        <v>200</v>
      </c>
      <c r="E54" s="1943"/>
      <c r="F54" s="1944"/>
      <c r="G54" s="502">
        <v>150</v>
      </c>
      <c r="H54" s="502">
        <f t="shared" si="0"/>
        <v>13.5</v>
      </c>
      <c r="I54" s="502">
        <f t="shared" si="1"/>
        <v>13.5</v>
      </c>
      <c r="J54" s="502">
        <f t="shared" si="2"/>
        <v>177</v>
      </c>
      <c r="K54" s="502">
        <f t="shared" si="3"/>
        <v>35400</v>
      </c>
      <c r="L54" s="503"/>
    </row>
    <row r="55" spans="1:12">
      <c r="A55" s="508">
        <v>21.5</v>
      </c>
      <c r="B55" s="501" t="s">
        <v>516</v>
      </c>
      <c r="C55" s="511" t="s">
        <v>218</v>
      </c>
      <c r="D55" s="1942">
        <v>1</v>
      </c>
      <c r="E55" s="1943"/>
      <c r="F55" s="1944"/>
      <c r="G55" s="502">
        <v>400000</v>
      </c>
      <c r="H55" s="502">
        <f t="shared" si="0"/>
        <v>36000</v>
      </c>
      <c r="I55" s="502">
        <f t="shared" si="1"/>
        <v>36000</v>
      </c>
      <c r="J55" s="502">
        <f t="shared" si="2"/>
        <v>472000</v>
      </c>
      <c r="K55" s="502">
        <f t="shared" si="3"/>
        <v>472000</v>
      </c>
      <c r="L55" s="503"/>
    </row>
    <row r="56" spans="1:12">
      <c r="A56" s="508">
        <v>21.6</v>
      </c>
      <c r="B56" s="501" t="s">
        <v>517</v>
      </c>
      <c r="C56" s="511" t="s">
        <v>218</v>
      </c>
      <c r="D56" s="1942">
        <v>1</v>
      </c>
      <c r="E56" s="1943"/>
      <c r="F56" s="1944"/>
      <c r="G56" s="502">
        <v>200000</v>
      </c>
      <c r="H56" s="502">
        <f t="shared" si="0"/>
        <v>18000</v>
      </c>
      <c r="I56" s="502">
        <f t="shared" si="1"/>
        <v>18000</v>
      </c>
      <c r="J56" s="502">
        <f t="shared" si="2"/>
        <v>236000</v>
      </c>
      <c r="K56" s="502">
        <f t="shared" si="3"/>
        <v>236000</v>
      </c>
      <c r="L56" s="503"/>
    </row>
    <row r="57" spans="1:12">
      <c r="A57" s="514">
        <v>21.7</v>
      </c>
      <c r="B57" s="501" t="s">
        <v>518</v>
      </c>
      <c r="C57" s="518" t="s">
        <v>218</v>
      </c>
      <c r="D57" s="1942">
        <v>1</v>
      </c>
      <c r="E57" s="1943"/>
      <c r="F57" s="1944"/>
      <c r="G57" s="502">
        <v>100000</v>
      </c>
      <c r="H57" s="502">
        <f t="shared" si="0"/>
        <v>9000</v>
      </c>
      <c r="I57" s="502">
        <f t="shared" si="1"/>
        <v>9000</v>
      </c>
      <c r="J57" s="502">
        <f t="shared" si="2"/>
        <v>118000</v>
      </c>
      <c r="K57" s="502">
        <f t="shared" si="3"/>
        <v>118000</v>
      </c>
      <c r="L57" s="503"/>
    </row>
    <row r="58" spans="1:12" ht="42.75">
      <c r="A58" s="515">
        <v>22</v>
      </c>
      <c r="B58" s="519" t="s">
        <v>519</v>
      </c>
      <c r="C58" s="517"/>
      <c r="D58" s="1948"/>
      <c r="E58" s="1949"/>
      <c r="F58" s="1950"/>
      <c r="G58" s="486"/>
      <c r="H58" s="381"/>
      <c r="I58" s="381"/>
      <c r="J58" s="381"/>
      <c r="K58" s="505"/>
      <c r="L58" s="503"/>
    </row>
    <row r="59" spans="1:12" ht="42.75">
      <c r="A59" s="515">
        <v>22.1</v>
      </c>
      <c r="B59" s="501" t="s">
        <v>520</v>
      </c>
      <c r="C59" s="515" t="s">
        <v>198</v>
      </c>
      <c r="D59" s="1942">
        <v>28398</v>
      </c>
      <c r="E59" s="1943"/>
      <c r="F59" s="1944"/>
      <c r="G59" s="502">
        <v>85.77</v>
      </c>
      <c r="H59" s="502">
        <f t="shared" si="0"/>
        <v>7.7192999999999996</v>
      </c>
      <c r="I59" s="502">
        <f t="shared" si="1"/>
        <v>7.7192999999999996</v>
      </c>
      <c r="J59" s="502">
        <f t="shared" si="2"/>
        <v>101.2086</v>
      </c>
      <c r="K59" s="502">
        <f t="shared" si="3"/>
        <v>2874121.8228000002</v>
      </c>
      <c r="L59" s="503"/>
    </row>
    <row r="60" spans="1:12" ht="42.75">
      <c r="A60" s="515">
        <v>22.2</v>
      </c>
      <c r="B60" s="501" t="s">
        <v>521</v>
      </c>
      <c r="C60" s="515" t="s">
        <v>198</v>
      </c>
      <c r="D60" s="1942">
        <v>16101.69</v>
      </c>
      <c r="E60" s="1943"/>
      <c r="F60" s="1944"/>
      <c r="G60" s="502">
        <v>67.39</v>
      </c>
      <c r="H60" s="502">
        <f t="shared" si="0"/>
        <v>6.0651000000000002</v>
      </c>
      <c r="I60" s="502">
        <f t="shared" si="1"/>
        <v>6.0651000000000002</v>
      </c>
      <c r="J60" s="502">
        <f t="shared" si="2"/>
        <v>79.520200000000003</v>
      </c>
      <c r="K60" s="502">
        <f t="shared" si="3"/>
        <v>1280409.6091380001</v>
      </c>
      <c r="L60" s="503"/>
    </row>
    <row r="61" spans="1:12" ht="57">
      <c r="A61" s="515">
        <v>22.3</v>
      </c>
      <c r="B61" s="501" t="s">
        <v>522</v>
      </c>
      <c r="C61" s="515" t="s">
        <v>198</v>
      </c>
      <c r="D61" s="1942">
        <v>12500</v>
      </c>
      <c r="E61" s="1943"/>
      <c r="F61" s="1944"/>
      <c r="G61" s="502">
        <v>67.39</v>
      </c>
      <c r="H61" s="502">
        <f t="shared" si="0"/>
        <v>6.0651000000000002</v>
      </c>
      <c r="I61" s="502">
        <f t="shared" si="1"/>
        <v>6.0651000000000002</v>
      </c>
      <c r="J61" s="502">
        <f t="shared" si="2"/>
        <v>79.520200000000003</v>
      </c>
      <c r="K61" s="502">
        <f t="shared" si="3"/>
        <v>994002.5</v>
      </c>
      <c r="L61" s="503"/>
    </row>
    <row r="62" spans="1:12" ht="28.5">
      <c r="A62" s="515">
        <v>22.4</v>
      </c>
      <c r="B62" s="501" t="s">
        <v>523</v>
      </c>
      <c r="C62" s="515" t="s">
        <v>206</v>
      </c>
      <c r="D62" s="1942">
        <v>350</v>
      </c>
      <c r="E62" s="1943"/>
      <c r="F62" s="1944"/>
      <c r="G62" s="502">
        <v>2327.91</v>
      </c>
      <c r="H62" s="502">
        <f t="shared" si="0"/>
        <v>209.51189999999997</v>
      </c>
      <c r="I62" s="502">
        <f t="shared" si="1"/>
        <v>209.51189999999997</v>
      </c>
      <c r="J62" s="502">
        <f t="shared" si="2"/>
        <v>2746.9337999999998</v>
      </c>
      <c r="K62" s="502">
        <f t="shared" si="3"/>
        <v>961426.83</v>
      </c>
      <c r="L62" s="503"/>
    </row>
    <row r="63" spans="1:12" ht="28.5">
      <c r="A63" s="515">
        <v>22.5</v>
      </c>
      <c r="B63" s="501" t="s">
        <v>524</v>
      </c>
      <c r="C63" s="515" t="s">
        <v>206</v>
      </c>
      <c r="D63" s="1942">
        <v>500</v>
      </c>
      <c r="E63" s="1943"/>
      <c r="F63" s="1944"/>
      <c r="G63" s="502">
        <v>2327.91</v>
      </c>
      <c r="H63" s="502">
        <f t="shared" si="0"/>
        <v>209.51189999999997</v>
      </c>
      <c r="I63" s="502">
        <f t="shared" si="1"/>
        <v>209.51189999999997</v>
      </c>
      <c r="J63" s="502">
        <f t="shared" si="2"/>
        <v>2746.9337999999998</v>
      </c>
      <c r="K63" s="502">
        <f t="shared" si="3"/>
        <v>1373466.9</v>
      </c>
      <c r="L63" s="503"/>
    </row>
    <row r="64" spans="1:12" ht="42.75">
      <c r="A64" s="515">
        <v>22.6</v>
      </c>
      <c r="B64" s="501" t="s">
        <v>525</v>
      </c>
      <c r="C64" s="515" t="s">
        <v>218</v>
      </c>
      <c r="D64" s="1942">
        <v>1</v>
      </c>
      <c r="E64" s="1943"/>
      <c r="F64" s="1944"/>
      <c r="G64" s="502">
        <v>50000</v>
      </c>
      <c r="H64" s="502">
        <f t="shared" si="0"/>
        <v>4500</v>
      </c>
      <c r="I64" s="502">
        <f t="shared" si="1"/>
        <v>4500</v>
      </c>
      <c r="J64" s="502">
        <f t="shared" si="2"/>
        <v>59000</v>
      </c>
      <c r="K64" s="502">
        <f t="shared" si="3"/>
        <v>59000</v>
      </c>
      <c r="L64" s="503"/>
    </row>
    <row r="65" spans="1:12" ht="42.75">
      <c r="A65" s="515">
        <v>22.7</v>
      </c>
      <c r="B65" s="501" t="s">
        <v>526</v>
      </c>
      <c r="C65" s="515" t="s">
        <v>365</v>
      </c>
      <c r="D65" s="1942">
        <v>1</v>
      </c>
      <c r="E65" s="1943"/>
      <c r="F65" s="1944"/>
      <c r="G65" s="502">
        <v>100000</v>
      </c>
      <c r="H65" s="502">
        <f t="shared" si="0"/>
        <v>9000</v>
      </c>
      <c r="I65" s="502">
        <f t="shared" si="1"/>
        <v>9000</v>
      </c>
      <c r="J65" s="502">
        <f t="shared" si="2"/>
        <v>118000</v>
      </c>
      <c r="K65" s="502">
        <f t="shared" si="3"/>
        <v>118000</v>
      </c>
      <c r="L65" s="503"/>
    </row>
    <row r="66" spans="1:12" ht="42.75">
      <c r="A66" s="515">
        <v>23</v>
      </c>
      <c r="B66" s="501" t="s">
        <v>527</v>
      </c>
      <c r="C66" s="515" t="s">
        <v>218</v>
      </c>
      <c r="D66" s="1942">
        <v>1</v>
      </c>
      <c r="E66" s="1943"/>
      <c r="F66" s="1944"/>
      <c r="G66" s="502">
        <v>200000</v>
      </c>
      <c r="H66" s="502">
        <f t="shared" si="0"/>
        <v>18000</v>
      </c>
      <c r="I66" s="502">
        <f t="shared" si="1"/>
        <v>18000</v>
      </c>
      <c r="J66" s="502">
        <f t="shared" si="2"/>
        <v>236000</v>
      </c>
      <c r="K66" s="502">
        <f t="shared" si="3"/>
        <v>236000</v>
      </c>
      <c r="L66" s="503"/>
    </row>
    <row r="67" spans="1:12" ht="28.5">
      <c r="A67" s="515">
        <v>24</v>
      </c>
      <c r="B67" s="519" t="s">
        <v>528</v>
      </c>
      <c r="C67" s="520"/>
      <c r="D67" s="1948"/>
      <c r="E67" s="1949"/>
      <c r="F67" s="1950"/>
      <c r="G67" s="345"/>
      <c r="H67" s="381"/>
      <c r="I67" s="381"/>
      <c r="J67" s="381"/>
      <c r="K67" s="505"/>
      <c r="L67" s="503"/>
    </row>
    <row r="68" spans="1:12" ht="28.5">
      <c r="A68" s="515">
        <v>24.1</v>
      </c>
      <c r="B68" s="519" t="s">
        <v>529</v>
      </c>
      <c r="C68" s="520"/>
      <c r="D68" s="1948"/>
      <c r="E68" s="1949"/>
      <c r="F68" s="1950"/>
      <c r="G68" s="345"/>
      <c r="H68" s="381"/>
      <c r="I68" s="381"/>
      <c r="J68" s="381"/>
      <c r="K68" s="505"/>
      <c r="L68" s="503"/>
    </row>
    <row r="69" spans="1:12">
      <c r="A69" s="515" t="s">
        <v>530</v>
      </c>
      <c r="B69" s="501" t="s">
        <v>531</v>
      </c>
      <c r="C69" s="515" t="s">
        <v>218</v>
      </c>
      <c r="D69" s="1942">
        <v>1</v>
      </c>
      <c r="E69" s="1943"/>
      <c r="F69" s="1944"/>
      <c r="G69" s="345"/>
      <c r="H69" s="381"/>
      <c r="I69" s="381"/>
      <c r="J69" s="381"/>
      <c r="K69" s="505"/>
      <c r="L69" s="503"/>
    </row>
    <row r="70" spans="1:12">
      <c r="A70" s="515" t="s">
        <v>532</v>
      </c>
      <c r="B70" s="501" t="s">
        <v>533</v>
      </c>
      <c r="C70" s="515" t="s">
        <v>218</v>
      </c>
      <c r="D70" s="1942">
        <v>1</v>
      </c>
      <c r="E70" s="1943"/>
      <c r="F70" s="1944"/>
      <c r="G70" s="345"/>
      <c r="H70" s="381"/>
      <c r="I70" s="381"/>
      <c r="J70" s="381"/>
      <c r="K70" s="505"/>
      <c r="L70" s="503"/>
    </row>
    <row r="71" spans="1:12">
      <c r="A71" s="515" t="s">
        <v>534</v>
      </c>
      <c r="B71" s="501" t="s">
        <v>535</v>
      </c>
      <c r="C71" s="515" t="s">
        <v>218</v>
      </c>
      <c r="D71" s="1942">
        <v>1</v>
      </c>
      <c r="E71" s="1943"/>
      <c r="F71" s="1944"/>
      <c r="G71" s="336"/>
      <c r="H71" s="381"/>
      <c r="I71" s="381"/>
      <c r="J71" s="381"/>
      <c r="K71" s="505"/>
      <c r="L71" s="503"/>
    </row>
    <row r="72" spans="1:12">
      <c r="A72" s="515">
        <v>24.2</v>
      </c>
      <c r="B72" s="501" t="s">
        <v>536</v>
      </c>
      <c r="C72" s="515" t="s">
        <v>176</v>
      </c>
      <c r="D72" s="1954">
        <v>1082</v>
      </c>
      <c r="E72" s="1955"/>
      <c r="F72" s="1956"/>
      <c r="G72" s="502">
        <v>4533.3</v>
      </c>
      <c r="H72" s="502">
        <f t="shared" si="0"/>
        <v>407.99700000000001</v>
      </c>
      <c r="I72" s="502">
        <f t="shared" si="1"/>
        <v>407.99700000000001</v>
      </c>
      <c r="J72" s="502">
        <f t="shared" si="2"/>
        <v>5349.2940000000008</v>
      </c>
      <c r="K72" s="502">
        <f t="shared" si="3"/>
        <v>5787936.1080000009</v>
      </c>
      <c r="L72" s="503"/>
    </row>
    <row r="73" spans="1:12" ht="28.5">
      <c r="A73" s="515">
        <v>24.3</v>
      </c>
      <c r="B73" s="501" t="s">
        <v>537</v>
      </c>
      <c r="C73" s="515" t="s">
        <v>176</v>
      </c>
      <c r="D73" s="1954">
        <v>54</v>
      </c>
      <c r="E73" s="1955"/>
      <c r="F73" s="1956"/>
      <c r="G73" s="502">
        <v>4533.3</v>
      </c>
      <c r="H73" s="502">
        <f t="shared" si="0"/>
        <v>407.99700000000001</v>
      </c>
      <c r="I73" s="502">
        <f t="shared" si="1"/>
        <v>407.99700000000001</v>
      </c>
      <c r="J73" s="502">
        <f t="shared" si="2"/>
        <v>5349.2940000000008</v>
      </c>
      <c r="K73" s="502">
        <f t="shared" si="3"/>
        <v>288861.87600000005</v>
      </c>
      <c r="L73" s="503"/>
    </row>
    <row r="74" spans="1:12" ht="42.75">
      <c r="A74" s="515">
        <v>24.4</v>
      </c>
      <c r="B74" s="519" t="s">
        <v>538</v>
      </c>
      <c r="C74" s="521"/>
      <c r="D74" s="1948"/>
      <c r="E74" s="1949"/>
      <c r="F74" s="1950"/>
      <c r="G74" s="338"/>
      <c r="H74" s="381"/>
      <c r="I74" s="381"/>
      <c r="J74" s="381"/>
      <c r="K74" s="505"/>
      <c r="L74" s="503"/>
    </row>
    <row r="75" spans="1:12">
      <c r="A75" s="515" t="s">
        <v>539</v>
      </c>
      <c r="B75" s="501" t="s">
        <v>540</v>
      </c>
      <c r="C75" s="515" t="s">
        <v>218</v>
      </c>
      <c r="D75" s="1942">
        <v>1</v>
      </c>
      <c r="E75" s="1943"/>
      <c r="F75" s="1944"/>
      <c r="G75" s="335"/>
      <c r="H75" s="381"/>
      <c r="I75" s="381"/>
      <c r="J75" s="381"/>
      <c r="K75" s="505"/>
      <c r="L75" s="503"/>
    </row>
    <row r="76" spans="1:12">
      <c r="A76" s="515" t="s">
        <v>541</v>
      </c>
      <c r="B76" s="501" t="s">
        <v>542</v>
      </c>
      <c r="C76" s="515" t="s">
        <v>218</v>
      </c>
      <c r="D76" s="1942">
        <v>1</v>
      </c>
      <c r="E76" s="1943"/>
      <c r="F76" s="1944"/>
      <c r="G76" s="335"/>
      <c r="H76" s="381"/>
      <c r="I76" s="381"/>
      <c r="J76" s="381"/>
      <c r="K76" s="505"/>
      <c r="L76" s="503"/>
    </row>
    <row r="77" spans="1:12">
      <c r="A77" s="515" t="s">
        <v>543</v>
      </c>
      <c r="B77" s="501" t="s">
        <v>544</v>
      </c>
      <c r="C77" s="515" t="s">
        <v>218</v>
      </c>
      <c r="D77" s="1942">
        <v>1</v>
      </c>
      <c r="E77" s="1943"/>
      <c r="F77" s="1944"/>
      <c r="G77" s="337"/>
      <c r="H77" s="381"/>
      <c r="I77" s="381"/>
      <c r="J77" s="381"/>
      <c r="K77" s="505"/>
      <c r="L77" s="503"/>
    </row>
    <row r="78" spans="1:12">
      <c r="A78" s="515">
        <v>24.5</v>
      </c>
      <c r="B78" s="501" t="s">
        <v>545</v>
      </c>
      <c r="C78" s="515" t="s">
        <v>176</v>
      </c>
      <c r="D78" s="1954">
        <v>180</v>
      </c>
      <c r="E78" s="1955"/>
      <c r="F78" s="1956"/>
      <c r="G78" s="502">
        <v>4533.3</v>
      </c>
      <c r="H78" s="502">
        <f t="shared" ref="H78:H137" si="4">G78*9%</f>
        <v>407.99700000000001</v>
      </c>
      <c r="I78" s="502">
        <f t="shared" ref="I78:I137" si="5">G78*9%</f>
        <v>407.99700000000001</v>
      </c>
      <c r="J78" s="502">
        <f t="shared" ref="J78:J137" si="6">G78+H78+I78</f>
        <v>5349.2940000000008</v>
      </c>
      <c r="K78" s="502">
        <f t="shared" ref="K78:K137" si="7">J78*D78</f>
        <v>962872.92000000016</v>
      </c>
      <c r="L78" s="503"/>
    </row>
    <row r="79" spans="1:12">
      <c r="A79" s="515">
        <v>24.6</v>
      </c>
      <c r="B79" s="501" t="s">
        <v>546</v>
      </c>
      <c r="C79" s="515" t="s">
        <v>176</v>
      </c>
      <c r="D79" s="1954">
        <v>9</v>
      </c>
      <c r="E79" s="1955"/>
      <c r="F79" s="1956"/>
      <c r="G79" s="502">
        <v>4533.3</v>
      </c>
      <c r="H79" s="502">
        <f t="shared" si="4"/>
        <v>407.99700000000001</v>
      </c>
      <c r="I79" s="502">
        <f t="shared" si="5"/>
        <v>407.99700000000001</v>
      </c>
      <c r="J79" s="502">
        <f t="shared" si="6"/>
        <v>5349.2940000000008</v>
      </c>
      <c r="K79" s="502">
        <f t="shared" si="7"/>
        <v>48143.646000000008</v>
      </c>
      <c r="L79" s="503"/>
    </row>
    <row r="80" spans="1:12">
      <c r="A80" s="515">
        <v>25</v>
      </c>
      <c r="B80" s="519" t="s">
        <v>547</v>
      </c>
      <c r="C80" s="521"/>
      <c r="D80" s="1948"/>
      <c r="E80" s="1949"/>
      <c r="F80" s="1950"/>
      <c r="G80" s="338"/>
      <c r="H80" s="381"/>
      <c r="I80" s="381"/>
      <c r="J80" s="381"/>
      <c r="K80" s="505"/>
      <c r="L80" s="503"/>
    </row>
    <row r="81" spans="1:12" ht="28.5">
      <c r="A81" s="515">
        <v>25.1</v>
      </c>
      <c r="B81" s="519" t="s">
        <v>548</v>
      </c>
      <c r="C81" s="521"/>
      <c r="D81" s="1948"/>
      <c r="E81" s="1949"/>
      <c r="F81" s="1950"/>
      <c r="G81" s="338"/>
      <c r="H81" s="381"/>
      <c r="I81" s="381"/>
      <c r="J81" s="381"/>
      <c r="K81" s="505"/>
      <c r="L81" s="503"/>
    </row>
    <row r="82" spans="1:12">
      <c r="A82" s="515" t="s">
        <v>549</v>
      </c>
      <c r="B82" s="522" t="s">
        <v>550</v>
      </c>
      <c r="C82" s="515" t="s">
        <v>198</v>
      </c>
      <c r="D82" s="1942">
        <v>3200</v>
      </c>
      <c r="E82" s="1943"/>
      <c r="F82" s="1944"/>
      <c r="G82" s="502">
        <v>1776.57</v>
      </c>
      <c r="H82" s="502">
        <f t="shared" si="4"/>
        <v>159.8913</v>
      </c>
      <c r="I82" s="502">
        <f t="shared" si="5"/>
        <v>159.8913</v>
      </c>
      <c r="J82" s="502">
        <f t="shared" si="6"/>
        <v>2096.3526000000002</v>
      </c>
      <c r="K82" s="502">
        <f t="shared" si="7"/>
        <v>6708328.3200000003</v>
      </c>
      <c r="L82" s="503"/>
    </row>
    <row r="83" spans="1:12">
      <c r="A83" s="515" t="s">
        <v>551</v>
      </c>
      <c r="B83" s="522" t="s">
        <v>552</v>
      </c>
      <c r="C83" s="515" t="s">
        <v>198</v>
      </c>
      <c r="D83" s="1942">
        <v>900</v>
      </c>
      <c r="E83" s="1943"/>
      <c r="F83" s="1944"/>
      <c r="G83" s="502">
        <v>1347.74</v>
      </c>
      <c r="H83" s="502">
        <f t="shared" si="4"/>
        <v>121.2966</v>
      </c>
      <c r="I83" s="502">
        <f t="shared" si="5"/>
        <v>121.2966</v>
      </c>
      <c r="J83" s="502">
        <f t="shared" si="6"/>
        <v>1590.3331999999998</v>
      </c>
      <c r="K83" s="502">
        <f t="shared" si="7"/>
        <v>1431299.88</v>
      </c>
      <c r="L83" s="503"/>
    </row>
    <row r="84" spans="1:12">
      <c r="A84" s="515" t="s">
        <v>553</v>
      </c>
      <c r="B84" s="522" t="s">
        <v>554</v>
      </c>
      <c r="C84" s="515" t="s">
        <v>198</v>
      </c>
      <c r="D84" s="1942">
        <v>500</v>
      </c>
      <c r="E84" s="1943"/>
      <c r="F84" s="1944"/>
      <c r="G84" s="502">
        <v>796.4</v>
      </c>
      <c r="H84" s="502">
        <f t="shared" si="4"/>
        <v>71.676000000000002</v>
      </c>
      <c r="I84" s="502">
        <f t="shared" si="5"/>
        <v>71.676000000000002</v>
      </c>
      <c r="J84" s="502">
        <f t="shared" si="6"/>
        <v>939.75200000000007</v>
      </c>
      <c r="K84" s="502">
        <f t="shared" si="7"/>
        <v>469876.00000000006</v>
      </c>
      <c r="L84" s="503"/>
    </row>
    <row r="85" spans="1:12">
      <c r="A85" s="515" t="s">
        <v>555</v>
      </c>
      <c r="B85" s="522" t="s">
        <v>556</v>
      </c>
      <c r="C85" s="515" t="s">
        <v>198</v>
      </c>
      <c r="D85" s="1942">
        <v>10500</v>
      </c>
      <c r="E85" s="1943"/>
      <c r="F85" s="1944"/>
      <c r="G85" s="502">
        <v>471.7</v>
      </c>
      <c r="H85" s="502">
        <f t="shared" si="4"/>
        <v>42.452999999999996</v>
      </c>
      <c r="I85" s="502">
        <f t="shared" si="5"/>
        <v>42.452999999999996</v>
      </c>
      <c r="J85" s="502">
        <f t="shared" si="6"/>
        <v>556.60599999999999</v>
      </c>
      <c r="K85" s="502">
        <f t="shared" si="7"/>
        <v>5844363</v>
      </c>
      <c r="L85" s="503"/>
    </row>
    <row r="86" spans="1:12">
      <c r="A86" s="515" t="s">
        <v>557</v>
      </c>
      <c r="B86" s="522" t="s">
        <v>558</v>
      </c>
      <c r="C86" s="515" t="s">
        <v>198</v>
      </c>
      <c r="D86" s="1942">
        <v>675</v>
      </c>
      <c r="E86" s="1943"/>
      <c r="F86" s="1944"/>
      <c r="G86" s="502">
        <v>404.32</v>
      </c>
      <c r="H86" s="502">
        <f t="shared" si="4"/>
        <v>36.388799999999996</v>
      </c>
      <c r="I86" s="502">
        <f t="shared" si="5"/>
        <v>36.388799999999996</v>
      </c>
      <c r="J86" s="502">
        <f t="shared" si="6"/>
        <v>477.0976</v>
      </c>
      <c r="K86" s="502">
        <f t="shared" si="7"/>
        <v>322040.88</v>
      </c>
      <c r="L86" s="503"/>
    </row>
    <row r="87" spans="1:12">
      <c r="A87" s="515" t="s">
        <v>559</v>
      </c>
      <c r="B87" s="522" t="s">
        <v>560</v>
      </c>
      <c r="C87" s="515" t="s">
        <v>198</v>
      </c>
      <c r="D87" s="1942">
        <v>5050</v>
      </c>
      <c r="E87" s="1943"/>
      <c r="F87" s="1944"/>
      <c r="G87" s="502">
        <v>214.41</v>
      </c>
      <c r="H87" s="502">
        <f t="shared" si="4"/>
        <v>19.296899999999997</v>
      </c>
      <c r="I87" s="502">
        <f t="shared" si="5"/>
        <v>19.296899999999997</v>
      </c>
      <c r="J87" s="502">
        <f t="shared" si="6"/>
        <v>253.00379999999998</v>
      </c>
      <c r="K87" s="502">
        <f t="shared" si="7"/>
        <v>1277669.19</v>
      </c>
      <c r="L87" s="503"/>
    </row>
    <row r="88" spans="1:12">
      <c r="A88" s="515" t="s">
        <v>561</v>
      </c>
      <c r="B88" s="522" t="s">
        <v>562</v>
      </c>
      <c r="C88" s="515" t="s">
        <v>198</v>
      </c>
      <c r="D88" s="1942">
        <v>7000</v>
      </c>
      <c r="E88" s="1943"/>
      <c r="F88" s="1944"/>
      <c r="G88" s="502">
        <v>122.52</v>
      </c>
      <c r="H88" s="502">
        <f t="shared" si="4"/>
        <v>11.0268</v>
      </c>
      <c r="I88" s="502">
        <f t="shared" si="5"/>
        <v>11.0268</v>
      </c>
      <c r="J88" s="502">
        <f t="shared" si="6"/>
        <v>144.5736</v>
      </c>
      <c r="K88" s="502">
        <f t="shared" si="7"/>
        <v>1012015.2</v>
      </c>
      <c r="L88" s="503"/>
    </row>
    <row r="89" spans="1:12">
      <c r="A89" s="515" t="s">
        <v>563</v>
      </c>
      <c r="B89" s="522" t="s">
        <v>564</v>
      </c>
      <c r="C89" s="515" t="s">
        <v>198</v>
      </c>
      <c r="D89" s="1942">
        <v>12500</v>
      </c>
      <c r="E89" s="1943"/>
      <c r="F89" s="1944"/>
      <c r="G89" s="502">
        <v>122.52</v>
      </c>
      <c r="H89" s="502">
        <f t="shared" si="4"/>
        <v>11.0268</v>
      </c>
      <c r="I89" s="502">
        <f t="shared" si="5"/>
        <v>11.0268</v>
      </c>
      <c r="J89" s="502">
        <f t="shared" si="6"/>
        <v>144.5736</v>
      </c>
      <c r="K89" s="502">
        <f t="shared" si="7"/>
        <v>1807170</v>
      </c>
      <c r="L89" s="503"/>
    </row>
    <row r="90" spans="1:12" ht="28.5">
      <c r="A90" s="515">
        <v>25.2</v>
      </c>
      <c r="B90" s="519" t="s">
        <v>565</v>
      </c>
      <c r="C90" s="521"/>
      <c r="D90" s="1948"/>
      <c r="E90" s="1949"/>
      <c r="F90" s="1950"/>
      <c r="G90" s="345"/>
      <c r="H90" s="381"/>
      <c r="I90" s="381"/>
      <c r="J90" s="381"/>
      <c r="K90" s="505"/>
      <c r="L90" s="503"/>
    </row>
    <row r="91" spans="1:12">
      <c r="A91" s="515" t="s">
        <v>566</v>
      </c>
      <c r="B91" s="522" t="s">
        <v>567</v>
      </c>
      <c r="C91" s="515" t="s">
        <v>198</v>
      </c>
      <c r="D91" s="1942">
        <v>16000</v>
      </c>
      <c r="E91" s="1943"/>
      <c r="F91" s="1944"/>
      <c r="G91" s="502">
        <v>42.88</v>
      </c>
      <c r="H91" s="502">
        <f t="shared" si="4"/>
        <v>3.8592</v>
      </c>
      <c r="I91" s="502">
        <f t="shared" si="5"/>
        <v>3.8592</v>
      </c>
      <c r="J91" s="502">
        <f t="shared" si="6"/>
        <v>50.598400000000005</v>
      </c>
      <c r="K91" s="502">
        <f t="shared" si="7"/>
        <v>809574.40000000014</v>
      </c>
      <c r="L91" s="503"/>
    </row>
    <row r="92" spans="1:12">
      <c r="A92" s="515" t="s">
        <v>568</v>
      </c>
      <c r="B92" s="522" t="s">
        <v>569</v>
      </c>
      <c r="C92" s="515" t="s">
        <v>198</v>
      </c>
      <c r="D92" s="1942">
        <v>20000</v>
      </c>
      <c r="E92" s="1943"/>
      <c r="F92" s="1944"/>
      <c r="G92" s="502">
        <v>42.88</v>
      </c>
      <c r="H92" s="502">
        <f t="shared" si="4"/>
        <v>3.8592</v>
      </c>
      <c r="I92" s="502">
        <f t="shared" si="5"/>
        <v>3.8592</v>
      </c>
      <c r="J92" s="502">
        <f t="shared" si="6"/>
        <v>50.598400000000005</v>
      </c>
      <c r="K92" s="502">
        <f t="shared" si="7"/>
        <v>1011968.0000000001</v>
      </c>
      <c r="L92" s="503"/>
    </row>
    <row r="93" spans="1:12">
      <c r="A93" s="515" t="s">
        <v>570</v>
      </c>
      <c r="B93" s="522" t="s">
        <v>571</v>
      </c>
      <c r="C93" s="515" t="s">
        <v>198</v>
      </c>
      <c r="D93" s="1942">
        <v>1200</v>
      </c>
      <c r="E93" s="1943"/>
      <c r="F93" s="1944"/>
      <c r="G93" s="502">
        <v>42.88</v>
      </c>
      <c r="H93" s="502">
        <f t="shared" si="4"/>
        <v>3.8592</v>
      </c>
      <c r="I93" s="502">
        <f t="shared" si="5"/>
        <v>3.8592</v>
      </c>
      <c r="J93" s="502">
        <f t="shared" si="6"/>
        <v>50.598400000000005</v>
      </c>
      <c r="K93" s="502">
        <f t="shared" si="7"/>
        <v>60718.080000000009</v>
      </c>
      <c r="L93" s="503"/>
    </row>
    <row r="94" spans="1:12">
      <c r="A94" s="515" t="s">
        <v>572</v>
      </c>
      <c r="B94" s="522" t="s">
        <v>573</v>
      </c>
      <c r="C94" s="515" t="s">
        <v>198</v>
      </c>
      <c r="D94" s="1942">
        <v>6000</v>
      </c>
      <c r="E94" s="1943"/>
      <c r="F94" s="1944"/>
      <c r="G94" s="502">
        <v>49</v>
      </c>
      <c r="H94" s="502">
        <f t="shared" si="4"/>
        <v>4.41</v>
      </c>
      <c r="I94" s="502">
        <f t="shared" si="5"/>
        <v>4.41</v>
      </c>
      <c r="J94" s="502">
        <f t="shared" si="6"/>
        <v>57.819999999999993</v>
      </c>
      <c r="K94" s="502">
        <f t="shared" si="7"/>
        <v>346919.99999999994</v>
      </c>
      <c r="L94" s="503"/>
    </row>
    <row r="95" spans="1:12">
      <c r="A95" s="515" t="s">
        <v>574</v>
      </c>
      <c r="B95" s="522" t="s">
        <v>575</v>
      </c>
      <c r="C95" s="515" t="s">
        <v>198</v>
      </c>
      <c r="D95" s="1942">
        <v>550</v>
      </c>
      <c r="E95" s="1943"/>
      <c r="F95" s="1944"/>
      <c r="G95" s="502">
        <v>49</v>
      </c>
      <c r="H95" s="502">
        <f t="shared" si="4"/>
        <v>4.41</v>
      </c>
      <c r="I95" s="502">
        <f t="shared" si="5"/>
        <v>4.41</v>
      </c>
      <c r="J95" s="502">
        <f t="shared" si="6"/>
        <v>57.819999999999993</v>
      </c>
      <c r="K95" s="502">
        <f t="shared" si="7"/>
        <v>31800.999999999996</v>
      </c>
      <c r="L95" s="503"/>
    </row>
    <row r="96" spans="1:12">
      <c r="A96" s="515" t="s">
        <v>576</v>
      </c>
      <c r="B96" s="522" t="s">
        <v>577</v>
      </c>
      <c r="C96" s="515" t="s">
        <v>198</v>
      </c>
      <c r="D96" s="1942">
        <v>7500</v>
      </c>
      <c r="E96" s="1943"/>
      <c r="F96" s="1944"/>
      <c r="G96" s="502">
        <v>49</v>
      </c>
      <c r="H96" s="502">
        <f t="shared" si="4"/>
        <v>4.41</v>
      </c>
      <c r="I96" s="502">
        <f t="shared" si="5"/>
        <v>4.41</v>
      </c>
      <c r="J96" s="502">
        <f t="shared" si="6"/>
        <v>57.819999999999993</v>
      </c>
      <c r="K96" s="502">
        <f t="shared" si="7"/>
        <v>433649.99999999994</v>
      </c>
      <c r="L96" s="503"/>
    </row>
    <row r="97" spans="1:12">
      <c r="A97" s="515" t="s">
        <v>578</v>
      </c>
      <c r="B97" s="522" t="s">
        <v>579</v>
      </c>
      <c r="C97" s="515" t="s">
        <v>198</v>
      </c>
      <c r="D97" s="1942">
        <v>13200</v>
      </c>
      <c r="E97" s="1943"/>
      <c r="F97" s="1944"/>
      <c r="G97" s="502">
        <v>61.27</v>
      </c>
      <c r="H97" s="502">
        <f t="shared" si="4"/>
        <v>5.5143000000000004</v>
      </c>
      <c r="I97" s="502">
        <f t="shared" si="5"/>
        <v>5.5143000000000004</v>
      </c>
      <c r="J97" s="502">
        <f t="shared" si="6"/>
        <v>72.298600000000008</v>
      </c>
      <c r="K97" s="502">
        <f t="shared" si="7"/>
        <v>954341.52000000014</v>
      </c>
      <c r="L97" s="503"/>
    </row>
    <row r="98" spans="1:12" ht="42.75">
      <c r="A98" s="515">
        <v>25.3</v>
      </c>
      <c r="B98" s="501" t="s">
        <v>580</v>
      </c>
      <c r="C98" s="521"/>
      <c r="D98" s="1948"/>
      <c r="E98" s="1949"/>
      <c r="F98" s="1950"/>
      <c r="G98" s="338"/>
      <c r="H98" s="381"/>
      <c r="I98" s="381"/>
      <c r="J98" s="381"/>
      <c r="K98" s="505"/>
      <c r="L98" s="503"/>
    </row>
    <row r="99" spans="1:12">
      <c r="A99" s="515" t="s">
        <v>581</v>
      </c>
      <c r="B99" s="501" t="s">
        <v>582</v>
      </c>
      <c r="C99" s="515" t="s">
        <v>198</v>
      </c>
      <c r="D99" s="1942">
        <v>300</v>
      </c>
      <c r="E99" s="1943"/>
      <c r="F99" s="1944"/>
      <c r="G99" s="502">
        <v>66</v>
      </c>
      <c r="H99" s="502">
        <f t="shared" si="4"/>
        <v>5.9399999999999995</v>
      </c>
      <c r="I99" s="502">
        <f t="shared" si="5"/>
        <v>5.9399999999999995</v>
      </c>
      <c r="J99" s="502">
        <f t="shared" si="6"/>
        <v>77.88</v>
      </c>
      <c r="K99" s="502">
        <f t="shared" si="7"/>
        <v>23364</v>
      </c>
      <c r="L99" s="503"/>
    </row>
    <row r="100" spans="1:12" ht="42.75">
      <c r="A100" s="515">
        <v>25.4</v>
      </c>
      <c r="B100" s="501" t="s">
        <v>583</v>
      </c>
      <c r="C100" s="521"/>
      <c r="D100" s="1948"/>
      <c r="E100" s="1949"/>
      <c r="F100" s="1950"/>
      <c r="G100" s="338"/>
      <c r="H100" s="381"/>
      <c r="I100" s="381"/>
      <c r="J100" s="381"/>
      <c r="K100" s="505"/>
      <c r="L100" s="503"/>
    </row>
    <row r="101" spans="1:12">
      <c r="A101" s="515" t="s">
        <v>584</v>
      </c>
      <c r="B101" s="501" t="s">
        <v>585</v>
      </c>
      <c r="C101" s="515" t="s">
        <v>198</v>
      </c>
      <c r="D101" s="1942">
        <v>1500</v>
      </c>
      <c r="E101" s="1943"/>
      <c r="F101" s="1944"/>
      <c r="G101" s="502">
        <v>38.729999999999997</v>
      </c>
      <c r="H101" s="502">
        <f t="shared" si="4"/>
        <v>3.4856999999999996</v>
      </c>
      <c r="I101" s="502">
        <f t="shared" si="5"/>
        <v>3.4856999999999996</v>
      </c>
      <c r="J101" s="502">
        <f t="shared" si="6"/>
        <v>45.7014</v>
      </c>
      <c r="K101" s="502">
        <f t="shared" si="7"/>
        <v>68552.100000000006</v>
      </c>
      <c r="L101" s="503"/>
    </row>
    <row r="102" spans="1:12">
      <c r="A102" s="515" t="s">
        <v>586</v>
      </c>
      <c r="B102" s="501" t="s">
        <v>587</v>
      </c>
      <c r="C102" s="515" t="s">
        <v>198</v>
      </c>
      <c r="D102" s="1942">
        <v>750</v>
      </c>
      <c r="E102" s="1943"/>
      <c r="F102" s="1944"/>
      <c r="G102" s="502">
        <v>38.729999999999997</v>
      </c>
      <c r="H102" s="502">
        <f t="shared" si="4"/>
        <v>3.4856999999999996</v>
      </c>
      <c r="I102" s="502">
        <f t="shared" si="5"/>
        <v>3.4856999999999996</v>
      </c>
      <c r="J102" s="502">
        <f t="shared" si="6"/>
        <v>45.7014</v>
      </c>
      <c r="K102" s="502">
        <f t="shared" si="7"/>
        <v>34276.050000000003</v>
      </c>
      <c r="L102" s="503"/>
    </row>
    <row r="103" spans="1:12" ht="28.5">
      <c r="A103" s="515">
        <v>26</v>
      </c>
      <c r="B103" s="519" t="s">
        <v>588</v>
      </c>
      <c r="C103" s="517"/>
      <c r="D103" s="1948"/>
      <c r="E103" s="1949"/>
      <c r="F103" s="1950"/>
      <c r="G103" s="338"/>
      <c r="H103" s="381"/>
      <c r="I103" s="381"/>
      <c r="J103" s="381"/>
      <c r="K103" s="505"/>
      <c r="L103" s="503"/>
    </row>
    <row r="104" spans="1:12">
      <c r="A104" s="515">
        <v>26.1</v>
      </c>
      <c r="B104" s="501" t="s">
        <v>589</v>
      </c>
      <c r="C104" s="515" t="s">
        <v>206</v>
      </c>
      <c r="D104" s="1942">
        <v>2</v>
      </c>
      <c r="E104" s="1943"/>
      <c r="F104" s="1944"/>
      <c r="G104" s="502">
        <v>51572.959999999999</v>
      </c>
      <c r="H104" s="502">
        <f t="shared" si="4"/>
        <v>4641.5663999999997</v>
      </c>
      <c r="I104" s="502">
        <f t="shared" si="5"/>
        <v>4641.5663999999997</v>
      </c>
      <c r="J104" s="502">
        <f t="shared" si="6"/>
        <v>60856.092799999999</v>
      </c>
      <c r="K104" s="502">
        <f t="shared" si="7"/>
        <v>121712.1856</v>
      </c>
      <c r="L104" s="503"/>
    </row>
    <row r="105" spans="1:12" ht="28.5">
      <c r="A105" s="515">
        <v>26.2</v>
      </c>
      <c r="B105" s="501" t="s">
        <v>590</v>
      </c>
      <c r="C105" s="515" t="s">
        <v>591</v>
      </c>
      <c r="D105" s="1942" t="s">
        <v>123</v>
      </c>
      <c r="E105" s="1943"/>
      <c r="F105" s="1944"/>
      <c r="G105" s="502">
        <v>5900</v>
      </c>
      <c r="H105" s="502">
        <f t="shared" si="4"/>
        <v>531</v>
      </c>
      <c r="I105" s="502">
        <f t="shared" si="5"/>
        <v>531</v>
      </c>
      <c r="J105" s="502">
        <f t="shared" si="6"/>
        <v>6962</v>
      </c>
      <c r="K105" s="502">
        <f t="shared" si="7"/>
        <v>13924</v>
      </c>
      <c r="L105" s="503"/>
    </row>
    <row r="106" spans="1:12" ht="28.5">
      <c r="A106" s="515">
        <v>27</v>
      </c>
      <c r="B106" s="519" t="s">
        <v>592</v>
      </c>
      <c r="C106" s="517"/>
      <c r="D106" s="1948"/>
      <c r="E106" s="1949"/>
      <c r="F106" s="1950"/>
      <c r="G106" s="338"/>
      <c r="H106" s="381"/>
      <c r="I106" s="381"/>
      <c r="J106" s="381"/>
      <c r="K106" s="505"/>
      <c r="L106" s="503"/>
    </row>
    <row r="107" spans="1:12" ht="71.25">
      <c r="A107" s="515">
        <v>27.1</v>
      </c>
      <c r="B107" s="501" t="s">
        <v>593</v>
      </c>
      <c r="C107" s="523" t="s">
        <v>206</v>
      </c>
      <c r="D107" s="1942">
        <v>250</v>
      </c>
      <c r="E107" s="1943"/>
      <c r="F107" s="1944"/>
      <c r="G107" s="502">
        <v>2219.6</v>
      </c>
      <c r="H107" s="502">
        <f t="shared" si="4"/>
        <v>199.76399999999998</v>
      </c>
      <c r="I107" s="502">
        <f t="shared" si="5"/>
        <v>199.76399999999998</v>
      </c>
      <c r="J107" s="502">
        <f t="shared" si="6"/>
        <v>2619.1280000000002</v>
      </c>
      <c r="K107" s="502">
        <f t="shared" si="7"/>
        <v>654782</v>
      </c>
      <c r="L107" s="503"/>
    </row>
    <row r="108" spans="1:12" ht="142.5">
      <c r="A108" s="515">
        <v>27.2</v>
      </c>
      <c r="B108" s="501" t="s">
        <v>594</v>
      </c>
      <c r="C108" s="515" t="s">
        <v>595</v>
      </c>
      <c r="D108" s="1942">
        <v>50</v>
      </c>
      <c r="E108" s="1943"/>
      <c r="F108" s="1944"/>
      <c r="G108" s="502">
        <v>2219.6</v>
      </c>
      <c r="H108" s="502">
        <f t="shared" si="4"/>
        <v>199.76399999999998</v>
      </c>
      <c r="I108" s="502">
        <f t="shared" si="5"/>
        <v>199.76399999999998</v>
      </c>
      <c r="J108" s="502">
        <f t="shared" si="6"/>
        <v>2619.1280000000002</v>
      </c>
      <c r="K108" s="502">
        <f t="shared" si="7"/>
        <v>130956.40000000001</v>
      </c>
      <c r="L108" s="503"/>
    </row>
    <row r="109" spans="1:12" ht="57">
      <c r="A109" s="515">
        <v>28</v>
      </c>
      <c r="B109" s="501" t="s">
        <v>596</v>
      </c>
      <c r="C109" s="521"/>
      <c r="D109" s="1948"/>
      <c r="E109" s="1949"/>
      <c r="F109" s="1950"/>
      <c r="G109" s="338"/>
      <c r="H109" s="381"/>
      <c r="I109" s="381"/>
      <c r="J109" s="381"/>
      <c r="K109" s="505"/>
      <c r="L109" s="503"/>
    </row>
    <row r="110" spans="1:12">
      <c r="A110" s="515">
        <v>28.1</v>
      </c>
      <c r="B110" s="501" t="s">
        <v>597</v>
      </c>
      <c r="C110" s="515" t="s">
        <v>206</v>
      </c>
      <c r="D110" s="1942">
        <v>5</v>
      </c>
      <c r="E110" s="1943"/>
      <c r="F110" s="1944"/>
      <c r="G110" s="502">
        <v>165</v>
      </c>
      <c r="H110" s="502">
        <f t="shared" si="4"/>
        <v>14.85</v>
      </c>
      <c r="I110" s="502">
        <f t="shared" si="5"/>
        <v>14.85</v>
      </c>
      <c r="J110" s="502">
        <f t="shared" si="6"/>
        <v>194.7</v>
      </c>
      <c r="K110" s="502">
        <f t="shared" si="7"/>
        <v>973.5</v>
      </c>
      <c r="L110" s="503"/>
    </row>
    <row r="111" spans="1:12">
      <c r="A111" s="515">
        <v>28.2</v>
      </c>
      <c r="B111" s="501" t="s">
        <v>598</v>
      </c>
      <c r="C111" s="515" t="s">
        <v>206</v>
      </c>
      <c r="D111" s="1942">
        <v>5</v>
      </c>
      <c r="E111" s="1943"/>
      <c r="F111" s="1944"/>
      <c r="G111" s="502">
        <v>336</v>
      </c>
      <c r="H111" s="502">
        <f t="shared" si="4"/>
        <v>30.24</v>
      </c>
      <c r="I111" s="502">
        <f t="shared" si="5"/>
        <v>30.24</v>
      </c>
      <c r="J111" s="502">
        <f t="shared" si="6"/>
        <v>396.48</v>
      </c>
      <c r="K111" s="502">
        <f t="shared" si="7"/>
        <v>1982.4</v>
      </c>
      <c r="L111" s="503"/>
    </row>
    <row r="112" spans="1:12">
      <c r="A112" s="515">
        <v>28.3</v>
      </c>
      <c r="B112" s="501" t="s">
        <v>599</v>
      </c>
      <c r="C112" s="515" t="s">
        <v>206</v>
      </c>
      <c r="D112" s="1942">
        <v>9</v>
      </c>
      <c r="E112" s="1943"/>
      <c r="F112" s="1944"/>
      <c r="G112" s="502">
        <v>135</v>
      </c>
      <c r="H112" s="502">
        <f t="shared" si="4"/>
        <v>12.15</v>
      </c>
      <c r="I112" s="502">
        <f t="shared" si="5"/>
        <v>12.15</v>
      </c>
      <c r="J112" s="502">
        <f t="shared" si="6"/>
        <v>159.30000000000001</v>
      </c>
      <c r="K112" s="502">
        <f t="shared" si="7"/>
        <v>1433.7</v>
      </c>
      <c r="L112" s="503"/>
    </row>
    <row r="113" spans="1:12">
      <c r="A113" s="515">
        <v>28.4</v>
      </c>
      <c r="B113" s="501" t="s">
        <v>600</v>
      </c>
      <c r="C113" s="515" t="s">
        <v>206</v>
      </c>
      <c r="D113" s="1942">
        <v>12</v>
      </c>
      <c r="E113" s="1943"/>
      <c r="F113" s="1944"/>
      <c r="G113" s="502">
        <v>156</v>
      </c>
      <c r="H113" s="502">
        <f t="shared" si="4"/>
        <v>14.04</v>
      </c>
      <c r="I113" s="502">
        <f t="shared" si="5"/>
        <v>14.04</v>
      </c>
      <c r="J113" s="502">
        <f t="shared" si="6"/>
        <v>184.07999999999998</v>
      </c>
      <c r="K113" s="502">
        <f t="shared" si="7"/>
        <v>2208.96</v>
      </c>
      <c r="L113" s="503"/>
    </row>
    <row r="114" spans="1:12">
      <c r="A114" s="515">
        <v>28.5</v>
      </c>
      <c r="B114" s="501" t="s">
        <v>601</v>
      </c>
      <c r="C114" s="515" t="s">
        <v>206</v>
      </c>
      <c r="D114" s="1942">
        <v>12</v>
      </c>
      <c r="E114" s="1943"/>
      <c r="F114" s="1944"/>
      <c r="G114" s="502">
        <v>155</v>
      </c>
      <c r="H114" s="502">
        <f t="shared" si="4"/>
        <v>13.95</v>
      </c>
      <c r="I114" s="502">
        <f t="shared" si="5"/>
        <v>13.95</v>
      </c>
      <c r="J114" s="502">
        <f t="shared" si="6"/>
        <v>182.89999999999998</v>
      </c>
      <c r="K114" s="502">
        <f t="shared" si="7"/>
        <v>2194.7999999999997</v>
      </c>
      <c r="L114" s="503"/>
    </row>
    <row r="115" spans="1:12">
      <c r="A115" s="515">
        <v>28.6</v>
      </c>
      <c r="B115" s="501" t="s">
        <v>602</v>
      </c>
      <c r="C115" s="515" t="s">
        <v>206</v>
      </c>
      <c r="D115" s="1942">
        <v>6</v>
      </c>
      <c r="E115" s="1943"/>
      <c r="F115" s="1944"/>
      <c r="G115" s="502">
        <v>146</v>
      </c>
      <c r="H115" s="502">
        <f t="shared" si="4"/>
        <v>13.139999999999999</v>
      </c>
      <c r="I115" s="502">
        <f t="shared" si="5"/>
        <v>13.139999999999999</v>
      </c>
      <c r="J115" s="502">
        <f t="shared" si="6"/>
        <v>172.27999999999997</v>
      </c>
      <c r="K115" s="502">
        <f t="shared" si="7"/>
        <v>1033.6799999999998</v>
      </c>
      <c r="L115" s="503"/>
    </row>
    <row r="116" spans="1:12">
      <c r="A116" s="515">
        <v>28.7</v>
      </c>
      <c r="B116" s="501" t="s">
        <v>603</v>
      </c>
      <c r="C116" s="515" t="s">
        <v>604</v>
      </c>
      <c r="D116" s="1942">
        <v>8</v>
      </c>
      <c r="E116" s="1943"/>
      <c r="F116" s="1944"/>
      <c r="G116" s="502">
        <v>336</v>
      </c>
      <c r="H116" s="502">
        <f t="shared" si="4"/>
        <v>30.24</v>
      </c>
      <c r="I116" s="502">
        <f t="shared" si="5"/>
        <v>30.24</v>
      </c>
      <c r="J116" s="502">
        <f t="shared" si="6"/>
        <v>396.48</v>
      </c>
      <c r="K116" s="502">
        <f t="shared" si="7"/>
        <v>3171.84</v>
      </c>
      <c r="L116" s="503"/>
    </row>
    <row r="117" spans="1:12" ht="114">
      <c r="A117" s="515">
        <v>29</v>
      </c>
      <c r="B117" s="519" t="s">
        <v>605</v>
      </c>
      <c r="C117" s="521"/>
      <c r="D117" s="1948"/>
      <c r="E117" s="1949"/>
      <c r="F117" s="1950"/>
      <c r="G117" s="338"/>
      <c r="H117" s="381"/>
      <c r="I117" s="381"/>
      <c r="J117" s="381"/>
      <c r="K117" s="505"/>
      <c r="L117" s="503"/>
    </row>
    <row r="118" spans="1:12" ht="285">
      <c r="A118" s="515">
        <v>29.1</v>
      </c>
      <c r="B118" s="501" t="s">
        <v>606</v>
      </c>
      <c r="C118" s="515" t="s">
        <v>604</v>
      </c>
      <c r="D118" s="1942">
        <v>1</v>
      </c>
      <c r="E118" s="1943"/>
      <c r="F118" s="1944"/>
      <c r="G118" s="502">
        <v>100000</v>
      </c>
      <c r="H118" s="502">
        <f t="shared" si="4"/>
        <v>9000</v>
      </c>
      <c r="I118" s="502">
        <f t="shared" si="5"/>
        <v>9000</v>
      </c>
      <c r="J118" s="502">
        <f t="shared" si="6"/>
        <v>118000</v>
      </c>
      <c r="K118" s="502">
        <f t="shared" si="7"/>
        <v>118000</v>
      </c>
      <c r="L118" s="503"/>
    </row>
    <row r="119" spans="1:12" ht="28.5">
      <c r="A119" s="515">
        <v>29.2</v>
      </c>
      <c r="B119" s="501" t="s">
        <v>607</v>
      </c>
      <c r="C119" s="515" t="s">
        <v>604</v>
      </c>
      <c r="D119" s="1942">
        <v>1</v>
      </c>
      <c r="E119" s="1943"/>
      <c r="F119" s="1944"/>
      <c r="G119" s="502">
        <v>20000</v>
      </c>
      <c r="H119" s="502">
        <f t="shared" si="4"/>
        <v>1800</v>
      </c>
      <c r="I119" s="502">
        <f t="shared" si="5"/>
        <v>1800</v>
      </c>
      <c r="J119" s="502">
        <f t="shared" si="6"/>
        <v>23600</v>
      </c>
      <c r="K119" s="502">
        <f t="shared" si="7"/>
        <v>23600</v>
      </c>
      <c r="L119" s="503"/>
    </row>
    <row r="120" spans="1:12">
      <c r="A120" s="515">
        <v>29.3</v>
      </c>
      <c r="B120" s="501" t="s">
        <v>608</v>
      </c>
      <c r="C120" s="515" t="s">
        <v>206</v>
      </c>
      <c r="D120" s="1942">
        <v>1</v>
      </c>
      <c r="E120" s="1943"/>
      <c r="F120" s="1944"/>
      <c r="G120" s="502">
        <v>20000</v>
      </c>
      <c r="H120" s="502">
        <f t="shared" si="4"/>
        <v>1800</v>
      </c>
      <c r="I120" s="502">
        <f t="shared" si="5"/>
        <v>1800</v>
      </c>
      <c r="J120" s="502">
        <f t="shared" si="6"/>
        <v>23600</v>
      </c>
      <c r="K120" s="502">
        <f t="shared" si="7"/>
        <v>23600</v>
      </c>
      <c r="L120" s="503"/>
    </row>
    <row r="121" spans="1:12" ht="28.5">
      <c r="A121" s="515">
        <v>30</v>
      </c>
      <c r="B121" s="519" t="s">
        <v>609</v>
      </c>
      <c r="C121" s="521"/>
      <c r="D121" s="1948"/>
      <c r="E121" s="1949"/>
      <c r="F121" s="1950"/>
      <c r="G121" s="338"/>
      <c r="H121" s="381"/>
      <c r="I121" s="381"/>
      <c r="J121" s="381"/>
      <c r="K121" s="505"/>
      <c r="L121" s="503"/>
    </row>
    <row r="122" spans="1:12" ht="71.25">
      <c r="A122" s="515">
        <v>30.1</v>
      </c>
      <c r="B122" s="501" t="s">
        <v>1179</v>
      </c>
      <c r="C122" s="515" t="s">
        <v>595</v>
      </c>
      <c r="D122" s="1942">
        <v>10</v>
      </c>
      <c r="E122" s="1943"/>
      <c r="F122" s="1944"/>
      <c r="G122" s="502">
        <v>27418.53</v>
      </c>
      <c r="H122" s="502">
        <f t="shared" si="4"/>
        <v>2467.6677</v>
      </c>
      <c r="I122" s="502">
        <f t="shared" si="5"/>
        <v>2467.6677</v>
      </c>
      <c r="J122" s="502">
        <f t="shared" si="6"/>
        <v>32353.865399999995</v>
      </c>
      <c r="K122" s="502">
        <f t="shared" si="7"/>
        <v>323538.65399999998</v>
      </c>
      <c r="L122" s="503"/>
    </row>
    <row r="123" spans="1:12" ht="85.5">
      <c r="A123" s="515">
        <v>30.2</v>
      </c>
      <c r="B123" s="501" t="s">
        <v>1180</v>
      </c>
      <c r="C123" s="515" t="s">
        <v>595</v>
      </c>
      <c r="D123" s="1942">
        <v>2</v>
      </c>
      <c r="E123" s="1943"/>
      <c r="F123" s="1944"/>
      <c r="G123" s="502">
        <v>27418.53</v>
      </c>
      <c r="H123" s="502">
        <f t="shared" si="4"/>
        <v>2467.6677</v>
      </c>
      <c r="I123" s="502">
        <f t="shared" si="5"/>
        <v>2467.6677</v>
      </c>
      <c r="J123" s="502">
        <f t="shared" si="6"/>
        <v>32353.865399999995</v>
      </c>
      <c r="K123" s="502">
        <f t="shared" si="7"/>
        <v>64707.73079999999</v>
      </c>
      <c r="L123" s="503"/>
    </row>
    <row r="124" spans="1:12" ht="57">
      <c r="A124" s="515">
        <v>30.3</v>
      </c>
      <c r="B124" s="501" t="s">
        <v>1181</v>
      </c>
      <c r="C124" s="515" t="s">
        <v>595</v>
      </c>
      <c r="D124" s="1942">
        <v>7</v>
      </c>
      <c r="E124" s="1943"/>
      <c r="F124" s="1944"/>
      <c r="G124" s="502">
        <v>27418.53</v>
      </c>
      <c r="H124" s="502">
        <f t="shared" si="4"/>
        <v>2467.6677</v>
      </c>
      <c r="I124" s="502">
        <f t="shared" si="5"/>
        <v>2467.6677</v>
      </c>
      <c r="J124" s="502">
        <f t="shared" si="6"/>
        <v>32353.865399999995</v>
      </c>
      <c r="K124" s="502">
        <f t="shared" si="7"/>
        <v>226477.05779999995</v>
      </c>
      <c r="L124" s="503"/>
    </row>
    <row r="125" spans="1:12" ht="85.5">
      <c r="A125" s="515">
        <v>30.4</v>
      </c>
      <c r="B125" s="501" t="s">
        <v>1182</v>
      </c>
      <c r="C125" s="515" t="s">
        <v>218</v>
      </c>
      <c r="D125" s="1942">
        <v>1</v>
      </c>
      <c r="E125" s="1943"/>
      <c r="F125" s="1944"/>
      <c r="G125" s="502">
        <v>27418.53</v>
      </c>
      <c r="H125" s="502">
        <f t="shared" si="4"/>
        <v>2467.6677</v>
      </c>
      <c r="I125" s="502">
        <f t="shared" si="5"/>
        <v>2467.6677</v>
      </c>
      <c r="J125" s="502">
        <f t="shared" si="6"/>
        <v>32353.865399999995</v>
      </c>
      <c r="K125" s="502">
        <f t="shared" si="7"/>
        <v>32353.865399999995</v>
      </c>
      <c r="L125" s="503"/>
    </row>
    <row r="126" spans="1:12" ht="71.25">
      <c r="A126" s="515">
        <v>30.5</v>
      </c>
      <c r="B126" s="501" t="s">
        <v>1183</v>
      </c>
      <c r="C126" s="515" t="s">
        <v>595</v>
      </c>
      <c r="D126" s="1942">
        <v>2</v>
      </c>
      <c r="E126" s="1943"/>
      <c r="F126" s="1944"/>
      <c r="G126" s="502">
        <v>27418.53</v>
      </c>
      <c r="H126" s="502">
        <f t="shared" si="4"/>
        <v>2467.6677</v>
      </c>
      <c r="I126" s="502">
        <f t="shared" si="5"/>
        <v>2467.6677</v>
      </c>
      <c r="J126" s="502">
        <f t="shared" si="6"/>
        <v>32353.865399999995</v>
      </c>
      <c r="K126" s="502">
        <f t="shared" si="7"/>
        <v>64707.73079999999</v>
      </c>
      <c r="L126" s="503"/>
    </row>
    <row r="127" spans="1:12">
      <c r="A127" s="515">
        <v>31</v>
      </c>
      <c r="B127" s="519" t="s">
        <v>610</v>
      </c>
      <c r="C127" s="521"/>
      <c r="D127" s="1948"/>
      <c r="E127" s="1949"/>
      <c r="F127" s="1950"/>
      <c r="G127" s="338"/>
      <c r="H127" s="381"/>
      <c r="I127" s="381"/>
      <c r="J127" s="381"/>
      <c r="K127" s="505"/>
      <c r="L127" s="503"/>
    </row>
    <row r="128" spans="1:12" ht="57">
      <c r="A128" s="515">
        <v>31.1</v>
      </c>
      <c r="B128" s="501" t="s">
        <v>1184</v>
      </c>
      <c r="C128" s="515" t="s">
        <v>206</v>
      </c>
      <c r="D128" s="1942">
        <v>2</v>
      </c>
      <c r="E128" s="1943"/>
      <c r="F128" s="1944"/>
      <c r="G128" s="502">
        <v>16973.38</v>
      </c>
      <c r="H128" s="502">
        <f t="shared" si="4"/>
        <v>1527.6042</v>
      </c>
      <c r="I128" s="502">
        <f t="shared" si="5"/>
        <v>1527.6042</v>
      </c>
      <c r="J128" s="502">
        <f t="shared" si="6"/>
        <v>20028.588400000004</v>
      </c>
      <c r="K128" s="502">
        <f t="shared" si="7"/>
        <v>40057.176800000008</v>
      </c>
      <c r="L128" s="503"/>
    </row>
    <row r="129" spans="1:12" ht="42.75">
      <c r="A129" s="515">
        <v>31.2</v>
      </c>
      <c r="B129" s="501" t="s">
        <v>1185</v>
      </c>
      <c r="C129" s="515" t="s">
        <v>206</v>
      </c>
      <c r="D129" s="1942">
        <v>2</v>
      </c>
      <c r="E129" s="1943"/>
      <c r="F129" s="1944"/>
      <c r="G129" s="502">
        <v>16973.38</v>
      </c>
      <c r="H129" s="502">
        <f t="shared" si="4"/>
        <v>1527.6042</v>
      </c>
      <c r="I129" s="502">
        <f t="shared" si="5"/>
        <v>1527.6042</v>
      </c>
      <c r="J129" s="502">
        <f t="shared" si="6"/>
        <v>20028.588400000004</v>
      </c>
      <c r="K129" s="502">
        <f t="shared" si="7"/>
        <v>40057.176800000008</v>
      </c>
      <c r="L129" s="503"/>
    </row>
    <row r="130" spans="1:12" ht="71.25">
      <c r="A130" s="515">
        <v>31.3</v>
      </c>
      <c r="B130" s="501" t="s">
        <v>1186</v>
      </c>
      <c r="C130" s="515" t="s">
        <v>206</v>
      </c>
      <c r="D130" s="1942">
        <v>2</v>
      </c>
      <c r="E130" s="1943"/>
      <c r="F130" s="1944"/>
      <c r="G130" s="502">
        <v>16973.38</v>
      </c>
      <c r="H130" s="502">
        <f t="shared" si="4"/>
        <v>1527.6042</v>
      </c>
      <c r="I130" s="502">
        <f t="shared" si="5"/>
        <v>1527.6042</v>
      </c>
      <c r="J130" s="502">
        <f t="shared" si="6"/>
        <v>20028.588400000004</v>
      </c>
      <c r="K130" s="502">
        <f t="shared" si="7"/>
        <v>40057.176800000008</v>
      </c>
      <c r="L130" s="503"/>
    </row>
    <row r="131" spans="1:12" ht="57">
      <c r="A131" s="515">
        <v>31.4</v>
      </c>
      <c r="B131" s="501" t="s">
        <v>1187</v>
      </c>
      <c r="C131" s="515" t="s">
        <v>206</v>
      </c>
      <c r="D131" s="1942">
        <v>1</v>
      </c>
      <c r="E131" s="1943"/>
      <c r="F131" s="1944"/>
      <c r="G131" s="502">
        <v>16973.38</v>
      </c>
      <c r="H131" s="502">
        <f t="shared" si="4"/>
        <v>1527.6042</v>
      </c>
      <c r="I131" s="502">
        <f t="shared" si="5"/>
        <v>1527.6042</v>
      </c>
      <c r="J131" s="502">
        <f t="shared" si="6"/>
        <v>20028.588400000004</v>
      </c>
      <c r="K131" s="502">
        <f t="shared" si="7"/>
        <v>20028.588400000004</v>
      </c>
      <c r="L131" s="503"/>
    </row>
    <row r="132" spans="1:12" ht="57">
      <c r="A132" s="515">
        <v>31.5</v>
      </c>
      <c r="B132" s="501" t="s">
        <v>1188</v>
      </c>
      <c r="C132" s="515" t="s">
        <v>206</v>
      </c>
      <c r="D132" s="1942">
        <v>1</v>
      </c>
      <c r="E132" s="1943"/>
      <c r="F132" s="1944"/>
      <c r="G132" s="502">
        <v>16974.38</v>
      </c>
      <c r="H132" s="502">
        <f t="shared" si="4"/>
        <v>1527.6942000000001</v>
      </c>
      <c r="I132" s="502">
        <f t="shared" si="5"/>
        <v>1527.6942000000001</v>
      </c>
      <c r="J132" s="502">
        <f t="shared" si="6"/>
        <v>20029.768400000004</v>
      </c>
      <c r="K132" s="502">
        <f t="shared" si="7"/>
        <v>20029.768400000004</v>
      </c>
      <c r="L132" s="503"/>
    </row>
    <row r="133" spans="1:12" ht="85.5">
      <c r="A133" s="515">
        <v>31.6</v>
      </c>
      <c r="B133" s="501" t="s">
        <v>1189</v>
      </c>
      <c r="C133" s="515" t="s">
        <v>218</v>
      </c>
      <c r="D133" s="1942">
        <v>1</v>
      </c>
      <c r="E133" s="1943"/>
      <c r="F133" s="1944"/>
      <c r="G133" s="502">
        <v>16975.38</v>
      </c>
      <c r="H133" s="502">
        <f t="shared" si="4"/>
        <v>1527.7842000000001</v>
      </c>
      <c r="I133" s="502">
        <f t="shared" si="5"/>
        <v>1527.7842000000001</v>
      </c>
      <c r="J133" s="502">
        <f t="shared" si="6"/>
        <v>20030.948400000001</v>
      </c>
      <c r="K133" s="502">
        <f t="shared" si="7"/>
        <v>20030.948400000001</v>
      </c>
      <c r="L133" s="503"/>
    </row>
    <row r="134" spans="1:12" ht="28.5">
      <c r="A134" s="515">
        <v>32</v>
      </c>
      <c r="B134" s="519" t="s">
        <v>611</v>
      </c>
      <c r="C134" s="521"/>
      <c r="D134" s="1948"/>
      <c r="E134" s="1949"/>
      <c r="F134" s="1950"/>
      <c r="G134" s="338"/>
      <c r="H134" s="381"/>
      <c r="I134" s="381"/>
      <c r="J134" s="381"/>
      <c r="K134" s="505"/>
      <c r="L134" s="503"/>
    </row>
    <row r="135" spans="1:12" ht="85.5">
      <c r="A135" s="515">
        <v>32.1</v>
      </c>
      <c r="B135" s="501" t="s">
        <v>1190</v>
      </c>
      <c r="C135" s="515" t="s">
        <v>206</v>
      </c>
      <c r="D135" s="1942">
        <v>3</v>
      </c>
      <c r="E135" s="1943"/>
      <c r="F135" s="1944"/>
      <c r="G135" s="502">
        <v>16975.38</v>
      </c>
      <c r="H135" s="502">
        <f t="shared" si="4"/>
        <v>1527.7842000000001</v>
      </c>
      <c r="I135" s="502">
        <f t="shared" si="5"/>
        <v>1527.7842000000001</v>
      </c>
      <c r="J135" s="502">
        <f t="shared" si="6"/>
        <v>20030.948400000001</v>
      </c>
      <c r="K135" s="502">
        <f t="shared" si="7"/>
        <v>60092.845200000003</v>
      </c>
      <c r="L135" s="503"/>
    </row>
    <row r="136" spans="1:12" ht="85.5">
      <c r="A136" s="515">
        <v>32.200000000000003</v>
      </c>
      <c r="B136" s="501" t="s">
        <v>1191</v>
      </c>
      <c r="C136" s="515" t="s">
        <v>206</v>
      </c>
      <c r="D136" s="1942">
        <v>1</v>
      </c>
      <c r="E136" s="1943"/>
      <c r="F136" s="1944"/>
      <c r="G136" s="502">
        <v>16975.38</v>
      </c>
      <c r="H136" s="502">
        <f t="shared" si="4"/>
        <v>1527.7842000000001</v>
      </c>
      <c r="I136" s="502">
        <f t="shared" si="5"/>
        <v>1527.7842000000001</v>
      </c>
      <c r="J136" s="502">
        <f t="shared" si="6"/>
        <v>20030.948400000001</v>
      </c>
      <c r="K136" s="502">
        <f t="shared" si="7"/>
        <v>20030.948400000001</v>
      </c>
      <c r="L136" s="503"/>
    </row>
    <row r="137" spans="1:12" ht="42.75">
      <c r="A137" s="515">
        <v>32.299999999999997</v>
      </c>
      <c r="B137" s="501" t="s">
        <v>612</v>
      </c>
      <c r="C137" s="515" t="s">
        <v>206</v>
      </c>
      <c r="D137" s="1942">
        <v>1</v>
      </c>
      <c r="E137" s="1943"/>
      <c r="F137" s="1944"/>
      <c r="G137" s="502">
        <v>16975.38</v>
      </c>
      <c r="H137" s="502">
        <f t="shared" si="4"/>
        <v>1527.7842000000001</v>
      </c>
      <c r="I137" s="502">
        <f t="shared" si="5"/>
        <v>1527.7842000000001</v>
      </c>
      <c r="J137" s="502">
        <f t="shared" si="6"/>
        <v>20030.948400000001</v>
      </c>
      <c r="K137" s="502">
        <f t="shared" si="7"/>
        <v>20030.948400000001</v>
      </c>
      <c r="L137" s="503"/>
    </row>
    <row r="138" spans="1:12">
      <c r="A138" s="515">
        <v>33</v>
      </c>
      <c r="B138" s="519" t="s">
        <v>613</v>
      </c>
      <c r="C138" s="517"/>
      <c r="D138" s="1948"/>
      <c r="E138" s="1949"/>
      <c r="F138" s="1950"/>
      <c r="G138" s="484"/>
      <c r="H138" s="512"/>
      <c r="I138" s="512"/>
      <c r="J138" s="512"/>
      <c r="K138" s="505"/>
      <c r="L138" s="503"/>
    </row>
    <row r="139" spans="1:12" ht="28.5">
      <c r="A139" s="515">
        <v>33.1</v>
      </c>
      <c r="B139" s="519" t="s">
        <v>614</v>
      </c>
      <c r="C139" s="517"/>
      <c r="D139" s="1948"/>
      <c r="E139" s="1949"/>
      <c r="F139" s="1950"/>
      <c r="G139" s="484"/>
      <c r="H139" s="512"/>
      <c r="I139" s="512"/>
      <c r="J139" s="512"/>
      <c r="K139" s="505"/>
      <c r="L139" s="503"/>
    </row>
    <row r="140" spans="1:12" ht="71.25">
      <c r="A140" s="515" t="s">
        <v>615</v>
      </c>
      <c r="B140" s="501" t="s">
        <v>616</v>
      </c>
      <c r="C140" s="515" t="s">
        <v>604</v>
      </c>
      <c r="D140" s="1942">
        <v>1</v>
      </c>
      <c r="E140" s="1943"/>
      <c r="F140" s="1944"/>
      <c r="G140" s="502">
        <v>7357.07</v>
      </c>
      <c r="H140" s="502">
        <f t="shared" ref="H140:H146" si="8">G140*9%</f>
        <v>662.13630000000001</v>
      </c>
      <c r="I140" s="502">
        <f t="shared" ref="I140:I146" si="9">G140*9%</f>
        <v>662.13630000000001</v>
      </c>
      <c r="J140" s="502">
        <f t="shared" ref="J140:J176" si="10">G140+H140+I140</f>
        <v>8681.3425999999999</v>
      </c>
      <c r="K140" s="502">
        <f t="shared" ref="K140:K202" si="11">J140*D140</f>
        <v>8681.3425999999999</v>
      </c>
      <c r="L140" s="503"/>
    </row>
    <row r="141" spans="1:12" ht="199.5">
      <c r="A141" s="515" t="s">
        <v>617</v>
      </c>
      <c r="B141" s="501" t="s">
        <v>618</v>
      </c>
      <c r="C141" s="515" t="s">
        <v>604</v>
      </c>
      <c r="D141" s="1942">
        <v>1</v>
      </c>
      <c r="E141" s="1943"/>
      <c r="F141" s="1944"/>
      <c r="G141" s="502">
        <v>7357.07</v>
      </c>
      <c r="H141" s="502">
        <f t="shared" si="8"/>
        <v>662.13630000000001</v>
      </c>
      <c r="I141" s="502">
        <f t="shared" si="9"/>
        <v>662.13630000000001</v>
      </c>
      <c r="J141" s="502">
        <f t="shared" si="10"/>
        <v>8681.3425999999999</v>
      </c>
      <c r="K141" s="502">
        <f t="shared" si="11"/>
        <v>8681.3425999999999</v>
      </c>
      <c r="L141" s="503"/>
    </row>
    <row r="142" spans="1:12" ht="28.5">
      <c r="A142" s="515" t="s">
        <v>619</v>
      </c>
      <c r="B142" s="501" t="s">
        <v>620</v>
      </c>
      <c r="C142" s="515" t="s">
        <v>604</v>
      </c>
      <c r="D142" s="1942">
        <v>1</v>
      </c>
      <c r="E142" s="1943"/>
      <c r="F142" s="1944"/>
      <c r="G142" s="502">
        <v>6956.21</v>
      </c>
      <c r="H142" s="502">
        <f t="shared" si="8"/>
        <v>626.05889999999999</v>
      </c>
      <c r="I142" s="502">
        <f t="shared" si="9"/>
        <v>626.05889999999999</v>
      </c>
      <c r="J142" s="502">
        <f t="shared" si="10"/>
        <v>8208.3277999999991</v>
      </c>
      <c r="K142" s="502">
        <f t="shared" si="11"/>
        <v>8208.3277999999991</v>
      </c>
      <c r="L142" s="503"/>
    </row>
    <row r="143" spans="1:12">
      <c r="A143" s="515" t="s">
        <v>621</v>
      </c>
      <c r="B143" s="501" t="s">
        <v>622</v>
      </c>
      <c r="C143" s="515" t="s">
        <v>604</v>
      </c>
      <c r="D143" s="1942">
        <v>1</v>
      </c>
      <c r="E143" s="1943"/>
      <c r="F143" s="1944"/>
      <c r="G143" s="502">
        <v>6956.21</v>
      </c>
      <c r="H143" s="502">
        <f t="shared" si="8"/>
        <v>626.05889999999999</v>
      </c>
      <c r="I143" s="502">
        <f t="shared" si="9"/>
        <v>626.05889999999999</v>
      </c>
      <c r="J143" s="502">
        <f t="shared" si="10"/>
        <v>8208.3277999999991</v>
      </c>
      <c r="K143" s="502">
        <f t="shared" si="11"/>
        <v>8208.3277999999991</v>
      </c>
      <c r="L143" s="503"/>
    </row>
    <row r="144" spans="1:12" ht="28.5">
      <c r="A144" s="515" t="s">
        <v>623</v>
      </c>
      <c r="B144" s="501" t="s">
        <v>624</v>
      </c>
      <c r="C144" s="515" t="s">
        <v>604</v>
      </c>
      <c r="D144" s="1942">
        <v>1</v>
      </c>
      <c r="E144" s="1943"/>
      <c r="F144" s="1944"/>
      <c r="G144" s="502">
        <v>6956.21</v>
      </c>
      <c r="H144" s="502">
        <f t="shared" si="8"/>
        <v>626.05889999999999</v>
      </c>
      <c r="I144" s="502">
        <f t="shared" si="9"/>
        <v>626.05889999999999</v>
      </c>
      <c r="J144" s="502">
        <f t="shared" si="10"/>
        <v>8208.3277999999991</v>
      </c>
      <c r="K144" s="502">
        <f t="shared" si="11"/>
        <v>8208.3277999999991</v>
      </c>
      <c r="L144" s="503"/>
    </row>
    <row r="145" spans="1:12">
      <c r="A145" s="515" t="s">
        <v>625</v>
      </c>
      <c r="B145" s="501" t="s">
        <v>626</v>
      </c>
      <c r="C145" s="515" t="s">
        <v>604</v>
      </c>
      <c r="D145" s="1942">
        <v>2</v>
      </c>
      <c r="E145" s="1943"/>
      <c r="F145" s="1944"/>
      <c r="G145" s="502">
        <v>6956.21</v>
      </c>
      <c r="H145" s="502">
        <f t="shared" si="8"/>
        <v>626.05889999999999</v>
      </c>
      <c r="I145" s="502">
        <f t="shared" si="9"/>
        <v>626.05889999999999</v>
      </c>
      <c r="J145" s="502">
        <f t="shared" si="10"/>
        <v>8208.3277999999991</v>
      </c>
      <c r="K145" s="502">
        <f t="shared" si="11"/>
        <v>16416.655599999998</v>
      </c>
      <c r="L145" s="503"/>
    </row>
    <row r="146" spans="1:12" ht="28.5">
      <c r="A146" s="515" t="s">
        <v>627</v>
      </c>
      <c r="B146" s="501" t="s">
        <v>628</v>
      </c>
      <c r="C146" s="515" t="s">
        <v>604</v>
      </c>
      <c r="D146" s="1942">
        <v>6</v>
      </c>
      <c r="E146" s="1943"/>
      <c r="F146" s="1944"/>
      <c r="G146" s="502">
        <v>6601</v>
      </c>
      <c r="H146" s="502">
        <f t="shared" si="8"/>
        <v>594.09</v>
      </c>
      <c r="I146" s="502">
        <f t="shared" si="9"/>
        <v>594.09</v>
      </c>
      <c r="J146" s="502">
        <f t="shared" si="10"/>
        <v>7789.18</v>
      </c>
      <c r="K146" s="502">
        <f t="shared" si="11"/>
        <v>46735.08</v>
      </c>
      <c r="L146" s="503"/>
    </row>
    <row r="147" spans="1:12" ht="42.75">
      <c r="A147" s="515">
        <v>33.200000000000003</v>
      </c>
      <c r="B147" s="519" t="s">
        <v>629</v>
      </c>
      <c r="C147" s="517"/>
      <c r="D147" s="1948"/>
      <c r="E147" s="1949"/>
      <c r="F147" s="1950"/>
      <c r="G147" s="485"/>
      <c r="H147" s="381"/>
      <c r="I147" s="381"/>
      <c r="J147" s="512"/>
      <c r="K147" s="505"/>
      <c r="L147" s="503"/>
    </row>
    <row r="148" spans="1:12" ht="28.5">
      <c r="A148" s="515" t="s">
        <v>630</v>
      </c>
      <c r="B148" s="501" t="s">
        <v>631</v>
      </c>
      <c r="C148" s="515" t="s">
        <v>604</v>
      </c>
      <c r="D148" s="1942">
        <v>14</v>
      </c>
      <c r="E148" s="1943"/>
      <c r="F148" s="1944"/>
      <c r="G148" s="502">
        <v>6601</v>
      </c>
      <c r="H148" s="502">
        <f t="shared" ref="H148:H202" si="12">G148*9%</f>
        <v>594.09</v>
      </c>
      <c r="I148" s="502">
        <f t="shared" ref="I148:I202" si="13">G148*9%</f>
        <v>594.09</v>
      </c>
      <c r="J148" s="502">
        <f t="shared" si="10"/>
        <v>7789.18</v>
      </c>
      <c r="K148" s="502">
        <f t="shared" si="11"/>
        <v>109048.52</v>
      </c>
      <c r="L148" s="503"/>
    </row>
    <row r="149" spans="1:12">
      <c r="A149" s="515" t="s">
        <v>632</v>
      </c>
      <c r="B149" s="501" t="s">
        <v>633</v>
      </c>
      <c r="C149" s="515" t="s">
        <v>604</v>
      </c>
      <c r="D149" s="1942">
        <v>4</v>
      </c>
      <c r="E149" s="1943"/>
      <c r="F149" s="1944"/>
      <c r="G149" s="502">
        <v>7703.3</v>
      </c>
      <c r="H149" s="502">
        <f t="shared" si="12"/>
        <v>693.29700000000003</v>
      </c>
      <c r="I149" s="502">
        <f t="shared" si="13"/>
        <v>693.29700000000003</v>
      </c>
      <c r="J149" s="502">
        <f t="shared" si="10"/>
        <v>9089.8940000000002</v>
      </c>
      <c r="K149" s="502">
        <f t="shared" si="11"/>
        <v>36359.576000000001</v>
      </c>
      <c r="L149" s="503"/>
    </row>
    <row r="150" spans="1:12">
      <c r="A150" s="515" t="s">
        <v>634</v>
      </c>
      <c r="B150" s="501" t="s">
        <v>635</v>
      </c>
      <c r="C150" s="515" t="s">
        <v>604</v>
      </c>
      <c r="D150" s="1942">
        <v>4</v>
      </c>
      <c r="E150" s="1943"/>
      <c r="F150" s="1944"/>
      <c r="G150" s="502">
        <v>7703.3</v>
      </c>
      <c r="H150" s="502">
        <f t="shared" si="12"/>
        <v>693.29700000000003</v>
      </c>
      <c r="I150" s="502">
        <f t="shared" si="13"/>
        <v>693.29700000000003</v>
      </c>
      <c r="J150" s="502">
        <f t="shared" si="10"/>
        <v>9089.8940000000002</v>
      </c>
      <c r="K150" s="502">
        <f t="shared" si="11"/>
        <v>36359.576000000001</v>
      </c>
      <c r="L150" s="503"/>
    </row>
    <row r="151" spans="1:12">
      <c r="A151" s="515" t="s">
        <v>636</v>
      </c>
      <c r="B151" s="501" t="s">
        <v>637</v>
      </c>
      <c r="C151" s="515" t="s">
        <v>604</v>
      </c>
      <c r="D151" s="1942">
        <v>8</v>
      </c>
      <c r="E151" s="1943"/>
      <c r="F151" s="1944"/>
      <c r="G151" s="502">
        <v>7703.3</v>
      </c>
      <c r="H151" s="502">
        <f t="shared" si="12"/>
        <v>693.29700000000003</v>
      </c>
      <c r="I151" s="502">
        <f t="shared" si="13"/>
        <v>693.29700000000003</v>
      </c>
      <c r="J151" s="502">
        <f t="shared" si="10"/>
        <v>9089.8940000000002</v>
      </c>
      <c r="K151" s="502">
        <f t="shared" si="11"/>
        <v>72719.152000000002</v>
      </c>
      <c r="L151" s="503"/>
    </row>
    <row r="152" spans="1:12">
      <c r="A152" s="515" t="s">
        <v>638</v>
      </c>
      <c r="B152" s="501" t="s">
        <v>639</v>
      </c>
      <c r="C152" s="515" t="s">
        <v>604</v>
      </c>
      <c r="D152" s="1942">
        <v>46</v>
      </c>
      <c r="E152" s="1943"/>
      <c r="F152" s="1944"/>
      <c r="G152" s="502">
        <v>2376.27</v>
      </c>
      <c r="H152" s="502">
        <f t="shared" si="12"/>
        <v>213.86429999999999</v>
      </c>
      <c r="I152" s="502">
        <f t="shared" si="13"/>
        <v>213.86429999999999</v>
      </c>
      <c r="J152" s="502">
        <f t="shared" si="10"/>
        <v>2803.9986000000004</v>
      </c>
      <c r="K152" s="502">
        <f t="shared" si="11"/>
        <v>128983.93560000001</v>
      </c>
      <c r="L152" s="503"/>
    </row>
    <row r="153" spans="1:12">
      <c r="A153" s="515" t="s">
        <v>640</v>
      </c>
      <c r="B153" s="501" t="s">
        <v>641</v>
      </c>
      <c r="C153" s="515" t="s">
        <v>604</v>
      </c>
      <c r="D153" s="1942">
        <v>17</v>
      </c>
      <c r="E153" s="1943"/>
      <c r="F153" s="1944"/>
      <c r="G153" s="502">
        <v>2376.27</v>
      </c>
      <c r="H153" s="502">
        <f t="shared" si="12"/>
        <v>213.86429999999999</v>
      </c>
      <c r="I153" s="502">
        <f t="shared" si="13"/>
        <v>213.86429999999999</v>
      </c>
      <c r="J153" s="502">
        <f t="shared" si="10"/>
        <v>2803.9986000000004</v>
      </c>
      <c r="K153" s="502">
        <f t="shared" si="11"/>
        <v>47667.976200000005</v>
      </c>
      <c r="L153" s="503"/>
    </row>
    <row r="154" spans="1:12">
      <c r="A154" s="515" t="s">
        <v>642</v>
      </c>
      <c r="B154" s="501" t="s">
        <v>643</v>
      </c>
      <c r="C154" s="515" t="s">
        <v>604</v>
      </c>
      <c r="D154" s="1942">
        <v>4</v>
      </c>
      <c r="E154" s="1943"/>
      <c r="F154" s="1944"/>
      <c r="G154" s="502">
        <v>7703.3</v>
      </c>
      <c r="H154" s="502">
        <f t="shared" si="12"/>
        <v>693.29700000000003</v>
      </c>
      <c r="I154" s="502">
        <f t="shared" si="13"/>
        <v>693.29700000000003</v>
      </c>
      <c r="J154" s="502">
        <f t="shared" si="10"/>
        <v>9089.8940000000002</v>
      </c>
      <c r="K154" s="502">
        <f t="shared" si="11"/>
        <v>36359.576000000001</v>
      </c>
      <c r="L154" s="503"/>
    </row>
    <row r="155" spans="1:12">
      <c r="A155" s="515" t="s">
        <v>644</v>
      </c>
      <c r="B155" s="501" t="s">
        <v>645</v>
      </c>
      <c r="C155" s="515" t="s">
        <v>604</v>
      </c>
      <c r="D155" s="1942">
        <v>1</v>
      </c>
      <c r="E155" s="1943"/>
      <c r="F155" s="1944"/>
      <c r="G155" s="502">
        <v>7703.3</v>
      </c>
      <c r="H155" s="502">
        <f t="shared" si="12"/>
        <v>693.29700000000003</v>
      </c>
      <c r="I155" s="502">
        <f t="shared" si="13"/>
        <v>693.29700000000003</v>
      </c>
      <c r="J155" s="502">
        <f t="shared" si="10"/>
        <v>9089.8940000000002</v>
      </c>
      <c r="K155" s="502">
        <f t="shared" si="11"/>
        <v>9089.8940000000002</v>
      </c>
      <c r="L155" s="503"/>
    </row>
    <row r="156" spans="1:12" ht="42.75">
      <c r="A156" s="515" t="s">
        <v>646</v>
      </c>
      <c r="B156" s="501" t="s">
        <v>647</v>
      </c>
      <c r="C156" s="515" t="s">
        <v>604</v>
      </c>
      <c r="D156" s="1942">
        <v>2</v>
      </c>
      <c r="E156" s="1943"/>
      <c r="F156" s="1944"/>
      <c r="G156" s="502">
        <v>8260</v>
      </c>
      <c r="H156" s="502">
        <f t="shared" si="12"/>
        <v>743.4</v>
      </c>
      <c r="I156" s="502">
        <f t="shared" si="13"/>
        <v>743.4</v>
      </c>
      <c r="J156" s="502">
        <f t="shared" si="10"/>
        <v>9746.7999999999993</v>
      </c>
      <c r="K156" s="502">
        <f t="shared" si="11"/>
        <v>19493.599999999999</v>
      </c>
      <c r="L156" s="503"/>
    </row>
    <row r="157" spans="1:12">
      <c r="A157" s="515">
        <v>33.299999999999997</v>
      </c>
      <c r="B157" s="519" t="s">
        <v>648</v>
      </c>
      <c r="C157" s="517"/>
      <c r="D157" s="1948"/>
      <c r="E157" s="1949"/>
      <c r="F157" s="1950"/>
      <c r="G157" s="485"/>
      <c r="H157" s="381"/>
      <c r="I157" s="512"/>
      <c r="J157" s="512"/>
      <c r="K157" s="505"/>
      <c r="L157" s="503"/>
    </row>
    <row r="158" spans="1:12" ht="71.25">
      <c r="A158" s="515" t="s">
        <v>649</v>
      </c>
      <c r="B158" s="501" t="s">
        <v>650</v>
      </c>
      <c r="C158" s="515" t="s">
        <v>604</v>
      </c>
      <c r="D158" s="1942">
        <v>1</v>
      </c>
      <c r="E158" s="1943"/>
      <c r="F158" s="1944"/>
      <c r="G158" s="502">
        <v>8147.22</v>
      </c>
      <c r="H158" s="502">
        <f t="shared" si="12"/>
        <v>733.24980000000005</v>
      </c>
      <c r="I158" s="502">
        <f t="shared" si="13"/>
        <v>733.24980000000005</v>
      </c>
      <c r="J158" s="502">
        <f t="shared" si="10"/>
        <v>9613.7196000000004</v>
      </c>
      <c r="K158" s="502">
        <f t="shared" si="11"/>
        <v>9613.7196000000004</v>
      </c>
      <c r="L158" s="503"/>
    </row>
    <row r="159" spans="1:12">
      <c r="A159" s="515" t="s">
        <v>651</v>
      </c>
      <c r="B159" s="501" t="s">
        <v>652</v>
      </c>
      <c r="C159" s="515" t="s">
        <v>604</v>
      </c>
      <c r="D159" s="1942">
        <v>1</v>
      </c>
      <c r="E159" s="1943"/>
      <c r="F159" s="1944"/>
      <c r="G159" s="502">
        <v>8147.22</v>
      </c>
      <c r="H159" s="502">
        <f t="shared" si="12"/>
        <v>733.24980000000005</v>
      </c>
      <c r="I159" s="502">
        <f t="shared" si="13"/>
        <v>733.24980000000005</v>
      </c>
      <c r="J159" s="502">
        <f t="shared" si="10"/>
        <v>9613.7196000000004</v>
      </c>
      <c r="K159" s="502">
        <f t="shared" si="11"/>
        <v>9613.7196000000004</v>
      </c>
      <c r="L159" s="503"/>
    </row>
    <row r="160" spans="1:12" ht="28.5">
      <c r="A160" s="515" t="s">
        <v>653</v>
      </c>
      <c r="B160" s="501" t="s">
        <v>654</v>
      </c>
      <c r="C160" s="515" t="s">
        <v>604</v>
      </c>
      <c r="D160" s="1942">
        <v>2</v>
      </c>
      <c r="E160" s="1943"/>
      <c r="F160" s="1944"/>
      <c r="G160" s="502">
        <v>15276.04</v>
      </c>
      <c r="H160" s="502">
        <f t="shared" si="12"/>
        <v>1374.8435999999999</v>
      </c>
      <c r="I160" s="502">
        <f t="shared" si="13"/>
        <v>1374.8435999999999</v>
      </c>
      <c r="J160" s="502">
        <f t="shared" si="10"/>
        <v>18025.727200000001</v>
      </c>
      <c r="K160" s="502">
        <f t="shared" si="11"/>
        <v>36051.454400000002</v>
      </c>
      <c r="L160" s="503"/>
    </row>
    <row r="161" spans="1:12" ht="57">
      <c r="A161" s="515" t="s">
        <v>655</v>
      </c>
      <c r="B161" s="501" t="s">
        <v>656</v>
      </c>
      <c r="C161" s="515" t="s">
        <v>604</v>
      </c>
      <c r="D161" s="1942">
        <v>2</v>
      </c>
      <c r="E161" s="1943"/>
      <c r="F161" s="1944"/>
      <c r="G161" s="502">
        <v>4582.8100000000004</v>
      </c>
      <c r="H161" s="502">
        <f t="shared" si="12"/>
        <v>412.4529</v>
      </c>
      <c r="I161" s="502">
        <f t="shared" si="13"/>
        <v>412.4529</v>
      </c>
      <c r="J161" s="502">
        <f t="shared" si="10"/>
        <v>5407.7158000000009</v>
      </c>
      <c r="K161" s="502">
        <f t="shared" si="11"/>
        <v>10815.431600000002</v>
      </c>
      <c r="L161" s="503"/>
    </row>
    <row r="162" spans="1:12" ht="57">
      <c r="A162" s="515" t="s">
        <v>657</v>
      </c>
      <c r="B162" s="501" t="s">
        <v>658</v>
      </c>
      <c r="C162" s="515" t="s">
        <v>604</v>
      </c>
      <c r="D162" s="1942">
        <v>6</v>
      </c>
      <c r="E162" s="1943"/>
      <c r="F162" s="1944"/>
      <c r="G162" s="502">
        <v>7703.3</v>
      </c>
      <c r="H162" s="502">
        <f t="shared" si="12"/>
        <v>693.29700000000003</v>
      </c>
      <c r="I162" s="502">
        <f t="shared" si="13"/>
        <v>693.29700000000003</v>
      </c>
      <c r="J162" s="502">
        <f t="shared" si="10"/>
        <v>9089.8940000000002</v>
      </c>
      <c r="K162" s="502">
        <f t="shared" si="11"/>
        <v>54539.364000000001</v>
      </c>
      <c r="L162" s="503"/>
    </row>
    <row r="163" spans="1:12" ht="270.75">
      <c r="A163" s="515">
        <v>34</v>
      </c>
      <c r="B163" s="501" t="s">
        <v>659</v>
      </c>
      <c r="C163" s="517"/>
      <c r="D163" s="1948"/>
      <c r="E163" s="1949"/>
      <c r="F163" s="1950"/>
      <c r="G163" s="484"/>
      <c r="H163" s="381"/>
      <c r="I163" s="512"/>
      <c r="J163" s="512"/>
      <c r="K163" s="505"/>
      <c r="L163" s="503"/>
    </row>
    <row r="164" spans="1:12" ht="28.5">
      <c r="A164" s="515">
        <v>34.1</v>
      </c>
      <c r="B164" s="501" t="s">
        <v>660</v>
      </c>
      <c r="C164" s="515" t="s">
        <v>595</v>
      </c>
      <c r="D164" s="1942">
        <v>18</v>
      </c>
      <c r="E164" s="1943"/>
      <c r="F164" s="1944"/>
      <c r="G164" s="502">
        <v>5000</v>
      </c>
      <c r="H164" s="502">
        <f t="shared" si="12"/>
        <v>450</v>
      </c>
      <c r="I164" s="502">
        <f t="shared" si="13"/>
        <v>450</v>
      </c>
      <c r="J164" s="502">
        <f t="shared" si="10"/>
        <v>5900</v>
      </c>
      <c r="K164" s="502">
        <f t="shared" si="11"/>
        <v>106200</v>
      </c>
      <c r="L164" s="503"/>
    </row>
    <row r="165" spans="1:12" ht="28.5">
      <c r="A165" s="515">
        <v>34.200000000000003</v>
      </c>
      <c r="B165" s="501" t="s">
        <v>661</v>
      </c>
      <c r="C165" s="515" t="s">
        <v>595</v>
      </c>
      <c r="D165" s="1942">
        <v>12</v>
      </c>
      <c r="E165" s="1943"/>
      <c r="F165" s="1944"/>
      <c r="G165" s="502">
        <v>5000</v>
      </c>
      <c r="H165" s="502">
        <f t="shared" si="12"/>
        <v>450</v>
      </c>
      <c r="I165" s="502">
        <f t="shared" si="13"/>
        <v>450</v>
      </c>
      <c r="J165" s="502">
        <f t="shared" si="10"/>
        <v>5900</v>
      </c>
      <c r="K165" s="502">
        <f t="shared" si="11"/>
        <v>70800</v>
      </c>
      <c r="L165" s="503"/>
    </row>
    <row r="166" spans="1:12">
      <c r="A166" s="515">
        <v>34.299999999999997</v>
      </c>
      <c r="B166" s="501" t="s">
        <v>662</v>
      </c>
      <c r="C166" s="515" t="s">
        <v>595</v>
      </c>
      <c r="D166" s="1942">
        <v>4</v>
      </c>
      <c r="E166" s="1943"/>
      <c r="F166" s="1944"/>
      <c r="G166" s="502">
        <v>5000</v>
      </c>
      <c r="H166" s="502">
        <f t="shared" si="12"/>
        <v>450</v>
      </c>
      <c r="I166" s="502">
        <f t="shared" si="13"/>
        <v>450</v>
      </c>
      <c r="J166" s="502">
        <f t="shared" si="10"/>
        <v>5900</v>
      </c>
      <c r="K166" s="502">
        <f t="shared" si="11"/>
        <v>23600</v>
      </c>
      <c r="L166" s="503"/>
    </row>
    <row r="167" spans="1:12">
      <c r="A167" s="515">
        <v>35</v>
      </c>
      <c r="B167" s="501" t="s">
        <v>663</v>
      </c>
      <c r="C167" s="517"/>
      <c r="D167" s="1948"/>
      <c r="E167" s="1949"/>
      <c r="F167" s="1950"/>
      <c r="G167" s="484"/>
      <c r="H167" s="381"/>
      <c r="I167" s="512"/>
      <c r="J167" s="512"/>
      <c r="K167" s="505"/>
      <c r="L167" s="503"/>
    </row>
    <row r="168" spans="1:12" ht="28.5">
      <c r="A168" s="515">
        <v>35.1</v>
      </c>
      <c r="B168" s="501" t="s">
        <v>664</v>
      </c>
      <c r="C168" s="524" t="s">
        <v>665</v>
      </c>
      <c r="D168" s="1951">
        <v>1</v>
      </c>
      <c r="E168" s="1952"/>
      <c r="F168" s="1953"/>
      <c r="G168" s="502">
        <v>70800</v>
      </c>
      <c r="H168" s="502">
        <f t="shared" ref="H168:H175" si="14">G168*9%</f>
        <v>6372</v>
      </c>
      <c r="I168" s="502">
        <f t="shared" ref="I168:I175" si="15">G168*9%</f>
        <v>6372</v>
      </c>
      <c r="J168" s="502">
        <f t="shared" ref="J168:J175" si="16">G168+H168+I168</f>
        <v>83544</v>
      </c>
      <c r="K168" s="502">
        <f t="shared" ref="K168:K175" si="17">D168*J168</f>
        <v>83544</v>
      </c>
      <c r="L168" s="503"/>
    </row>
    <row r="169" spans="1:12" ht="42.75">
      <c r="A169" s="515">
        <v>35.200000000000003</v>
      </c>
      <c r="B169" s="501" t="s">
        <v>666</v>
      </c>
      <c r="C169" s="524" t="s">
        <v>667</v>
      </c>
      <c r="D169" s="1951">
        <v>1</v>
      </c>
      <c r="E169" s="1952"/>
      <c r="F169" s="1953"/>
      <c r="G169" s="502">
        <v>150000</v>
      </c>
      <c r="H169" s="502">
        <f t="shared" si="14"/>
        <v>13500</v>
      </c>
      <c r="I169" s="502">
        <f t="shared" si="15"/>
        <v>13500</v>
      </c>
      <c r="J169" s="502">
        <f t="shared" si="16"/>
        <v>177000</v>
      </c>
      <c r="K169" s="502">
        <f t="shared" si="17"/>
        <v>177000</v>
      </c>
      <c r="L169" s="503"/>
    </row>
    <row r="170" spans="1:12" ht="28.5">
      <c r="A170" s="515">
        <v>35.299999999999997</v>
      </c>
      <c r="B170" s="501" t="s">
        <v>668</v>
      </c>
      <c r="C170" s="524" t="s">
        <v>667</v>
      </c>
      <c r="D170" s="1951">
        <v>1</v>
      </c>
      <c r="E170" s="1952"/>
      <c r="F170" s="1953"/>
      <c r="G170" s="502">
        <v>7080</v>
      </c>
      <c r="H170" s="502">
        <f t="shared" si="14"/>
        <v>637.19999999999993</v>
      </c>
      <c r="I170" s="502">
        <f t="shared" si="15"/>
        <v>637.19999999999993</v>
      </c>
      <c r="J170" s="502">
        <f t="shared" si="16"/>
        <v>8354.4</v>
      </c>
      <c r="K170" s="502">
        <f t="shared" si="17"/>
        <v>8354.4</v>
      </c>
      <c r="L170" s="503"/>
    </row>
    <row r="171" spans="1:12" ht="28.5">
      <c r="A171" s="515">
        <v>35.4</v>
      </c>
      <c r="B171" s="501" t="s">
        <v>669</v>
      </c>
      <c r="C171" s="524" t="s">
        <v>667</v>
      </c>
      <c r="D171" s="1951">
        <v>8</v>
      </c>
      <c r="E171" s="1952"/>
      <c r="F171" s="1953"/>
      <c r="G171" s="502">
        <v>35400</v>
      </c>
      <c r="H171" s="502">
        <f t="shared" si="14"/>
        <v>3186</v>
      </c>
      <c r="I171" s="502">
        <f t="shared" si="15"/>
        <v>3186</v>
      </c>
      <c r="J171" s="502">
        <f t="shared" si="16"/>
        <v>41772</v>
      </c>
      <c r="K171" s="502">
        <f t="shared" si="17"/>
        <v>334176</v>
      </c>
      <c r="L171" s="503"/>
    </row>
    <row r="172" spans="1:12">
      <c r="A172" s="515">
        <v>35.5</v>
      </c>
      <c r="B172" s="501" t="s">
        <v>670</v>
      </c>
      <c r="C172" s="524" t="s">
        <v>595</v>
      </c>
      <c r="D172" s="1951">
        <v>2</v>
      </c>
      <c r="E172" s="1952"/>
      <c r="F172" s="1953"/>
      <c r="G172" s="502">
        <v>29500</v>
      </c>
      <c r="H172" s="502">
        <f t="shared" si="14"/>
        <v>2655</v>
      </c>
      <c r="I172" s="502">
        <f t="shared" si="15"/>
        <v>2655</v>
      </c>
      <c r="J172" s="502">
        <f t="shared" si="16"/>
        <v>34810</v>
      </c>
      <c r="K172" s="502">
        <f t="shared" si="17"/>
        <v>69620</v>
      </c>
      <c r="L172" s="503"/>
    </row>
    <row r="173" spans="1:12">
      <c r="A173" s="515">
        <v>35.6</v>
      </c>
      <c r="B173" s="501" t="s">
        <v>671</v>
      </c>
      <c r="C173" s="524" t="s">
        <v>604</v>
      </c>
      <c r="D173" s="1951">
        <v>2</v>
      </c>
      <c r="E173" s="1952"/>
      <c r="F173" s="1953"/>
      <c r="G173" s="502">
        <v>7800</v>
      </c>
      <c r="H173" s="502">
        <f t="shared" si="14"/>
        <v>702</v>
      </c>
      <c r="I173" s="502">
        <f t="shared" si="15"/>
        <v>702</v>
      </c>
      <c r="J173" s="502">
        <f t="shared" si="16"/>
        <v>9204</v>
      </c>
      <c r="K173" s="502">
        <f t="shared" si="17"/>
        <v>18408</v>
      </c>
      <c r="L173" s="503"/>
    </row>
    <row r="174" spans="1:12">
      <c r="A174" s="515">
        <v>35.700000000000003</v>
      </c>
      <c r="B174" s="501" t="s">
        <v>672</v>
      </c>
      <c r="C174" s="524" t="s">
        <v>667</v>
      </c>
      <c r="D174" s="1951">
        <v>1</v>
      </c>
      <c r="E174" s="1952"/>
      <c r="F174" s="1953"/>
      <c r="G174" s="502">
        <v>7800</v>
      </c>
      <c r="H174" s="502">
        <f t="shared" si="14"/>
        <v>702</v>
      </c>
      <c r="I174" s="502">
        <f t="shared" si="15"/>
        <v>702</v>
      </c>
      <c r="J174" s="502">
        <f t="shared" si="16"/>
        <v>9204</v>
      </c>
      <c r="K174" s="502">
        <f t="shared" si="17"/>
        <v>9204</v>
      </c>
      <c r="L174" s="503"/>
    </row>
    <row r="175" spans="1:12" ht="28.5">
      <c r="A175" s="515">
        <v>35.799999999999997</v>
      </c>
      <c r="B175" s="501" t="s">
        <v>673</v>
      </c>
      <c r="C175" s="524" t="s">
        <v>218</v>
      </c>
      <c r="D175" s="1951">
        <v>1</v>
      </c>
      <c r="E175" s="1952"/>
      <c r="F175" s="1953"/>
      <c r="G175" s="502">
        <v>200000</v>
      </c>
      <c r="H175" s="502">
        <f t="shared" si="14"/>
        <v>18000</v>
      </c>
      <c r="I175" s="502">
        <f t="shared" si="15"/>
        <v>18000</v>
      </c>
      <c r="J175" s="502">
        <f t="shared" si="16"/>
        <v>236000</v>
      </c>
      <c r="K175" s="502">
        <f t="shared" si="17"/>
        <v>236000</v>
      </c>
      <c r="L175" s="503"/>
    </row>
    <row r="176" spans="1:12" ht="28.5">
      <c r="A176" s="515">
        <v>36</v>
      </c>
      <c r="B176" s="519" t="s">
        <v>674</v>
      </c>
      <c r="C176" s="515" t="s">
        <v>365</v>
      </c>
      <c r="D176" s="1942">
        <v>1</v>
      </c>
      <c r="E176" s="1943"/>
      <c r="F176" s="1944"/>
      <c r="G176" s="502">
        <v>0</v>
      </c>
      <c r="H176" s="502">
        <f t="shared" si="12"/>
        <v>0</v>
      </c>
      <c r="I176" s="502">
        <f t="shared" si="13"/>
        <v>0</v>
      </c>
      <c r="J176" s="502">
        <f t="shared" si="10"/>
        <v>0</v>
      </c>
      <c r="K176" s="502">
        <f t="shared" si="11"/>
        <v>0</v>
      </c>
      <c r="L176" s="503"/>
    </row>
    <row r="177" spans="1:12">
      <c r="A177" s="515">
        <v>36.1</v>
      </c>
      <c r="B177" s="501" t="s">
        <v>675</v>
      </c>
      <c r="C177" s="515" t="s">
        <v>595</v>
      </c>
      <c r="D177" s="1942">
        <v>1</v>
      </c>
      <c r="E177" s="1943"/>
      <c r="F177" s="1944"/>
      <c r="G177" s="484"/>
      <c r="H177" s="381"/>
      <c r="I177" s="381"/>
      <c r="J177" s="381"/>
      <c r="K177" s="505"/>
      <c r="L177" s="503"/>
    </row>
    <row r="178" spans="1:12">
      <c r="A178" s="515">
        <v>36.200000000000003</v>
      </c>
      <c r="B178" s="501" t="s">
        <v>676</v>
      </c>
      <c r="C178" s="515" t="s">
        <v>595</v>
      </c>
      <c r="D178" s="1942">
        <v>1</v>
      </c>
      <c r="E178" s="1943"/>
      <c r="F178" s="1944"/>
      <c r="G178" s="484"/>
      <c r="H178" s="381"/>
      <c r="I178" s="381"/>
      <c r="J178" s="381"/>
      <c r="K178" s="505"/>
      <c r="L178" s="503"/>
    </row>
    <row r="179" spans="1:12" ht="42.75">
      <c r="A179" s="515">
        <v>36.299999999999997</v>
      </c>
      <c r="B179" s="501" t="s">
        <v>677</v>
      </c>
      <c r="C179" s="515" t="s">
        <v>595</v>
      </c>
      <c r="D179" s="1942">
        <v>1</v>
      </c>
      <c r="E179" s="1943"/>
      <c r="F179" s="1944"/>
      <c r="G179" s="484"/>
      <c r="H179" s="381"/>
      <c r="I179" s="381"/>
      <c r="J179" s="381"/>
      <c r="K179" s="505"/>
      <c r="L179" s="503"/>
    </row>
    <row r="180" spans="1:12" ht="28.5">
      <c r="A180" s="515">
        <v>36.4</v>
      </c>
      <c r="B180" s="501" t="s">
        <v>678</v>
      </c>
      <c r="C180" s="515" t="s">
        <v>595</v>
      </c>
      <c r="D180" s="1942">
        <v>1</v>
      </c>
      <c r="E180" s="1943"/>
      <c r="F180" s="1944"/>
      <c r="G180" s="484"/>
      <c r="H180" s="381"/>
      <c r="I180" s="381"/>
      <c r="J180" s="381"/>
      <c r="K180" s="505"/>
      <c r="L180" s="503"/>
    </row>
    <row r="181" spans="1:12">
      <c r="A181" s="515">
        <v>36.5</v>
      </c>
      <c r="B181" s="501" t="s">
        <v>679</v>
      </c>
      <c r="C181" s="515" t="s">
        <v>595</v>
      </c>
      <c r="D181" s="1942">
        <v>1</v>
      </c>
      <c r="E181" s="1943"/>
      <c r="F181" s="1944"/>
      <c r="G181" s="484"/>
      <c r="H181" s="381"/>
      <c r="I181" s="381"/>
      <c r="J181" s="381"/>
      <c r="K181" s="505"/>
      <c r="L181" s="503"/>
    </row>
    <row r="182" spans="1:12" ht="28.5">
      <c r="A182" s="515">
        <v>36.6</v>
      </c>
      <c r="B182" s="501" t="s">
        <v>680</v>
      </c>
      <c r="C182" s="515" t="s">
        <v>595</v>
      </c>
      <c r="D182" s="1942">
        <v>1</v>
      </c>
      <c r="E182" s="1943"/>
      <c r="F182" s="1944"/>
      <c r="G182" s="484"/>
      <c r="H182" s="381"/>
      <c r="I182" s="381"/>
      <c r="J182" s="381"/>
      <c r="K182" s="505"/>
      <c r="L182" s="503"/>
    </row>
    <row r="183" spans="1:12" ht="28.5">
      <c r="A183" s="515">
        <v>36.700000000000003</v>
      </c>
      <c r="B183" s="501" t="s">
        <v>681</v>
      </c>
      <c r="C183" s="515" t="s">
        <v>206</v>
      </c>
      <c r="D183" s="1942">
        <v>1</v>
      </c>
      <c r="E183" s="1943"/>
      <c r="F183" s="1944"/>
      <c r="G183" s="484"/>
      <c r="H183" s="381"/>
      <c r="I183" s="381"/>
      <c r="J183" s="381"/>
      <c r="K183" s="505"/>
      <c r="L183" s="503"/>
    </row>
    <row r="184" spans="1:12" ht="28.5">
      <c r="A184" s="515">
        <v>36.799999999999997</v>
      </c>
      <c r="B184" s="501" t="s">
        <v>682</v>
      </c>
      <c r="C184" s="515" t="s">
        <v>206</v>
      </c>
      <c r="D184" s="1942">
        <v>1</v>
      </c>
      <c r="E184" s="1943"/>
      <c r="F184" s="1944"/>
      <c r="G184" s="484"/>
      <c r="H184" s="381"/>
      <c r="I184" s="381"/>
      <c r="J184" s="381"/>
      <c r="K184" s="505"/>
      <c r="L184" s="503"/>
    </row>
    <row r="185" spans="1:12" ht="42.75">
      <c r="A185" s="515">
        <v>36.9</v>
      </c>
      <c r="B185" s="501" t="s">
        <v>683</v>
      </c>
      <c r="C185" s="515" t="s">
        <v>206</v>
      </c>
      <c r="D185" s="1942">
        <v>1</v>
      </c>
      <c r="E185" s="1943"/>
      <c r="F185" s="1944"/>
      <c r="G185" s="484"/>
      <c r="H185" s="381"/>
      <c r="I185" s="381"/>
      <c r="J185" s="381"/>
      <c r="K185" s="505"/>
      <c r="L185" s="503"/>
    </row>
    <row r="186" spans="1:12">
      <c r="A186" s="515">
        <v>36.1</v>
      </c>
      <c r="B186" s="501" t="s">
        <v>684</v>
      </c>
      <c r="C186" s="515" t="s">
        <v>206</v>
      </c>
      <c r="D186" s="1942">
        <v>2</v>
      </c>
      <c r="E186" s="1943"/>
      <c r="F186" s="1944"/>
      <c r="G186" s="484"/>
      <c r="H186" s="381"/>
      <c r="I186" s="381"/>
      <c r="J186" s="381"/>
      <c r="K186" s="505"/>
      <c r="L186" s="503"/>
    </row>
    <row r="187" spans="1:12">
      <c r="A187" s="515">
        <v>36.11</v>
      </c>
      <c r="B187" s="501" t="s">
        <v>685</v>
      </c>
      <c r="C187" s="515" t="s">
        <v>206</v>
      </c>
      <c r="D187" s="1942">
        <v>1</v>
      </c>
      <c r="E187" s="1943"/>
      <c r="F187" s="1944"/>
      <c r="G187" s="484"/>
      <c r="H187" s="381"/>
      <c r="I187" s="381"/>
      <c r="J187" s="381"/>
      <c r="K187" s="505"/>
      <c r="L187" s="503"/>
    </row>
    <row r="188" spans="1:12" ht="28.5">
      <c r="A188" s="515">
        <v>36.119999999999997</v>
      </c>
      <c r="B188" s="501" t="s">
        <v>686</v>
      </c>
      <c r="C188" s="515" t="s">
        <v>206</v>
      </c>
      <c r="D188" s="1942">
        <v>1</v>
      </c>
      <c r="E188" s="1943"/>
      <c r="F188" s="1944"/>
      <c r="G188" s="484"/>
      <c r="H188" s="381"/>
      <c r="I188" s="381"/>
      <c r="J188" s="381"/>
      <c r="K188" s="505"/>
      <c r="L188" s="503"/>
    </row>
    <row r="189" spans="1:12">
      <c r="A189" s="515">
        <v>36.130000000000003</v>
      </c>
      <c r="B189" s="501" t="s">
        <v>687</v>
      </c>
      <c r="C189" s="515" t="s">
        <v>206</v>
      </c>
      <c r="D189" s="1942">
        <v>1</v>
      </c>
      <c r="E189" s="1943"/>
      <c r="F189" s="1944"/>
      <c r="G189" s="484"/>
      <c r="H189" s="381"/>
      <c r="I189" s="381"/>
      <c r="J189" s="381"/>
      <c r="K189" s="505"/>
      <c r="L189" s="503"/>
    </row>
    <row r="190" spans="1:12" ht="42.75">
      <c r="A190" s="515">
        <v>36.14</v>
      </c>
      <c r="B190" s="501" t="s">
        <v>688</v>
      </c>
      <c r="C190" s="515" t="s">
        <v>595</v>
      </c>
      <c r="D190" s="1942">
        <v>6</v>
      </c>
      <c r="E190" s="1943"/>
      <c r="F190" s="1944"/>
      <c r="G190" s="484"/>
      <c r="H190" s="381"/>
      <c r="I190" s="381"/>
      <c r="J190" s="381"/>
      <c r="K190" s="505"/>
      <c r="L190" s="503"/>
    </row>
    <row r="191" spans="1:12" ht="42.75">
      <c r="A191" s="515">
        <v>38</v>
      </c>
      <c r="B191" s="501" t="s">
        <v>689</v>
      </c>
      <c r="C191" s="515" t="s">
        <v>595</v>
      </c>
      <c r="D191" s="1942">
        <v>1</v>
      </c>
      <c r="E191" s="1943"/>
      <c r="F191" s="1944"/>
      <c r="G191" s="502">
        <v>3000</v>
      </c>
      <c r="H191" s="502">
        <f t="shared" si="12"/>
        <v>270</v>
      </c>
      <c r="I191" s="502">
        <f t="shared" si="13"/>
        <v>270</v>
      </c>
      <c r="J191" s="502">
        <f t="shared" ref="J191:J202" si="18">G191+H191+I191</f>
        <v>3540</v>
      </c>
      <c r="K191" s="502">
        <f t="shared" si="11"/>
        <v>3540</v>
      </c>
      <c r="L191" s="503"/>
    </row>
    <row r="192" spans="1:12" ht="28.5">
      <c r="A192" s="515">
        <v>39</v>
      </c>
      <c r="B192" s="501" t="s">
        <v>690</v>
      </c>
      <c r="C192" s="515" t="s">
        <v>206</v>
      </c>
      <c r="D192" s="1942">
        <v>1</v>
      </c>
      <c r="E192" s="1943"/>
      <c r="F192" s="1944"/>
      <c r="G192" s="502">
        <v>1590</v>
      </c>
      <c r="H192" s="502">
        <f t="shared" si="12"/>
        <v>143.1</v>
      </c>
      <c r="I192" s="502">
        <f t="shared" si="13"/>
        <v>143.1</v>
      </c>
      <c r="J192" s="502">
        <f t="shared" si="18"/>
        <v>1876.1999999999998</v>
      </c>
      <c r="K192" s="502">
        <f t="shared" si="11"/>
        <v>1876.1999999999998</v>
      </c>
      <c r="L192" s="503"/>
    </row>
    <row r="193" spans="1:15" ht="42.75">
      <c r="A193" s="515">
        <v>40</v>
      </c>
      <c r="B193" s="501" t="s">
        <v>691</v>
      </c>
      <c r="C193" s="515" t="s">
        <v>206</v>
      </c>
      <c r="D193" s="1942">
        <v>1</v>
      </c>
      <c r="E193" s="1943"/>
      <c r="F193" s="1944"/>
      <c r="G193" s="502">
        <v>1590</v>
      </c>
      <c r="H193" s="502">
        <f t="shared" si="12"/>
        <v>143.1</v>
      </c>
      <c r="I193" s="502">
        <f t="shared" si="13"/>
        <v>143.1</v>
      </c>
      <c r="J193" s="502">
        <f t="shared" si="18"/>
        <v>1876.1999999999998</v>
      </c>
      <c r="K193" s="502">
        <f t="shared" si="11"/>
        <v>1876.1999999999998</v>
      </c>
      <c r="L193" s="503"/>
    </row>
    <row r="194" spans="1:15" ht="42.75">
      <c r="A194" s="515">
        <v>41</v>
      </c>
      <c r="B194" s="501" t="s">
        <v>1192</v>
      </c>
      <c r="C194" s="515" t="s">
        <v>206</v>
      </c>
      <c r="D194" s="1942">
        <v>37</v>
      </c>
      <c r="E194" s="1943"/>
      <c r="F194" s="1944"/>
      <c r="G194" s="502">
        <v>20</v>
      </c>
      <c r="H194" s="502">
        <f t="shared" si="12"/>
        <v>1.7999999999999998</v>
      </c>
      <c r="I194" s="502">
        <f t="shared" si="13"/>
        <v>1.7999999999999998</v>
      </c>
      <c r="J194" s="502">
        <f t="shared" si="18"/>
        <v>23.6</v>
      </c>
      <c r="K194" s="502">
        <f t="shared" si="11"/>
        <v>873.2</v>
      </c>
      <c r="L194" s="503"/>
    </row>
    <row r="195" spans="1:15" ht="356.25">
      <c r="A195" s="515">
        <v>42</v>
      </c>
      <c r="B195" s="501" t="s">
        <v>1193</v>
      </c>
      <c r="C195" s="515" t="s">
        <v>218</v>
      </c>
      <c r="D195" s="1942">
        <v>1</v>
      </c>
      <c r="E195" s="1943"/>
      <c r="F195" s="1944"/>
      <c r="G195" s="502">
        <v>45000</v>
      </c>
      <c r="H195" s="502">
        <f t="shared" si="12"/>
        <v>4050</v>
      </c>
      <c r="I195" s="502">
        <f t="shared" si="13"/>
        <v>4050</v>
      </c>
      <c r="J195" s="502">
        <f t="shared" si="18"/>
        <v>53100</v>
      </c>
      <c r="K195" s="502">
        <f t="shared" si="11"/>
        <v>53100</v>
      </c>
      <c r="L195" s="503"/>
    </row>
    <row r="196" spans="1:15" ht="199.5">
      <c r="A196" s="515">
        <v>43</v>
      </c>
      <c r="B196" s="501" t="s">
        <v>692</v>
      </c>
      <c r="C196" s="517"/>
      <c r="D196" s="1948"/>
      <c r="E196" s="1949"/>
      <c r="F196" s="1950"/>
      <c r="G196" s="484"/>
      <c r="H196" s="381"/>
      <c r="I196" s="512"/>
      <c r="J196" s="512"/>
      <c r="K196" s="505"/>
      <c r="L196" s="503"/>
    </row>
    <row r="197" spans="1:15" ht="28.5">
      <c r="A197" s="515">
        <v>43.1</v>
      </c>
      <c r="B197" s="501" t="s">
        <v>693</v>
      </c>
      <c r="C197" s="525"/>
      <c r="D197" s="1948"/>
      <c r="E197" s="1949"/>
      <c r="F197" s="1950"/>
      <c r="G197" s="484"/>
      <c r="H197" s="381"/>
      <c r="I197" s="512"/>
      <c r="J197" s="512"/>
      <c r="K197" s="505"/>
      <c r="L197" s="503"/>
    </row>
    <row r="198" spans="1:15">
      <c r="A198" s="515" t="s">
        <v>694</v>
      </c>
      <c r="B198" s="501" t="s">
        <v>695</v>
      </c>
      <c r="C198" s="526" t="s">
        <v>206</v>
      </c>
      <c r="D198" s="1942">
        <v>2</v>
      </c>
      <c r="E198" s="1943"/>
      <c r="F198" s="1944"/>
      <c r="G198" s="502">
        <v>2225000</v>
      </c>
      <c r="H198" s="502">
        <f t="shared" si="12"/>
        <v>200250</v>
      </c>
      <c r="I198" s="502">
        <f t="shared" si="13"/>
        <v>200250</v>
      </c>
      <c r="J198" s="502">
        <f t="shared" si="18"/>
        <v>2625500</v>
      </c>
      <c r="K198" s="502">
        <f t="shared" si="11"/>
        <v>5251000</v>
      </c>
      <c r="L198" s="503"/>
    </row>
    <row r="199" spans="1:15">
      <c r="A199" s="515" t="s">
        <v>696</v>
      </c>
      <c r="B199" s="501" t="s">
        <v>697</v>
      </c>
      <c r="C199" s="515" t="s">
        <v>595</v>
      </c>
      <c r="D199" s="1942">
        <v>2</v>
      </c>
      <c r="E199" s="1943"/>
      <c r="F199" s="1944"/>
      <c r="G199" s="502">
        <v>2023.75</v>
      </c>
      <c r="H199" s="502">
        <f t="shared" si="12"/>
        <v>182.13749999999999</v>
      </c>
      <c r="I199" s="502">
        <f t="shared" si="13"/>
        <v>182.13749999999999</v>
      </c>
      <c r="J199" s="502">
        <f t="shared" si="18"/>
        <v>2388.0249999999996</v>
      </c>
      <c r="K199" s="502">
        <f t="shared" si="11"/>
        <v>4776.0499999999993</v>
      </c>
      <c r="L199" s="503"/>
    </row>
    <row r="200" spans="1:15" ht="28.5">
      <c r="A200" s="515" t="s">
        <v>698</v>
      </c>
      <c r="B200" s="501" t="s">
        <v>699</v>
      </c>
      <c r="C200" s="515" t="s">
        <v>595</v>
      </c>
      <c r="D200" s="1942">
        <v>2</v>
      </c>
      <c r="E200" s="1943"/>
      <c r="F200" s="1944"/>
      <c r="G200" s="502">
        <v>200000</v>
      </c>
      <c r="H200" s="502">
        <f t="shared" si="12"/>
        <v>18000</v>
      </c>
      <c r="I200" s="502">
        <f t="shared" si="13"/>
        <v>18000</v>
      </c>
      <c r="J200" s="502">
        <f t="shared" si="18"/>
        <v>236000</v>
      </c>
      <c r="K200" s="502">
        <f t="shared" si="11"/>
        <v>472000</v>
      </c>
      <c r="L200" s="503"/>
    </row>
    <row r="201" spans="1:15" ht="28.5">
      <c r="A201" s="515" t="s">
        <v>700</v>
      </c>
      <c r="B201" s="501" t="s">
        <v>701</v>
      </c>
      <c r="C201" s="515" t="s">
        <v>595</v>
      </c>
      <c r="D201" s="1942">
        <v>2</v>
      </c>
      <c r="E201" s="1943"/>
      <c r="F201" s="1944"/>
      <c r="G201" s="502">
        <v>50000</v>
      </c>
      <c r="H201" s="502">
        <f t="shared" si="12"/>
        <v>4500</v>
      </c>
      <c r="I201" s="502">
        <f t="shared" si="13"/>
        <v>4500</v>
      </c>
      <c r="J201" s="502">
        <f t="shared" si="18"/>
        <v>59000</v>
      </c>
      <c r="K201" s="502">
        <f t="shared" si="11"/>
        <v>118000</v>
      </c>
      <c r="L201" s="503"/>
    </row>
    <row r="202" spans="1:15" ht="28.5">
      <c r="A202" s="515" t="s">
        <v>702</v>
      </c>
      <c r="B202" s="501" t="s">
        <v>703</v>
      </c>
      <c r="C202" s="515" t="s">
        <v>595</v>
      </c>
      <c r="D202" s="1942">
        <v>2</v>
      </c>
      <c r="E202" s="1943"/>
      <c r="F202" s="1944"/>
      <c r="G202" s="502">
        <v>50000</v>
      </c>
      <c r="H202" s="502">
        <f t="shared" si="12"/>
        <v>4500</v>
      </c>
      <c r="I202" s="502">
        <f t="shared" si="13"/>
        <v>4500</v>
      </c>
      <c r="J202" s="502">
        <f t="shared" si="18"/>
        <v>59000</v>
      </c>
      <c r="K202" s="502">
        <f t="shared" si="11"/>
        <v>118000</v>
      </c>
      <c r="L202" s="503"/>
    </row>
    <row r="203" spans="1:15" ht="28.5">
      <c r="A203" s="515">
        <v>43.2</v>
      </c>
      <c r="B203" s="501" t="s">
        <v>704</v>
      </c>
      <c r="C203" s="527"/>
      <c r="D203" s="1945"/>
      <c r="E203" s="1946"/>
      <c r="F203" s="1947"/>
      <c r="G203" s="333"/>
      <c r="H203" s="381"/>
      <c r="I203" s="512"/>
      <c r="J203" s="512"/>
      <c r="K203" s="505"/>
      <c r="L203" s="503"/>
    </row>
    <row r="204" spans="1:15">
      <c r="A204" s="515" t="s">
        <v>705</v>
      </c>
      <c r="B204" s="501" t="s">
        <v>706</v>
      </c>
      <c r="C204" s="515" t="s">
        <v>206</v>
      </c>
      <c r="D204" s="1942">
        <v>2</v>
      </c>
      <c r="E204" s="1943"/>
      <c r="F204" s="1944"/>
      <c r="G204" s="502">
        <v>2029887.975169491</v>
      </c>
      <c r="H204" s="502">
        <f t="shared" ref="H204:H214" si="19">G204*9%</f>
        <v>182689.91776525418</v>
      </c>
      <c r="I204" s="502">
        <f t="shared" ref="I204:I214" si="20">G204*9%</f>
        <v>182689.91776525418</v>
      </c>
      <c r="J204" s="502">
        <f t="shared" ref="J204:J214" si="21">G204+H204+I204</f>
        <v>2395267.8106999993</v>
      </c>
      <c r="K204" s="502">
        <f t="shared" ref="K204:K214" si="22">J204*D204</f>
        <v>4790535.6213999987</v>
      </c>
      <c r="L204" s="503"/>
      <c r="O204" s="528"/>
    </row>
    <row r="205" spans="1:15">
      <c r="A205" s="515" t="s">
        <v>707</v>
      </c>
      <c r="B205" s="501" t="s">
        <v>697</v>
      </c>
      <c r="C205" s="515" t="s">
        <v>595</v>
      </c>
      <c r="D205" s="1942">
        <v>2</v>
      </c>
      <c r="E205" s="1943"/>
      <c r="F205" s="1944"/>
      <c r="G205" s="502">
        <v>2023.75</v>
      </c>
      <c r="H205" s="502">
        <f t="shared" si="19"/>
        <v>182.13749999999999</v>
      </c>
      <c r="I205" s="502">
        <f t="shared" si="20"/>
        <v>182.13749999999999</v>
      </c>
      <c r="J205" s="502">
        <f t="shared" si="21"/>
        <v>2388.0249999999996</v>
      </c>
      <c r="K205" s="502">
        <f t="shared" si="22"/>
        <v>4776.0499999999993</v>
      </c>
      <c r="L205" s="503"/>
    </row>
    <row r="206" spans="1:15" ht="28.5">
      <c r="A206" s="515" t="s">
        <v>708</v>
      </c>
      <c r="B206" s="501" t="s">
        <v>709</v>
      </c>
      <c r="C206" s="515" t="s">
        <v>595</v>
      </c>
      <c r="D206" s="1942">
        <v>2</v>
      </c>
      <c r="E206" s="1943"/>
      <c r="F206" s="1944"/>
      <c r="G206" s="502">
        <v>200000</v>
      </c>
      <c r="H206" s="502">
        <f t="shared" si="19"/>
        <v>18000</v>
      </c>
      <c r="I206" s="502">
        <f t="shared" si="20"/>
        <v>18000</v>
      </c>
      <c r="J206" s="502">
        <f t="shared" si="21"/>
        <v>236000</v>
      </c>
      <c r="K206" s="502">
        <f t="shared" si="22"/>
        <v>472000</v>
      </c>
      <c r="L206" s="503"/>
    </row>
    <row r="207" spans="1:15" ht="28.5">
      <c r="A207" s="515" t="s">
        <v>710</v>
      </c>
      <c r="B207" s="501" t="s">
        <v>711</v>
      </c>
      <c r="C207" s="515" t="s">
        <v>595</v>
      </c>
      <c r="D207" s="1942">
        <v>2</v>
      </c>
      <c r="E207" s="1943"/>
      <c r="F207" s="1944"/>
      <c r="G207" s="502">
        <v>50000</v>
      </c>
      <c r="H207" s="502">
        <f t="shared" si="19"/>
        <v>4500</v>
      </c>
      <c r="I207" s="502">
        <f t="shared" si="20"/>
        <v>4500</v>
      </c>
      <c r="J207" s="502">
        <f t="shared" si="21"/>
        <v>59000</v>
      </c>
      <c r="K207" s="502">
        <f t="shared" si="22"/>
        <v>118000</v>
      </c>
      <c r="L207" s="503"/>
    </row>
    <row r="208" spans="1:15" ht="28.5">
      <c r="A208" s="515" t="s">
        <v>712</v>
      </c>
      <c r="B208" s="501" t="s">
        <v>713</v>
      </c>
      <c r="C208" s="515" t="s">
        <v>595</v>
      </c>
      <c r="D208" s="1942">
        <v>2</v>
      </c>
      <c r="E208" s="1943"/>
      <c r="F208" s="1944"/>
      <c r="G208" s="502">
        <v>50000</v>
      </c>
      <c r="H208" s="502">
        <f t="shared" si="19"/>
        <v>4500</v>
      </c>
      <c r="I208" s="502">
        <f t="shared" si="20"/>
        <v>4500</v>
      </c>
      <c r="J208" s="502">
        <f t="shared" si="21"/>
        <v>59000</v>
      </c>
      <c r="K208" s="502">
        <f t="shared" si="22"/>
        <v>118000</v>
      </c>
      <c r="L208" s="503"/>
    </row>
    <row r="209" spans="1:15" ht="28.5">
      <c r="A209" s="515">
        <v>43.3</v>
      </c>
      <c r="B209" s="501" t="s">
        <v>714</v>
      </c>
      <c r="C209" s="527"/>
      <c r="D209" s="1945"/>
      <c r="E209" s="1946"/>
      <c r="F209" s="1947"/>
      <c r="G209" s="333"/>
      <c r="H209" s="381"/>
      <c r="I209" s="512"/>
      <c r="J209" s="512"/>
      <c r="K209" s="505"/>
      <c r="L209" s="503"/>
    </row>
    <row r="210" spans="1:15">
      <c r="A210" s="515"/>
      <c r="B210" s="501" t="s">
        <v>715</v>
      </c>
      <c r="C210" s="515" t="s">
        <v>206</v>
      </c>
      <c r="D210" s="1942">
        <v>2</v>
      </c>
      <c r="E210" s="1943"/>
      <c r="F210" s="1944"/>
      <c r="G210" s="502">
        <v>183051.36</v>
      </c>
      <c r="H210" s="502">
        <f t="shared" si="19"/>
        <v>16474.622399999997</v>
      </c>
      <c r="I210" s="502">
        <f t="shared" si="20"/>
        <v>16474.622399999997</v>
      </c>
      <c r="J210" s="502">
        <f t="shared" si="21"/>
        <v>216000.60479999997</v>
      </c>
      <c r="K210" s="502">
        <f t="shared" si="22"/>
        <v>432001.20959999994</v>
      </c>
      <c r="L210" s="503"/>
    </row>
    <row r="211" spans="1:15">
      <c r="A211" s="515" t="s">
        <v>716</v>
      </c>
      <c r="B211" s="501" t="s">
        <v>697</v>
      </c>
      <c r="C211" s="515" t="s">
        <v>595</v>
      </c>
      <c r="D211" s="1942">
        <v>2</v>
      </c>
      <c r="E211" s="1943"/>
      <c r="F211" s="1944"/>
      <c r="G211" s="502">
        <v>2023.75</v>
      </c>
      <c r="H211" s="502">
        <f t="shared" si="19"/>
        <v>182.13749999999999</v>
      </c>
      <c r="I211" s="502">
        <f t="shared" si="20"/>
        <v>182.13749999999999</v>
      </c>
      <c r="J211" s="502">
        <f t="shared" si="21"/>
        <v>2388.0249999999996</v>
      </c>
      <c r="K211" s="502">
        <f t="shared" si="22"/>
        <v>4776.0499999999993</v>
      </c>
      <c r="L211" s="503"/>
    </row>
    <row r="212" spans="1:15" ht="28.5">
      <c r="A212" s="515" t="s">
        <v>717</v>
      </c>
      <c r="B212" s="501" t="s">
        <v>709</v>
      </c>
      <c r="C212" s="515" t="s">
        <v>595</v>
      </c>
      <c r="D212" s="1942">
        <v>2</v>
      </c>
      <c r="E212" s="1943"/>
      <c r="F212" s="1944"/>
      <c r="G212" s="502">
        <v>200000</v>
      </c>
      <c r="H212" s="502">
        <f t="shared" si="19"/>
        <v>18000</v>
      </c>
      <c r="I212" s="502">
        <f t="shared" si="20"/>
        <v>18000</v>
      </c>
      <c r="J212" s="502">
        <f t="shared" si="21"/>
        <v>236000</v>
      </c>
      <c r="K212" s="502">
        <f t="shared" si="22"/>
        <v>472000</v>
      </c>
      <c r="L212" s="503"/>
    </row>
    <row r="213" spans="1:15" ht="99.75">
      <c r="A213" s="529">
        <v>43</v>
      </c>
      <c r="B213" s="501" t="s">
        <v>1194</v>
      </c>
      <c r="C213" s="530" t="s">
        <v>365</v>
      </c>
      <c r="D213" s="1942">
        <v>1</v>
      </c>
      <c r="E213" s="1943"/>
      <c r="F213" s="1944"/>
      <c r="G213" s="502">
        <v>1000000</v>
      </c>
      <c r="H213" s="502">
        <f t="shared" si="19"/>
        <v>90000</v>
      </c>
      <c r="I213" s="502">
        <f t="shared" si="20"/>
        <v>90000</v>
      </c>
      <c r="J213" s="502">
        <f t="shared" si="21"/>
        <v>1180000</v>
      </c>
      <c r="K213" s="502">
        <f t="shared" si="22"/>
        <v>1180000</v>
      </c>
      <c r="L213" s="503"/>
    </row>
    <row r="214" spans="1:15" ht="42.75">
      <c r="A214" s="529">
        <v>44</v>
      </c>
      <c r="B214" s="501" t="s">
        <v>718</v>
      </c>
      <c r="C214" s="508" t="s">
        <v>604</v>
      </c>
      <c r="D214" s="1942">
        <v>1</v>
      </c>
      <c r="E214" s="1943"/>
      <c r="F214" s="1944"/>
      <c r="G214" s="502">
        <v>25000</v>
      </c>
      <c r="H214" s="502">
        <f t="shared" si="19"/>
        <v>2250</v>
      </c>
      <c r="I214" s="502">
        <f t="shared" si="20"/>
        <v>2250</v>
      </c>
      <c r="J214" s="502">
        <f t="shared" si="21"/>
        <v>29500</v>
      </c>
      <c r="K214" s="502">
        <f t="shared" si="22"/>
        <v>29500</v>
      </c>
      <c r="L214" s="503"/>
    </row>
    <row r="215" spans="1:15">
      <c r="A215" s="531" t="s">
        <v>386</v>
      </c>
      <c r="B215" s="531" t="s">
        <v>719</v>
      </c>
      <c r="C215" s="532"/>
      <c r="D215" s="1936"/>
      <c r="E215" s="1937"/>
      <c r="F215" s="1938"/>
      <c r="G215" s="533"/>
      <c r="H215" s="533"/>
      <c r="I215" s="533"/>
      <c r="J215" s="533"/>
      <c r="K215" s="534">
        <f>SUM(K12:K214)</f>
        <v>75600179.464938</v>
      </c>
      <c r="L215" s="503"/>
      <c r="O215" s="535"/>
    </row>
    <row r="216" spans="1:15" s="537" customFormat="1" ht="16.5">
      <c r="A216" s="536"/>
      <c r="B216" s="1939" t="s">
        <v>388</v>
      </c>
      <c r="C216" s="1939"/>
      <c r="D216" s="1939"/>
      <c r="E216" s="1939"/>
      <c r="F216" s="1939"/>
      <c r="G216" s="1939"/>
      <c r="H216" s="1939"/>
      <c r="I216" s="1939"/>
      <c r="J216" s="1939"/>
      <c r="K216" s="1939"/>
    </row>
    <row r="217" spans="1:15" s="537" customFormat="1" ht="16.5">
      <c r="A217" s="536"/>
      <c r="B217" s="538" t="s">
        <v>720</v>
      </c>
      <c r="C217" s="1861" t="s">
        <v>721</v>
      </c>
      <c r="D217" s="1861"/>
      <c r="E217" s="1861"/>
      <c r="F217" s="1861"/>
      <c r="G217" s="1940" t="s">
        <v>392</v>
      </c>
      <c r="H217" s="1940"/>
      <c r="I217" s="1940"/>
      <c r="J217" s="1940"/>
      <c r="K217" s="1940"/>
      <c r="O217" s="539"/>
    </row>
    <row r="218" spans="1:15" s="537" customFormat="1">
      <c r="A218" s="1878" t="s">
        <v>722</v>
      </c>
      <c r="B218" s="1932" t="s">
        <v>723</v>
      </c>
      <c r="C218" s="1934" t="s">
        <v>144</v>
      </c>
      <c r="D218" s="1879" t="s">
        <v>394</v>
      </c>
      <c r="E218" s="1879"/>
      <c r="F218" s="1879"/>
      <c r="G218" s="1839" t="s">
        <v>146</v>
      </c>
      <c r="H218" s="1863" t="s">
        <v>147</v>
      </c>
      <c r="I218" s="1863"/>
      <c r="J218" s="1839" t="s">
        <v>395</v>
      </c>
      <c r="K218" s="1839" t="s">
        <v>396</v>
      </c>
    </row>
    <row r="219" spans="1:15" s="537" customFormat="1" ht="64.5">
      <c r="A219" s="1878"/>
      <c r="B219" s="1932"/>
      <c r="C219" s="1934"/>
      <c r="D219" s="540" t="s">
        <v>397</v>
      </c>
      <c r="E219" s="540" t="s">
        <v>398</v>
      </c>
      <c r="F219" s="540" t="s">
        <v>399</v>
      </c>
      <c r="G219" s="1839"/>
      <c r="H219" s="541" t="s">
        <v>150</v>
      </c>
      <c r="I219" s="541" t="s">
        <v>151</v>
      </c>
      <c r="J219" s="1839"/>
      <c r="K219" s="1839"/>
    </row>
    <row r="220" spans="1:15" s="537" customFormat="1" ht="16.5">
      <c r="A220" s="542">
        <v>1</v>
      </c>
      <c r="B220" s="543">
        <v>2</v>
      </c>
      <c r="C220" s="543">
        <v>3</v>
      </c>
      <c r="D220" s="543">
        <v>4</v>
      </c>
      <c r="E220" s="543">
        <v>5</v>
      </c>
      <c r="F220" s="543" t="s">
        <v>400</v>
      </c>
      <c r="G220" s="543">
        <v>7</v>
      </c>
      <c r="H220" s="544" t="s">
        <v>401</v>
      </c>
      <c r="I220" s="544" t="s">
        <v>402</v>
      </c>
      <c r="J220" s="544" t="s">
        <v>403</v>
      </c>
      <c r="K220" s="544" t="s">
        <v>404</v>
      </c>
    </row>
    <row r="221" spans="1:15" s="537" customFormat="1">
      <c r="A221" s="545" t="s">
        <v>724</v>
      </c>
      <c r="B221" s="546" t="s">
        <v>465</v>
      </c>
      <c r="C221" s="547"/>
      <c r="D221" s="547"/>
      <c r="E221" s="547"/>
      <c r="F221" s="547"/>
      <c r="G221" s="548"/>
      <c r="H221" s="548"/>
      <c r="I221" s="548"/>
      <c r="J221" s="548"/>
      <c r="K221" s="548"/>
    </row>
    <row r="222" spans="1:15" s="537" customFormat="1" ht="165">
      <c r="A222" s="549">
        <v>1</v>
      </c>
      <c r="B222" s="550" t="s">
        <v>1195</v>
      </c>
      <c r="C222" s="551"/>
      <c r="D222" s="552"/>
      <c r="E222" s="552"/>
      <c r="F222" s="552"/>
      <c r="G222" s="553"/>
      <c r="H222" s="553"/>
      <c r="I222" s="553"/>
      <c r="J222" s="553"/>
      <c r="K222" s="553"/>
    </row>
    <row r="223" spans="1:15" s="537" customFormat="1" ht="28.5">
      <c r="A223" s="554">
        <v>1.1000000000000001</v>
      </c>
      <c r="B223" s="555" t="s">
        <v>725</v>
      </c>
      <c r="C223" s="556" t="s">
        <v>667</v>
      </c>
      <c r="D223" s="557">
        <v>25</v>
      </c>
      <c r="E223" s="557">
        <v>25</v>
      </c>
      <c r="F223" s="557">
        <f>D223+E223</f>
        <v>50</v>
      </c>
      <c r="G223" s="558"/>
      <c r="H223" s="558"/>
      <c r="I223" s="558"/>
      <c r="J223" s="558"/>
      <c r="K223" s="558"/>
    </row>
    <row r="224" spans="1:15" s="537" customFormat="1" ht="16.5">
      <c r="A224" s="554" t="s">
        <v>726</v>
      </c>
      <c r="B224" s="559" t="s">
        <v>727</v>
      </c>
      <c r="C224" s="556" t="s">
        <v>667</v>
      </c>
      <c r="D224" s="560">
        <v>6</v>
      </c>
      <c r="E224" s="560">
        <v>6</v>
      </c>
      <c r="F224" s="557">
        <f t="shared" ref="F224:F274" si="23">D224+E224</f>
        <v>12</v>
      </c>
      <c r="G224" s="558"/>
      <c r="H224" s="558"/>
      <c r="I224" s="558"/>
      <c r="J224" s="558"/>
      <c r="K224" s="558"/>
    </row>
    <row r="225" spans="1:11" s="537" customFormat="1" ht="16.5">
      <c r="A225" s="554" t="s">
        <v>728</v>
      </c>
      <c r="B225" s="559" t="s">
        <v>729</v>
      </c>
      <c r="C225" s="556" t="s">
        <v>667</v>
      </c>
      <c r="D225" s="560">
        <v>6</v>
      </c>
      <c r="E225" s="560">
        <v>6</v>
      </c>
      <c r="F225" s="557">
        <f t="shared" si="23"/>
        <v>12</v>
      </c>
      <c r="G225" s="558"/>
      <c r="H225" s="558"/>
      <c r="I225" s="558"/>
      <c r="J225" s="558"/>
      <c r="K225" s="558"/>
    </row>
    <row r="226" spans="1:11" s="537" customFormat="1" ht="16.5">
      <c r="A226" s="561" t="s">
        <v>728</v>
      </c>
      <c r="B226" s="559" t="s">
        <v>730</v>
      </c>
      <c r="C226" s="556" t="s">
        <v>667</v>
      </c>
      <c r="D226" s="560">
        <v>3</v>
      </c>
      <c r="E226" s="560">
        <v>3</v>
      </c>
      <c r="F226" s="557">
        <f t="shared" si="23"/>
        <v>6</v>
      </c>
      <c r="G226" s="558"/>
      <c r="H226" s="558"/>
      <c r="I226" s="558"/>
      <c r="J226" s="558"/>
      <c r="K226" s="558"/>
    </row>
    <row r="227" spans="1:11" s="537" customFormat="1" ht="28.5">
      <c r="A227" s="554">
        <v>1.2</v>
      </c>
      <c r="B227" s="555" t="s">
        <v>731</v>
      </c>
      <c r="C227" s="556" t="s">
        <v>667</v>
      </c>
      <c r="D227" s="557">
        <v>10</v>
      </c>
      <c r="E227" s="557">
        <v>10</v>
      </c>
      <c r="F227" s="557">
        <f t="shared" si="23"/>
        <v>20</v>
      </c>
      <c r="G227" s="558"/>
      <c r="H227" s="558"/>
      <c r="I227" s="558"/>
      <c r="J227" s="558"/>
      <c r="K227" s="558"/>
    </row>
    <row r="228" spans="1:11" s="537" customFormat="1" ht="16.5">
      <c r="A228" s="554" t="s">
        <v>732</v>
      </c>
      <c r="B228" s="559" t="s">
        <v>733</v>
      </c>
      <c r="C228" s="556" t="s">
        <v>667</v>
      </c>
      <c r="D228" s="560">
        <v>2</v>
      </c>
      <c r="E228" s="560">
        <v>2</v>
      </c>
      <c r="F228" s="557">
        <f t="shared" si="23"/>
        <v>4</v>
      </c>
      <c r="G228" s="558"/>
      <c r="H228" s="558"/>
      <c r="I228" s="558"/>
      <c r="J228" s="558"/>
      <c r="K228" s="558"/>
    </row>
    <row r="229" spans="1:11" s="537" customFormat="1" ht="16.5">
      <c r="A229" s="554" t="s">
        <v>734</v>
      </c>
      <c r="B229" s="559" t="s">
        <v>735</v>
      </c>
      <c r="C229" s="556" t="s">
        <v>667</v>
      </c>
      <c r="D229" s="560">
        <v>3</v>
      </c>
      <c r="E229" s="560">
        <v>3</v>
      </c>
      <c r="F229" s="557">
        <f t="shared" si="23"/>
        <v>6</v>
      </c>
      <c r="G229" s="558"/>
      <c r="H229" s="558"/>
      <c r="I229" s="558"/>
      <c r="J229" s="558"/>
      <c r="K229" s="558"/>
    </row>
    <row r="230" spans="1:11" s="537" customFormat="1" ht="16.5">
      <c r="A230" s="554" t="s">
        <v>736</v>
      </c>
      <c r="B230" s="559" t="s">
        <v>737</v>
      </c>
      <c r="C230" s="556" t="s">
        <v>667</v>
      </c>
      <c r="D230" s="560">
        <v>0</v>
      </c>
      <c r="E230" s="560">
        <v>0</v>
      </c>
      <c r="F230" s="557">
        <f t="shared" si="23"/>
        <v>0</v>
      </c>
      <c r="G230" s="558"/>
      <c r="H230" s="558"/>
      <c r="I230" s="558"/>
      <c r="J230" s="558"/>
      <c r="K230" s="558"/>
    </row>
    <row r="231" spans="1:11" s="537" customFormat="1" ht="28.5">
      <c r="A231" s="554">
        <v>1.3</v>
      </c>
      <c r="B231" s="555" t="s">
        <v>738</v>
      </c>
      <c r="C231" s="556" t="s">
        <v>667</v>
      </c>
      <c r="D231" s="557">
        <v>20</v>
      </c>
      <c r="E231" s="557">
        <v>20</v>
      </c>
      <c r="F231" s="557">
        <f t="shared" si="23"/>
        <v>40</v>
      </c>
      <c r="G231" s="558"/>
      <c r="H231" s="558"/>
      <c r="I231" s="558"/>
      <c r="J231" s="558"/>
      <c r="K231" s="558"/>
    </row>
    <row r="232" spans="1:11" s="537" customFormat="1" ht="16.5">
      <c r="A232" s="554" t="s">
        <v>739</v>
      </c>
      <c r="B232" s="559" t="s">
        <v>740</v>
      </c>
      <c r="C232" s="556" t="s">
        <v>667</v>
      </c>
      <c r="D232" s="560">
        <v>4</v>
      </c>
      <c r="E232" s="560">
        <v>4</v>
      </c>
      <c r="F232" s="557">
        <f t="shared" si="23"/>
        <v>8</v>
      </c>
      <c r="G232" s="558"/>
      <c r="H232" s="558"/>
      <c r="I232" s="558"/>
      <c r="J232" s="558"/>
      <c r="K232" s="558"/>
    </row>
    <row r="233" spans="1:11" s="537" customFormat="1" ht="16.5">
      <c r="A233" s="554" t="s">
        <v>741</v>
      </c>
      <c r="B233" s="559" t="s">
        <v>742</v>
      </c>
      <c r="C233" s="556" t="s">
        <v>667</v>
      </c>
      <c r="D233" s="560">
        <v>4</v>
      </c>
      <c r="E233" s="560">
        <v>4</v>
      </c>
      <c r="F233" s="557">
        <f t="shared" si="23"/>
        <v>8</v>
      </c>
      <c r="G233" s="558"/>
      <c r="H233" s="558"/>
      <c r="I233" s="558"/>
      <c r="J233" s="558"/>
      <c r="K233" s="558"/>
    </row>
    <row r="234" spans="1:11" s="537" customFormat="1" ht="16.5">
      <c r="A234" s="554" t="s">
        <v>743</v>
      </c>
      <c r="B234" s="559" t="s">
        <v>744</v>
      </c>
      <c r="C234" s="556" t="s">
        <v>667</v>
      </c>
      <c r="D234" s="560">
        <v>4</v>
      </c>
      <c r="E234" s="560">
        <v>4</v>
      </c>
      <c r="F234" s="557">
        <f t="shared" si="23"/>
        <v>8</v>
      </c>
      <c r="G234" s="558"/>
      <c r="H234" s="558"/>
      <c r="I234" s="558"/>
      <c r="J234" s="558"/>
      <c r="K234" s="558"/>
    </row>
    <row r="235" spans="1:11" s="537" customFormat="1" ht="28.5">
      <c r="A235" s="554">
        <v>1.4</v>
      </c>
      <c r="B235" s="555" t="s">
        <v>745</v>
      </c>
      <c r="C235" s="556" t="s">
        <v>667</v>
      </c>
      <c r="D235" s="557">
        <v>20</v>
      </c>
      <c r="E235" s="557">
        <v>20</v>
      </c>
      <c r="F235" s="557">
        <f t="shared" si="23"/>
        <v>40</v>
      </c>
      <c r="G235" s="558"/>
      <c r="H235" s="558"/>
      <c r="I235" s="558"/>
      <c r="J235" s="558"/>
      <c r="K235" s="558"/>
    </row>
    <row r="236" spans="1:11" s="537" customFormat="1" ht="16.5">
      <c r="A236" s="554" t="s">
        <v>746</v>
      </c>
      <c r="B236" s="559" t="s">
        <v>747</v>
      </c>
      <c r="C236" s="556" t="s">
        <v>667</v>
      </c>
      <c r="D236" s="560">
        <v>2</v>
      </c>
      <c r="E236" s="560">
        <v>2</v>
      </c>
      <c r="F236" s="557">
        <f t="shared" si="23"/>
        <v>4</v>
      </c>
      <c r="G236" s="558"/>
      <c r="H236" s="558"/>
      <c r="I236" s="558"/>
      <c r="J236" s="558"/>
      <c r="K236" s="558"/>
    </row>
    <row r="237" spans="1:11" s="537" customFormat="1" ht="16.5">
      <c r="A237" s="554" t="s">
        <v>748</v>
      </c>
      <c r="B237" s="559" t="s">
        <v>749</v>
      </c>
      <c r="C237" s="556" t="s">
        <v>667</v>
      </c>
      <c r="D237" s="560">
        <v>4</v>
      </c>
      <c r="E237" s="560">
        <v>4</v>
      </c>
      <c r="F237" s="557">
        <f t="shared" si="23"/>
        <v>8</v>
      </c>
      <c r="G237" s="558"/>
      <c r="H237" s="558"/>
      <c r="I237" s="558"/>
      <c r="J237" s="558"/>
      <c r="K237" s="558"/>
    </row>
    <row r="238" spans="1:11" s="537" customFormat="1" ht="16.5">
      <c r="A238" s="554" t="s">
        <v>750</v>
      </c>
      <c r="B238" s="559" t="s">
        <v>751</v>
      </c>
      <c r="C238" s="556" t="s">
        <v>667</v>
      </c>
      <c r="D238" s="560">
        <v>2</v>
      </c>
      <c r="E238" s="560">
        <v>2</v>
      </c>
      <c r="F238" s="557">
        <f t="shared" si="23"/>
        <v>4</v>
      </c>
      <c r="G238" s="558"/>
      <c r="H238" s="558"/>
      <c r="I238" s="558"/>
      <c r="J238" s="558"/>
      <c r="K238" s="558"/>
    </row>
    <row r="239" spans="1:11" s="537" customFormat="1" ht="16.5">
      <c r="A239" s="554" t="s">
        <v>748</v>
      </c>
      <c r="B239" s="559" t="s">
        <v>752</v>
      </c>
      <c r="C239" s="556" t="s">
        <v>667</v>
      </c>
      <c r="D239" s="560">
        <v>2</v>
      </c>
      <c r="E239" s="560">
        <v>2</v>
      </c>
      <c r="F239" s="557">
        <f t="shared" si="23"/>
        <v>4</v>
      </c>
      <c r="G239" s="558"/>
      <c r="H239" s="558"/>
      <c r="I239" s="558"/>
      <c r="J239" s="558"/>
      <c r="K239" s="558"/>
    </row>
    <row r="240" spans="1:11" s="537" customFormat="1" ht="16.5">
      <c r="A240" s="554" t="s">
        <v>746</v>
      </c>
      <c r="B240" s="559" t="s">
        <v>753</v>
      </c>
      <c r="C240" s="556" t="s">
        <v>667</v>
      </c>
      <c r="D240" s="560">
        <v>2</v>
      </c>
      <c r="E240" s="560">
        <v>2</v>
      </c>
      <c r="F240" s="557">
        <f t="shared" si="23"/>
        <v>4</v>
      </c>
      <c r="G240" s="558"/>
      <c r="H240" s="558"/>
      <c r="I240" s="558"/>
      <c r="J240" s="558"/>
      <c r="K240" s="558"/>
    </row>
    <row r="241" spans="1:11" s="537" customFormat="1" ht="28.5">
      <c r="A241" s="554">
        <v>1.5</v>
      </c>
      <c r="B241" s="559" t="s">
        <v>754</v>
      </c>
      <c r="C241" s="562" t="s">
        <v>176</v>
      </c>
      <c r="D241" s="563">
        <f>D223*11.118+D224*1.5+D225*2.619+D226*3.248+D227*20.052+D228*3.039+D229*4.791+D230*6.301+D231*21.491+D232*3.498+D233*6.636+D234*6.875+D235*32.592+D236*5.454+D237*8.084+D238*10.863+D239*24.431+D240*35.796</f>
        <v>1868.4990000000003</v>
      </c>
      <c r="E241" s="563">
        <f>E223*11.118+E224*1.5+E225*2.619+E226*3.248+E227*20.052+E228*3.039+E229*4.791+E230*6.301+E231*21.491+E232*3.498+E233*6.636+E234*6.875+E235*32.592+E236*5.454+E237*8.084+E238*10.863+E239*24.431+E240*35.796</f>
        <v>1868.4990000000003</v>
      </c>
      <c r="F241" s="564">
        <f t="shared" si="23"/>
        <v>3736.9980000000005</v>
      </c>
      <c r="G241" s="502">
        <v>5744.84</v>
      </c>
      <c r="H241" s="502">
        <f>G241*9%</f>
        <v>517.03560000000004</v>
      </c>
      <c r="I241" s="502">
        <f>G241*9%</f>
        <v>517.03560000000004</v>
      </c>
      <c r="J241" s="502">
        <f>G241+H241+I241</f>
        <v>6778.9112000000005</v>
      </c>
      <c r="K241" s="502">
        <f t="shared" ref="K241:K274" si="24">F241*J241</f>
        <v>25332777.596577603</v>
      </c>
    </row>
    <row r="242" spans="1:11" s="537" customFormat="1" ht="14.25">
      <c r="A242" s="565">
        <v>1.6</v>
      </c>
      <c r="B242" s="566" t="s">
        <v>755</v>
      </c>
      <c r="C242" s="567"/>
      <c r="D242" s="568"/>
      <c r="E242" s="568"/>
      <c r="F242" s="568"/>
      <c r="G242" s="568"/>
      <c r="H242" s="568"/>
      <c r="I242" s="568"/>
      <c r="J242" s="568"/>
      <c r="K242" s="568"/>
    </row>
    <row r="243" spans="1:11" s="537" customFormat="1" ht="14.25">
      <c r="A243" s="569" t="s">
        <v>756</v>
      </c>
      <c r="B243" s="570" t="s">
        <v>757</v>
      </c>
      <c r="C243" s="571" t="s">
        <v>206</v>
      </c>
      <c r="D243" s="572">
        <v>25</v>
      </c>
      <c r="E243" s="572">
        <v>25</v>
      </c>
      <c r="F243" s="564">
        <f t="shared" ref="F243:F248" si="25">D243+E243</f>
        <v>50</v>
      </c>
      <c r="G243" s="427"/>
      <c r="H243" s="427"/>
      <c r="I243" s="427"/>
      <c r="J243" s="427"/>
      <c r="K243" s="427"/>
    </row>
    <row r="244" spans="1:11" s="537" customFormat="1" ht="14.25">
      <c r="A244" s="569" t="s">
        <v>758</v>
      </c>
      <c r="B244" s="570" t="s">
        <v>759</v>
      </c>
      <c r="C244" s="571" t="s">
        <v>206</v>
      </c>
      <c r="D244" s="572">
        <v>10</v>
      </c>
      <c r="E244" s="572">
        <v>10</v>
      </c>
      <c r="F244" s="564">
        <f t="shared" si="25"/>
        <v>20</v>
      </c>
      <c r="G244" s="427"/>
      <c r="H244" s="427"/>
      <c r="I244" s="427"/>
      <c r="J244" s="427"/>
      <c r="K244" s="427"/>
    </row>
    <row r="245" spans="1:11" s="537" customFormat="1" ht="14.25">
      <c r="A245" s="569" t="s">
        <v>760</v>
      </c>
      <c r="B245" s="570" t="s">
        <v>761</v>
      </c>
      <c r="C245" s="571" t="s">
        <v>206</v>
      </c>
      <c r="D245" s="572">
        <v>20</v>
      </c>
      <c r="E245" s="572">
        <v>20</v>
      </c>
      <c r="F245" s="564">
        <f t="shared" si="25"/>
        <v>40</v>
      </c>
      <c r="G245" s="427"/>
      <c r="H245" s="427"/>
      <c r="I245" s="427"/>
      <c r="J245" s="427"/>
      <c r="K245" s="427"/>
    </row>
    <row r="246" spans="1:11" s="537" customFormat="1" ht="14.25">
      <c r="A246" s="569" t="s">
        <v>762</v>
      </c>
      <c r="B246" s="570" t="s">
        <v>763</v>
      </c>
      <c r="C246" s="571" t="s">
        <v>206</v>
      </c>
      <c r="D246" s="572">
        <v>16</v>
      </c>
      <c r="E246" s="572">
        <v>16</v>
      </c>
      <c r="F246" s="564">
        <f t="shared" si="25"/>
        <v>32</v>
      </c>
      <c r="G246" s="427"/>
      <c r="H246" s="427"/>
      <c r="I246" s="427"/>
      <c r="J246" s="427"/>
      <c r="K246" s="427"/>
    </row>
    <row r="247" spans="1:11" s="537" customFormat="1" ht="14.25">
      <c r="A247" s="569" t="s">
        <v>764</v>
      </c>
      <c r="B247" s="570" t="s">
        <v>765</v>
      </c>
      <c r="C247" s="571" t="s">
        <v>206</v>
      </c>
      <c r="D247" s="572">
        <v>4</v>
      </c>
      <c r="E247" s="572">
        <v>4</v>
      </c>
      <c r="F247" s="564">
        <f t="shared" si="25"/>
        <v>8</v>
      </c>
      <c r="G247" s="427"/>
      <c r="H247" s="427"/>
      <c r="I247" s="427"/>
      <c r="J247" s="427"/>
      <c r="K247" s="427"/>
    </row>
    <row r="248" spans="1:11" s="537" customFormat="1">
      <c r="A248" s="569" t="s">
        <v>766</v>
      </c>
      <c r="B248" s="559" t="s">
        <v>767</v>
      </c>
      <c r="C248" s="380"/>
      <c r="D248" s="573">
        <f>0.586*D243+1.125*D244+1.308*D245+2.92*D246+2.92*D247</f>
        <v>110.46000000000001</v>
      </c>
      <c r="E248" s="573">
        <f>0.586*E243+1.125*E244+1.308*E245+2.92*E246+2.92*E247</f>
        <v>110.46000000000001</v>
      </c>
      <c r="F248" s="574">
        <f t="shared" si="25"/>
        <v>220.92000000000002</v>
      </c>
      <c r="G248" s="502">
        <v>5744.84</v>
      </c>
      <c r="H248" s="502">
        <f t="shared" ref="H248" si="26">G248*9%</f>
        <v>517.03560000000004</v>
      </c>
      <c r="I248" s="502">
        <f t="shared" ref="I248" si="27">G248*9%</f>
        <v>517.03560000000004</v>
      </c>
      <c r="J248" s="502">
        <f t="shared" ref="J248" si="28">G248+H248+I248</f>
        <v>6778.9112000000005</v>
      </c>
      <c r="K248" s="502">
        <f t="shared" ref="K248" si="29">F248*J248</f>
        <v>1497597.0623040001</v>
      </c>
    </row>
    <row r="249" spans="1:11" s="537" customFormat="1" ht="14.25">
      <c r="A249" s="565">
        <v>1.7</v>
      </c>
      <c r="B249" s="566" t="s">
        <v>768</v>
      </c>
      <c r="C249" s="567"/>
      <c r="D249" s="568"/>
      <c r="E249" s="568"/>
      <c r="F249" s="568"/>
      <c r="G249" s="575"/>
      <c r="H249" s="575"/>
      <c r="I249" s="575"/>
      <c r="J249" s="575"/>
      <c r="K249" s="575"/>
    </row>
    <row r="250" spans="1:11" s="537" customFormat="1" ht="14.25">
      <c r="A250" s="569" t="s">
        <v>769</v>
      </c>
      <c r="B250" s="570" t="s">
        <v>770</v>
      </c>
      <c r="C250" s="571" t="s">
        <v>206</v>
      </c>
      <c r="D250" s="572">
        <v>2</v>
      </c>
      <c r="E250" s="572">
        <v>2</v>
      </c>
      <c r="F250" s="564">
        <f t="shared" ref="F250:F255" si="30">D250+E250</f>
        <v>4</v>
      </c>
      <c r="G250" s="427"/>
      <c r="H250" s="427"/>
      <c r="I250" s="427"/>
      <c r="J250" s="427"/>
      <c r="K250" s="427"/>
    </row>
    <row r="251" spans="1:11" s="537" customFormat="1" ht="14.25">
      <c r="A251" s="569" t="s">
        <v>771</v>
      </c>
      <c r="B251" s="570" t="s">
        <v>772</v>
      </c>
      <c r="C251" s="571" t="s">
        <v>206</v>
      </c>
      <c r="D251" s="572">
        <v>1</v>
      </c>
      <c r="E251" s="572">
        <v>1</v>
      </c>
      <c r="F251" s="564">
        <f t="shared" si="30"/>
        <v>2</v>
      </c>
      <c r="G251" s="427"/>
      <c r="H251" s="427"/>
      <c r="I251" s="427"/>
      <c r="J251" s="427"/>
      <c r="K251" s="427"/>
    </row>
    <row r="252" spans="1:11" s="537" customFormat="1" ht="14.25">
      <c r="A252" s="569" t="s">
        <v>773</v>
      </c>
      <c r="B252" s="570" t="s">
        <v>774</v>
      </c>
      <c r="C252" s="571" t="s">
        <v>206</v>
      </c>
      <c r="D252" s="572">
        <v>2</v>
      </c>
      <c r="E252" s="572">
        <v>2</v>
      </c>
      <c r="F252" s="564">
        <f t="shared" si="30"/>
        <v>4</v>
      </c>
      <c r="G252" s="427"/>
      <c r="H252" s="427"/>
      <c r="I252" s="427"/>
      <c r="J252" s="427"/>
      <c r="K252" s="427"/>
    </row>
    <row r="253" spans="1:11" s="537" customFormat="1" ht="14.25">
      <c r="A253" s="569" t="s">
        <v>775</v>
      </c>
      <c r="B253" s="570" t="s">
        <v>776</v>
      </c>
      <c r="C253" s="571" t="s">
        <v>206</v>
      </c>
      <c r="D253" s="572">
        <v>2</v>
      </c>
      <c r="E253" s="572">
        <v>2</v>
      </c>
      <c r="F253" s="564">
        <f t="shared" si="30"/>
        <v>4</v>
      </c>
      <c r="G253" s="427"/>
      <c r="H253" s="427"/>
      <c r="I253" s="427"/>
      <c r="J253" s="427"/>
      <c r="K253" s="427"/>
    </row>
    <row r="254" spans="1:11" s="537" customFormat="1" ht="14.25">
      <c r="A254" s="569" t="s">
        <v>777</v>
      </c>
      <c r="B254" s="570" t="s">
        <v>778</v>
      </c>
      <c r="C254" s="571" t="s">
        <v>206</v>
      </c>
      <c r="D254" s="572">
        <v>1</v>
      </c>
      <c r="E254" s="572">
        <v>1</v>
      </c>
      <c r="F254" s="564">
        <f t="shared" si="30"/>
        <v>2</v>
      </c>
      <c r="G254" s="427"/>
      <c r="H254" s="427"/>
      <c r="I254" s="427"/>
      <c r="J254" s="427"/>
      <c r="K254" s="427"/>
    </row>
    <row r="255" spans="1:11" s="537" customFormat="1">
      <c r="A255" s="576" t="s">
        <v>779</v>
      </c>
      <c r="B255" s="577" t="s">
        <v>780</v>
      </c>
      <c r="C255" s="380" t="s">
        <v>176</v>
      </c>
      <c r="D255" s="573">
        <f>1.524*D250+3.441*D251+3.693*D252+3.889*D253+3.889*D254</f>
        <v>25.541999999999998</v>
      </c>
      <c r="E255" s="573">
        <f>1.524*E250+3.441*E251+3.693*E252+3.889*E253+3.889*E254</f>
        <v>25.541999999999998</v>
      </c>
      <c r="F255" s="574">
        <f t="shared" si="30"/>
        <v>51.083999999999996</v>
      </c>
      <c r="G255" s="502">
        <v>5744.84</v>
      </c>
      <c r="H255" s="502">
        <f t="shared" ref="H255:H256" si="31">G255*9%</f>
        <v>517.03560000000004</v>
      </c>
      <c r="I255" s="502">
        <f t="shared" ref="I255:I256" si="32">G255*9%</f>
        <v>517.03560000000004</v>
      </c>
      <c r="J255" s="502">
        <f t="shared" ref="J255:J256" si="33">G255+H255+I255</f>
        <v>6778.9112000000005</v>
      </c>
      <c r="K255" s="502">
        <f t="shared" ref="K255" si="34">F255*J255</f>
        <v>346293.89974079997</v>
      </c>
    </row>
    <row r="256" spans="1:11" s="537" customFormat="1" ht="16.5">
      <c r="A256" s="554">
        <v>1.6</v>
      </c>
      <c r="B256" s="578" t="s">
        <v>781</v>
      </c>
      <c r="C256" s="562" t="s">
        <v>176</v>
      </c>
      <c r="D256" s="579">
        <v>94</v>
      </c>
      <c r="E256" s="579">
        <v>94</v>
      </c>
      <c r="F256" s="557">
        <f t="shared" si="23"/>
        <v>188</v>
      </c>
      <c r="G256" s="502">
        <v>5744.84</v>
      </c>
      <c r="H256" s="502">
        <f t="shared" si="31"/>
        <v>517.03560000000004</v>
      </c>
      <c r="I256" s="502">
        <f t="shared" si="32"/>
        <v>517.03560000000004</v>
      </c>
      <c r="J256" s="502">
        <f t="shared" si="33"/>
        <v>6778.9112000000005</v>
      </c>
      <c r="K256" s="502">
        <f t="shared" si="24"/>
        <v>1274435.3056000001</v>
      </c>
    </row>
    <row r="257" spans="1:12" s="537" customFormat="1" ht="120">
      <c r="A257" s="580" t="s">
        <v>123</v>
      </c>
      <c r="B257" s="581" t="s">
        <v>782</v>
      </c>
      <c r="C257" s="582"/>
      <c r="D257" s="583"/>
      <c r="E257" s="583"/>
      <c r="F257" s="583"/>
      <c r="G257" s="583"/>
      <c r="H257" s="583"/>
      <c r="I257" s="583"/>
      <c r="J257" s="583"/>
      <c r="K257" s="583"/>
    </row>
    <row r="258" spans="1:12" s="537" customFormat="1" ht="30">
      <c r="A258" s="584" t="s">
        <v>162</v>
      </c>
      <c r="B258" s="578" t="s">
        <v>783</v>
      </c>
      <c r="C258" s="585" t="s">
        <v>784</v>
      </c>
      <c r="D258" s="586">
        <v>25</v>
      </c>
      <c r="E258" s="586">
        <v>25</v>
      </c>
      <c r="F258" s="557">
        <f t="shared" si="23"/>
        <v>50</v>
      </c>
      <c r="G258" s="502">
        <v>214799.16140000001</v>
      </c>
      <c r="H258" s="502">
        <f t="shared" ref="H258" si="35">G258*9%</f>
        <v>19331.924525999999</v>
      </c>
      <c r="I258" s="502">
        <f t="shared" ref="I258" si="36">G258*9%</f>
        <v>19331.924525999999</v>
      </c>
      <c r="J258" s="502">
        <f t="shared" ref="J258" si="37">G258+H258+I258</f>
        <v>253463.01045199999</v>
      </c>
      <c r="K258" s="502">
        <f t="shared" si="24"/>
        <v>12673150.522599999</v>
      </c>
    </row>
    <row r="259" spans="1:12" s="591" customFormat="1" ht="45">
      <c r="A259" s="549">
        <v>3</v>
      </c>
      <c r="B259" s="550" t="s">
        <v>785</v>
      </c>
      <c r="C259" s="587"/>
      <c r="D259" s="582"/>
      <c r="E259" s="582"/>
      <c r="F259" s="588"/>
      <c r="G259" s="589"/>
      <c r="H259" s="589"/>
      <c r="I259" s="589"/>
      <c r="J259" s="589"/>
      <c r="K259" s="590"/>
      <c r="L259" s="537"/>
    </row>
    <row r="260" spans="1:12" s="591" customFormat="1" ht="16.5">
      <c r="A260" s="554">
        <v>3.1</v>
      </c>
      <c r="B260" s="592" t="s">
        <v>786</v>
      </c>
      <c r="C260" s="593" t="s">
        <v>667</v>
      </c>
      <c r="D260" s="594">
        <v>75</v>
      </c>
      <c r="E260" s="594">
        <v>75</v>
      </c>
      <c r="F260" s="557">
        <f t="shared" ref="F260:F268" si="38">D260+E260</f>
        <v>150</v>
      </c>
      <c r="G260" s="502">
        <v>124.03</v>
      </c>
      <c r="H260" s="502">
        <f t="shared" ref="H260:H265" si="39">G260*9%</f>
        <v>11.162699999999999</v>
      </c>
      <c r="I260" s="502">
        <f t="shared" ref="I260:I265" si="40">G260*9%</f>
        <v>11.162699999999999</v>
      </c>
      <c r="J260" s="502">
        <f t="shared" ref="J260:J265" si="41">G260+H260+I260</f>
        <v>146.3554</v>
      </c>
      <c r="K260" s="502">
        <f t="shared" ref="K260:K265" si="42">F260*J260</f>
        <v>21953.31</v>
      </c>
      <c r="L260" s="537"/>
    </row>
    <row r="261" spans="1:12" s="591" customFormat="1" ht="16.5">
      <c r="A261" s="554">
        <v>3.2</v>
      </c>
      <c r="B261" s="592" t="s">
        <v>787</v>
      </c>
      <c r="C261" s="593" t="s">
        <v>667</v>
      </c>
      <c r="D261" s="594">
        <v>75</v>
      </c>
      <c r="E261" s="594">
        <v>75</v>
      </c>
      <c r="F261" s="557">
        <f t="shared" si="38"/>
        <v>150</v>
      </c>
      <c r="G261" s="502">
        <v>124.03</v>
      </c>
      <c r="H261" s="502">
        <f t="shared" si="39"/>
        <v>11.162699999999999</v>
      </c>
      <c r="I261" s="502">
        <f t="shared" si="40"/>
        <v>11.162699999999999</v>
      </c>
      <c r="J261" s="502">
        <f t="shared" si="41"/>
        <v>146.3554</v>
      </c>
      <c r="K261" s="502">
        <f t="shared" si="42"/>
        <v>21953.31</v>
      </c>
      <c r="L261" s="537"/>
    </row>
    <row r="262" spans="1:12" s="591" customFormat="1" ht="16.5">
      <c r="A262" s="554">
        <v>3.3</v>
      </c>
      <c r="B262" s="592" t="s">
        <v>788</v>
      </c>
      <c r="C262" s="593" t="s">
        <v>667</v>
      </c>
      <c r="D262" s="595">
        <v>450</v>
      </c>
      <c r="E262" s="595">
        <v>450</v>
      </c>
      <c r="F262" s="557">
        <f t="shared" si="38"/>
        <v>900</v>
      </c>
      <c r="G262" s="502">
        <v>124.03</v>
      </c>
      <c r="H262" s="502">
        <f t="shared" si="39"/>
        <v>11.162699999999999</v>
      </c>
      <c r="I262" s="502">
        <f t="shared" si="40"/>
        <v>11.162699999999999</v>
      </c>
      <c r="J262" s="502">
        <f t="shared" si="41"/>
        <v>146.3554</v>
      </c>
      <c r="K262" s="502">
        <f t="shared" si="42"/>
        <v>131719.86000000002</v>
      </c>
      <c r="L262" s="537"/>
    </row>
    <row r="263" spans="1:12" s="591" customFormat="1" ht="16.5">
      <c r="A263" s="554">
        <v>3.4</v>
      </c>
      <c r="B263" s="592" t="s">
        <v>789</v>
      </c>
      <c r="C263" s="593" t="s">
        <v>667</v>
      </c>
      <c r="D263" s="595">
        <v>150</v>
      </c>
      <c r="E263" s="595">
        <v>150</v>
      </c>
      <c r="F263" s="557">
        <f t="shared" si="38"/>
        <v>300</v>
      </c>
      <c r="G263" s="502">
        <v>124.03</v>
      </c>
      <c r="H263" s="502">
        <f t="shared" si="39"/>
        <v>11.162699999999999</v>
      </c>
      <c r="I263" s="502">
        <f t="shared" si="40"/>
        <v>11.162699999999999</v>
      </c>
      <c r="J263" s="502">
        <f t="shared" si="41"/>
        <v>146.3554</v>
      </c>
      <c r="K263" s="502">
        <f t="shared" si="42"/>
        <v>43906.62</v>
      </c>
      <c r="L263" s="537"/>
    </row>
    <row r="264" spans="1:12" s="591" customFormat="1" ht="16.5">
      <c r="A264" s="554">
        <v>3.5</v>
      </c>
      <c r="B264" s="592" t="s">
        <v>790</v>
      </c>
      <c r="C264" s="593" t="s">
        <v>667</v>
      </c>
      <c r="D264" s="594">
        <v>75</v>
      </c>
      <c r="E264" s="594">
        <v>75</v>
      </c>
      <c r="F264" s="557">
        <f t="shared" si="38"/>
        <v>150</v>
      </c>
      <c r="G264" s="502">
        <v>2676.58</v>
      </c>
      <c r="H264" s="502">
        <f t="shared" si="39"/>
        <v>240.89219999999997</v>
      </c>
      <c r="I264" s="502">
        <f t="shared" si="40"/>
        <v>240.89219999999997</v>
      </c>
      <c r="J264" s="502">
        <f t="shared" si="41"/>
        <v>3158.3643999999995</v>
      </c>
      <c r="K264" s="502">
        <f t="shared" si="42"/>
        <v>473754.65999999992</v>
      </c>
      <c r="L264" s="537"/>
    </row>
    <row r="265" spans="1:12" s="591" customFormat="1" ht="16.5">
      <c r="A265" s="554">
        <v>3.6</v>
      </c>
      <c r="B265" s="592" t="s">
        <v>791</v>
      </c>
      <c r="C265" s="593" t="s">
        <v>667</v>
      </c>
      <c r="D265" s="595">
        <v>150</v>
      </c>
      <c r="E265" s="595">
        <v>150</v>
      </c>
      <c r="F265" s="557">
        <f t="shared" si="38"/>
        <v>300</v>
      </c>
      <c r="G265" s="502">
        <v>124.03</v>
      </c>
      <c r="H265" s="502">
        <f t="shared" si="39"/>
        <v>11.162699999999999</v>
      </c>
      <c r="I265" s="502">
        <f t="shared" si="40"/>
        <v>11.162699999999999</v>
      </c>
      <c r="J265" s="502">
        <f t="shared" si="41"/>
        <v>146.3554</v>
      </c>
      <c r="K265" s="502">
        <f t="shared" si="42"/>
        <v>43906.62</v>
      </c>
      <c r="L265" s="537"/>
    </row>
    <row r="266" spans="1:12" s="591" customFormat="1">
      <c r="A266" s="580" t="s">
        <v>128</v>
      </c>
      <c r="B266" s="581" t="s">
        <v>792</v>
      </c>
      <c r="C266" s="596"/>
      <c r="D266" s="596"/>
      <c r="E266" s="596"/>
      <c r="F266" s="596"/>
      <c r="G266" s="597"/>
      <c r="H266" s="597"/>
      <c r="I266" s="597"/>
      <c r="J266" s="597"/>
      <c r="K266" s="558"/>
    </row>
    <row r="267" spans="1:12" s="591" customFormat="1" ht="45">
      <c r="A267" s="580" t="s">
        <v>177</v>
      </c>
      <c r="B267" s="598" t="s">
        <v>793</v>
      </c>
      <c r="C267" s="599" t="s">
        <v>667</v>
      </c>
      <c r="D267" s="599">
        <v>115</v>
      </c>
      <c r="E267" s="599">
        <v>115</v>
      </c>
      <c r="F267" s="557">
        <f t="shared" si="38"/>
        <v>230</v>
      </c>
      <c r="G267" s="502">
        <v>2389.1799999999998</v>
      </c>
      <c r="H267" s="502">
        <f>G267*9%</f>
        <v>215.02619999999999</v>
      </c>
      <c r="I267" s="502">
        <f>G267*9%</f>
        <v>215.02619999999999</v>
      </c>
      <c r="J267" s="502">
        <f>G267+H267+I267</f>
        <v>2819.2323999999994</v>
      </c>
      <c r="K267" s="502">
        <f>F267*J267</f>
        <v>648423.45199999982</v>
      </c>
    </row>
    <row r="268" spans="1:12" s="591" customFormat="1" ht="30">
      <c r="A268" s="580" t="s">
        <v>186</v>
      </c>
      <c r="B268" s="581" t="s">
        <v>794</v>
      </c>
      <c r="C268" s="600" t="s">
        <v>795</v>
      </c>
      <c r="D268" s="601">
        <v>100</v>
      </c>
      <c r="E268" s="601">
        <v>100</v>
      </c>
      <c r="F268" s="602">
        <f t="shared" si="38"/>
        <v>200</v>
      </c>
      <c r="G268" s="502">
        <v>73.52</v>
      </c>
      <c r="H268" s="502">
        <f>G268*9%</f>
        <v>6.6167999999999996</v>
      </c>
      <c r="I268" s="502">
        <f>G268*9%</f>
        <v>6.6167999999999996</v>
      </c>
      <c r="J268" s="502">
        <f>G268+H268+I268</f>
        <v>86.753599999999992</v>
      </c>
      <c r="K268" s="502">
        <f>F268*J268</f>
        <v>17350.719999999998</v>
      </c>
    </row>
    <row r="269" spans="1:12" s="537" customFormat="1">
      <c r="A269" s="580" t="s">
        <v>131</v>
      </c>
      <c r="B269" s="581" t="s">
        <v>796</v>
      </c>
      <c r="C269" s="603"/>
      <c r="D269" s="604"/>
      <c r="E269" s="604"/>
      <c r="F269" s="604"/>
      <c r="G269" s="605"/>
      <c r="H269" s="605"/>
      <c r="I269" s="605"/>
      <c r="J269" s="605"/>
      <c r="K269" s="590"/>
    </row>
    <row r="270" spans="1:12" s="537" customFormat="1" ht="90">
      <c r="A270" s="580" t="s">
        <v>196</v>
      </c>
      <c r="B270" s="598" t="s">
        <v>797</v>
      </c>
      <c r="C270" s="595" t="s">
        <v>667</v>
      </c>
      <c r="D270" s="599">
        <v>150000</v>
      </c>
      <c r="E270" s="599">
        <v>150000</v>
      </c>
      <c r="F270" s="557">
        <f t="shared" si="23"/>
        <v>300000</v>
      </c>
      <c r="G270" s="502">
        <v>8.57</v>
      </c>
      <c r="H270" s="502">
        <f>G270*9%</f>
        <v>0.77129999999999999</v>
      </c>
      <c r="I270" s="502">
        <f>G270*9%</f>
        <v>0.77129999999999999</v>
      </c>
      <c r="J270" s="502">
        <f>G270+H270+I270</f>
        <v>10.1126</v>
      </c>
      <c r="K270" s="502">
        <f t="shared" si="24"/>
        <v>3033780</v>
      </c>
    </row>
    <row r="271" spans="1:12" s="537" customFormat="1" ht="16.5">
      <c r="A271" s="545">
        <v>6</v>
      </c>
      <c r="B271" s="606" t="s">
        <v>798</v>
      </c>
      <c r="C271" s="607"/>
      <c r="D271" s="608"/>
      <c r="E271" s="608"/>
      <c r="F271" s="588"/>
      <c r="G271" s="609"/>
      <c r="H271" s="609"/>
      <c r="I271" s="610"/>
      <c r="J271" s="609"/>
      <c r="K271" s="610"/>
    </row>
    <row r="272" spans="1:12" s="537" customFormat="1" ht="45">
      <c r="A272" s="545">
        <v>6.1</v>
      </c>
      <c r="B272" s="598" t="s">
        <v>799</v>
      </c>
      <c r="C272" s="599" t="s">
        <v>176</v>
      </c>
      <c r="D272" s="595">
        <v>100</v>
      </c>
      <c r="E272" s="595">
        <v>100</v>
      </c>
      <c r="F272" s="557">
        <f>D272+E272</f>
        <v>200</v>
      </c>
      <c r="G272" s="502">
        <v>4595.87</v>
      </c>
      <c r="H272" s="502">
        <f>G272*9%</f>
        <v>413.62829999999997</v>
      </c>
      <c r="I272" s="502">
        <f>G272*9%</f>
        <v>413.62829999999997</v>
      </c>
      <c r="J272" s="502">
        <f>G272+H272+I272</f>
        <v>5423.1266000000005</v>
      </c>
      <c r="K272" s="502">
        <f>F272*J272</f>
        <v>1084625.32</v>
      </c>
    </row>
    <row r="273" spans="1:15" s="537" customFormat="1" ht="75">
      <c r="A273" s="545">
        <v>6.2</v>
      </c>
      <c r="B273" s="598" t="s">
        <v>1196</v>
      </c>
      <c r="C273" s="611" t="s">
        <v>800</v>
      </c>
      <c r="D273" s="612">
        <v>2</v>
      </c>
      <c r="E273" s="612">
        <v>2</v>
      </c>
      <c r="F273" s="557">
        <f>D273+E273</f>
        <v>4</v>
      </c>
      <c r="G273" s="502">
        <v>165490.45000000001</v>
      </c>
      <c r="H273" s="502">
        <f>G273*9%</f>
        <v>14894.140500000001</v>
      </c>
      <c r="I273" s="502">
        <f>G273*9%</f>
        <v>14894.140500000001</v>
      </c>
      <c r="J273" s="502">
        <f>G273+H273+I273</f>
        <v>195278.73100000003</v>
      </c>
      <c r="K273" s="502">
        <f>F273*J273</f>
        <v>781114.92400000012</v>
      </c>
    </row>
    <row r="274" spans="1:15" s="537" customFormat="1" ht="135">
      <c r="A274" s="580" t="s">
        <v>815</v>
      </c>
      <c r="B274" s="598" t="s">
        <v>801</v>
      </c>
      <c r="C274" s="599" t="s">
        <v>604</v>
      </c>
      <c r="D274" s="595">
        <v>1</v>
      </c>
      <c r="E274" s="595">
        <v>1</v>
      </c>
      <c r="F274" s="557">
        <f t="shared" si="23"/>
        <v>2</v>
      </c>
      <c r="G274" s="502">
        <v>500000</v>
      </c>
      <c r="H274" s="502">
        <f t="shared" ref="H274" si="43">G274*9%</f>
        <v>45000</v>
      </c>
      <c r="I274" s="502">
        <f t="shared" ref="I274" si="44">G274*9%</f>
        <v>45000</v>
      </c>
      <c r="J274" s="502">
        <f t="shared" ref="J274" si="45">G274+H274+I274</f>
        <v>590000</v>
      </c>
      <c r="K274" s="502">
        <f t="shared" si="24"/>
        <v>1180000</v>
      </c>
    </row>
    <row r="275" spans="1:15" s="537" customFormat="1" ht="18">
      <c r="A275" s="613" t="s">
        <v>156</v>
      </c>
      <c r="B275" s="614" t="s">
        <v>802</v>
      </c>
      <c r="C275" s="599"/>
      <c r="D275" s="599"/>
      <c r="E275" s="599"/>
      <c r="F275" s="599"/>
      <c r="G275" s="615"/>
      <c r="H275" s="615"/>
      <c r="I275" s="615"/>
      <c r="J275" s="615"/>
      <c r="K275" s="616">
        <f>SUM(K222:K274)</f>
        <v>48606743.182822399</v>
      </c>
      <c r="N275" s="617"/>
      <c r="O275" s="617"/>
    </row>
    <row r="276" spans="1:15" s="537" customFormat="1" ht="16.5">
      <c r="A276" s="536"/>
      <c r="B276" s="1939" t="s">
        <v>803</v>
      </c>
      <c r="C276" s="1939"/>
      <c r="D276" s="1939"/>
      <c r="E276" s="1939"/>
      <c r="F276" s="1939"/>
      <c r="G276" s="1939"/>
      <c r="H276" s="1939"/>
      <c r="I276" s="1939"/>
      <c r="J276" s="1939"/>
      <c r="K276" s="1939"/>
      <c r="O276" s="618"/>
    </row>
    <row r="277" spans="1:15" s="537" customFormat="1" ht="16.5">
      <c r="A277" s="536"/>
      <c r="B277" s="538" t="s">
        <v>720</v>
      </c>
      <c r="C277" s="1861" t="s">
        <v>721</v>
      </c>
      <c r="D277" s="1861"/>
      <c r="E277" s="1861"/>
      <c r="F277" s="1861"/>
      <c r="G277" s="1941" t="s">
        <v>392</v>
      </c>
      <c r="H277" s="1941"/>
      <c r="I277" s="1941"/>
      <c r="J277" s="1941"/>
      <c r="K277" s="1941"/>
    </row>
    <row r="278" spans="1:15" s="537" customFormat="1">
      <c r="A278" s="1878" t="s">
        <v>722</v>
      </c>
      <c r="B278" s="1933" t="s">
        <v>723</v>
      </c>
      <c r="C278" s="1934" t="s">
        <v>144</v>
      </c>
      <c r="D278" s="1879" t="s">
        <v>394</v>
      </c>
      <c r="E278" s="1879"/>
      <c r="F278" s="1879"/>
      <c r="G278" s="1935" t="s">
        <v>146</v>
      </c>
      <c r="H278" s="1860" t="s">
        <v>147</v>
      </c>
      <c r="I278" s="1860"/>
      <c r="J278" s="1862" t="s">
        <v>395</v>
      </c>
      <c r="K278" s="1843" t="s">
        <v>396</v>
      </c>
    </row>
    <row r="279" spans="1:15" s="537" customFormat="1" ht="126.75" customHeight="1">
      <c r="A279" s="1878"/>
      <c r="B279" s="1933"/>
      <c r="C279" s="1934"/>
      <c r="D279" s="619" t="s">
        <v>456</v>
      </c>
      <c r="E279" s="619" t="s">
        <v>457</v>
      </c>
      <c r="F279" s="620" t="s">
        <v>458</v>
      </c>
      <c r="G279" s="1935"/>
      <c r="H279" s="621" t="s">
        <v>150</v>
      </c>
      <c r="I279" s="621" t="s">
        <v>151</v>
      </c>
      <c r="J279" s="1862"/>
      <c r="K279" s="1843"/>
    </row>
    <row r="280" spans="1:15" s="537" customFormat="1" ht="16.5">
      <c r="A280" s="542">
        <v>1</v>
      </c>
      <c r="B280" s="543">
        <v>2</v>
      </c>
      <c r="C280" s="543">
        <v>3</v>
      </c>
      <c r="D280" s="543">
        <v>4</v>
      </c>
      <c r="E280" s="543">
        <v>5</v>
      </c>
      <c r="F280" s="543" t="s">
        <v>400</v>
      </c>
      <c r="G280" s="543">
        <v>7</v>
      </c>
      <c r="H280" s="544" t="s">
        <v>401</v>
      </c>
      <c r="I280" s="544" t="s">
        <v>402</v>
      </c>
      <c r="J280" s="544" t="s">
        <v>403</v>
      </c>
      <c r="K280" s="544" t="s">
        <v>404</v>
      </c>
    </row>
    <row r="281" spans="1:15" s="624" customFormat="1">
      <c r="A281" s="545" t="s">
        <v>724</v>
      </c>
      <c r="B281" s="546" t="s">
        <v>465</v>
      </c>
      <c r="C281" s="622"/>
      <c r="D281" s="622"/>
      <c r="E281" s="622"/>
      <c r="F281" s="622"/>
      <c r="G281" s="623"/>
      <c r="H281" s="597"/>
      <c r="I281" s="597"/>
      <c r="J281" s="597"/>
      <c r="K281" s="597"/>
      <c r="L281" s="503"/>
    </row>
    <row r="282" spans="1:15" s="624" customFormat="1" ht="180">
      <c r="A282" s="549">
        <v>1</v>
      </c>
      <c r="B282" s="550" t="s">
        <v>804</v>
      </c>
      <c r="C282" s="625"/>
      <c r="D282" s="626"/>
      <c r="E282" s="626"/>
      <c r="F282" s="626"/>
      <c r="G282" s="627"/>
      <c r="H282" s="605"/>
      <c r="I282" s="605"/>
      <c r="J282" s="605"/>
      <c r="K282" s="605"/>
      <c r="L282" s="503"/>
    </row>
    <row r="283" spans="1:15" s="624" customFormat="1" ht="30">
      <c r="A283" s="554">
        <v>1.1000000000000001</v>
      </c>
      <c r="B283" s="628" t="s">
        <v>805</v>
      </c>
      <c r="C283" s="556" t="s">
        <v>667</v>
      </c>
      <c r="D283" s="557">
        <v>25</v>
      </c>
      <c r="E283" s="557">
        <v>25</v>
      </c>
      <c r="F283" s="557">
        <f>D283+E283</f>
        <v>50</v>
      </c>
      <c r="G283" s="629"/>
      <c r="H283" s="590"/>
      <c r="I283" s="590"/>
      <c r="J283" s="590"/>
      <c r="K283" s="590"/>
      <c r="L283" s="503"/>
    </row>
    <row r="284" spans="1:15" s="624" customFormat="1" ht="16.5">
      <c r="A284" s="556" t="s">
        <v>726</v>
      </c>
      <c r="B284" s="630" t="s">
        <v>727</v>
      </c>
      <c r="C284" s="556" t="s">
        <v>667</v>
      </c>
      <c r="D284" s="560">
        <v>3</v>
      </c>
      <c r="E284" s="560">
        <v>3</v>
      </c>
      <c r="F284" s="557">
        <f t="shared" ref="F284:F330" si="46">D284+E284</f>
        <v>6</v>
      </c>
      <c r="G284" s="629"/>
      <c r="H284" s="590"/>
      <c r="I284" s="590"/>
      <c r="J284" s="590"/>
      <c r="K284" s="590"/>
      <c r="L284" s="503"/>
    </row>
    <row r="285" spans="1:15" s="624" customFormat="1" ht="16.5">
      <c r="A285" s="556" t="s">
        <v>728</v>
      </c>
      <c r="B285" s="630" t="s">
        <v>729</v>
      </c>
      <c r="C285" s="556" t="s">
        <v>667</v>
      </c>
      <c r="D285" s="560">
        <v>3</v>
      </c>
      <c r="E285" s="560">
        <v>3</v>
      </c>
      <c r="F285" s="557">
        <f t="shared" si="46"/>
        <v>6</v>
      </c>
      <c r="G285" s="629"/>
      <c r="H285" s="590"/>
      <c r="I285" s="590"/>
      <c r="J285" s="590"/>
      <c r="K285" s="590"/>
      <c r="L285" s="503"/>
    </row>
    <row r="286" spans="1:15" s="624" customFormat="1" ht="16.5">
      <c r="A286" s="631" t="s">
        <v>728</v>
      </c>
      <c r="B286" s="630" t="s">
        <v>806</v>
      </c>
      <c r="C286" s="556" t="s">
        <v>667</v>
      </c>
      <c r="D286" s="560">
        <v>3</v>
      </c>
      <c r="E286" s="560">
        <v>3</v>
      </c>
      <c r="F286" s="557">
        <f t="shared" si="46"/>
        <v>6</v>
      </c>
      <c r="G286" s="629"/>
      <c r="H286" s="590"/>
      <c r="I286" s="590"/>
      <c r="J286" s="590"/>
      <c r="K286" s="590"/>
      <c r="L286" s="503"/>
    </row>
    <row r="287" spans="1:15" s="624" customFormat="1" ht="30">
      <c r="A287" s="554">
        <v>1.2</v>
      </c>
      <c r="B287" s="628" t="s">
        <v>807</v>
      </c>
      <c r="C287" s="556" t="s">
        <v>667</v>
      </c>
      <c r="D287" s="557">
        <v>5</v>
      </c>
      <c r="E287" s="557">
        <v>5</v>
      </c>
      <c r="F287" s="557">
        <f t="shared" si="46"/>
        <v>10</v>
      </c>
      <c r="G287" s="629"/>
      <c r="H287" s="590"/>
      <c r="I287" s="590"/>
      <c r="J287" s="590"/>
      <c r="K287" s="590"/>
      <c r="L287" s="503"/>
    </row>
    <row r="288" spans="1:15" s="624" customFormat="1" ht="16.5">
      <c r="A288" s="556" t="s">
        <v>732</v>
      </c>
      <c r="B288" s="630" t="s">
        <v>733</v>
      </c>
      <c r="C288" s="556" t="s">
        <v>667</v>
      </c>
      <c r="D288" s="560">
        <v>2</v>
      </c>
      <c r="E288" s="560">
        <v>2</v>
      </c>
      <c r="F288" s="557">
        <f t="shared" si="46"/>
        <v>4</v>
      </c>
      <c r="G288" s="629"/>
      <c r="H288" s="590"/>
      <c r="I288" s="590"/>
      <c r="J288" s="590"/>
      <c r="K288" s="590"/>
      <c r="L288" s="503"/>
    </row>
    <row r="289" spans="1:12" s="624" customFormat="1" ht="16.5">
      <c r="A289" s="556" t="s">
        <v>734</v>
      </c>
      <c r="B289" s="630" t="s">
        <v>735</v>
      </c>
      <c r="C289" s="556" t="s">
        <v>667</v>
      </c>
      <c r="D289" s="560">
        <v>3</v>
      </c>
      <c r="E289" s="560">
        <v>3</v>
      </c>
      <c r="F289" s="557">
        <f t="shared" si="46"/>
        <v>6</v>
      </c>
      <c r="G289" s="629"/>
      <c r="H289" s="590"/>
      <c r="I289" s="590"/>
      <c r="J289" s="590"/>
      <c r="K289" s="590"/>
      <c r="L289" s="503"/>
    </row>
    <row r="290" spans="1:12" s="624" customFormat="1" ht="16.5">
      <c r="A290" s="556" t="s">
        <v>736</v>
      </c>
      <c r="B290" s="630" t="s">
        <v>737</v>
      </c>
      <c r="C290" s="556" t="s">
        <v>667</v>
      </c>
      <c r="D290" s="560">
        <v>0</v>
      </c>
      <c r="E290" s="560">
        <v>0</v>
      </c>
      <c r="F290" s="557">
        <f t="shared" si="46"/>
        <v>0</v>
      </c>
      <c r="G290" s="629"/>
      <c r="H290" s="590"/>
      <c r="I290" s="590"/>
      <c r="J290" s="590"/>
      <c r="K290" s="590"/>
      <c r="L290" s="503"/>
    </row>
    <row r="291" spans="1:12" s="624" customFormat="1" ht="30">
      <c r="A291" s="554">
        <v>1.3</v>
      </c>
      <c r="B291" s="628" t="s">
        <v>808</v>
      </c>
      <c r="C291" s="556" t="s">
        <v>667</v>
      </c>
      <c r="D291" s="557">
        <v>20</v>
      </c>
      <c r="E291" s="557">
        <v>20</v>
      </c>
      <c r="F291" s="557">
        <f t="shared" si="46"/>
        <v>40</v>
      </c>
      <c r="G291" s="629"/>
      <c r="H291" s="590"/>
      <c r="I291" s="590"/>
      <c r="J291" s="590"/>
      <c r="K291" s="590"/>
      <c r="L291" s="503"/>
    </row>
    <row r="292" spans="1:12" s="624" customFormat="1" ht="16.5">
      <c r="A292" s="556" t="s">
        <v>739</v>
      </c>
      <c r="B292" s="630" t="s">
        <v>740</v>
      </c>
      <c r="C292" s="556" t="s">
        <v>667</v>
      </c>
      <c r="D292" s="560">
        <v>5</v>
      </c>
      <c r="E292" s="560">
        <v>5</v>
      </c>
      <c r="F292" s="557">
        <f t="shared" si="46"/>
        <v>10</v>
      </c>
      <c r="G292" s="629"/>
      <c r="H292" s="590"/>
      <c r="I292" s="590"/>
      <c r="J292" s="590"/>
      <c r="K292" s="590"/>
      <c r="L292" s="503"/>
    </row>
    <row r="293" spans="1:12" s="624" customFormat="1" ht="16.5">
      <c r="A293" s="556" t="s">
        <v>741</v>
      </c>
      <c r="B293" s="630" t="s">
        <v>809</v>
      </c>
      <c r="C293" s="556" t="s">
        <v>667</v>
      </c>
      <c r="D293" s="560">
        <v>5</v>
      </c>
      <c r="E293" s="560">
        <v>5</v>
      </c>
      <c r="F293" s="557">
        <f t="shared" si="46"/>
        <v>10</v>
      </c>
      <c r="G293" s="629"/>
      <c r="H293" s="590"/>
      <c r="I293" s="590"/>
      <c r="J293" s="590"/>
      <c r="K293" s="590"/>
      <c r="L293" s="503"/>
    </row>
    <row r="294" spans="1:12" s="624" customFormat="1" ht="16.5">
      <c r="A294" s="556" t="s">
        <v>743</v>
      </c>
      <c r="B294" s="630" t="s">
        <v>744</v>
      </c>
      <c r="C294" s="556" t="s">
        <v>667</v>
      </c>
      <c r="D294" s="560">
        <v>5</v>
      </c>
      <c r="E294" s="560">
        <v>5</v>
      </c>
      <c r="F294" s="557">
        <f t="shared" si="46"/>
        <v>10</v>
      </c>
      <c r="G294" s="629"/>
      <c r="H294" s="590"/>
      <c r="I294" s="590"/>
      <c r="J294" s="590"/>
      <c r="K294" s="590"/>
      <c r="L294" s="503"/>
    </row>
    <row r="295" spans="1:12" s="624" customFormat="1" ht="30">
      <c r="A295" s="554">
        <v>1.4</v>
      </c>
      <c r="B295" s="628" t="s">
        <v>810</v>
      </c>
      <c r="C295" s="556" t="s">
        <v>667</v>
      </c>
      <c r="D295" s="557">
        <v>20</v>
      </c>
      <c r="E295" s="557">
        <v>20</v>
      </c>
      <c r="F295" s="557">
        <f t="shared" si="46"/>
        <v>40</v>
      </c>
      <c r="G295" s="629"/>
      <c r="H295" s="590"/>
      <c r="I295" s="590"/>
      <c r="J295" s="590"/>
      <c r="K295" s="590"/>
      <c r="L295" s="503"/>
    </row>
    <row r="296" spans="1:12" s="624" customFormat="1" ht="16.5">
      <c r="A296" s="556" t="s">
        <v>746</v>
      </c>
      <c r="B296" s="630" t="s">
        <v>747</v>
      </c>
      <c r="C296" s="556" t="s">
        <v>667</v>
      </c>
      <c r="D296" s="560">
        <v>2</v>
      </c>
      <c r="E296" s="560">
        <v>2</v>
      </c>
      <c r="F296" s="557">
        <f t="shared" si="46"/>
        <v>4</v>
      </c>
      <c r="G296" s="629"/>
      <c r="H296" s="590"/>
      <c r="I296" s="590"/>
      <c r="J296" s="590"/>
      <c r="K296" s="590"/>
      <c r="L296" s="503"/>
    </row>
    <row r="297" spans="1:12" s="624" customFormat="1" ht="16.5">
      <c r="A297" s="556" t="s">
        <v>748</v>
      </c>
      <c r="B297" s="630" t="s">
        <v>749</v>
      </c>
      <c r="C297" s="556" t="s">
        <v>667</v>
      </c>
      <c r="D297" s="560">
        <v>3</v>
      </c>
      <c r="E297" s="560">
        <v>3</v>
      </c>
      <c r="F297" s="557">
        <f t="shared" si="46"/>
        <v>6</v>
      </c>
      <c r="G297" s="629"/>
      <c r="H297" s="590"/>
      <c r="I297" s="590"/>
      <c r="J297" s="590"/>
      <c r="K297" s="590"/>
      <c r="L297" s="503"/>
    </row>
    <row r="298" spans="1:12" s="624" customFormat="1" ht="16.5">
      <c r="A298" s="556" t="s">
        <v>750</v>
      </c>
      <c r="B298" s="630" t="s">
        <v>751</v>
      </c>
      <c r="C298" s="556" t="s">
        <v>667</v>
      </c>
      <c r="D298" s="560">
        <v>3</v>
      </c>
      <c r="E298" s="560">
        <v>3</v>
      </c>
      <c r="F298" s="557">
        <f t="shared" si="46"/>
        <v>6</v>
      </c>
      <c r="G298" s="629"/>
      <c r="H298" s="590"/>
      <c r="I298" s="590"/>
      <c r="J298" s="590"/>
      <c r="K298" s="590"/>
      <c r="L298" s="503"/>
    </row>
    <row r="299" spans="1:12" s="624" customFormat="1" ht="16.5">
      <c r="A299" s="556" t="s">
        <v>811</v>
      </c>
      <c r="B299" s="630" t="s">
        <v>752</v>
      </c>
      <c r="C299" s="556" t="s">
        <v>667</v>
      </c>
      <c r="D299" s="560">
        <v>2</v>
      </c>
      <c r="E299" s="560">
        <v>2</v>
      </c>
      <c r="F299" s="557">
        <f t="shared" si="46"/>
        <v>4</v>
      </c>
      <c r="G299" s="629"/>
      <c r="H299" s="590"/>
      <c r="I299" s="590"/>
      <c r="J299" s="590"/>
      <c r="K299" s="590"/>
      <c r="L299" s="503"/>
    </row>
    <row r="300" spans="1:12" s="624" customFormat="1" ht="16.5">
      <c r="A300" s="556" t="s">
        <v>812</v>
      </c>
      <c r="B300" s="630" t="s">
        <v>753</v>
      </c>
      <c r="C300" s="556" t="s">
        <v>667</v>
      </c>
      <c r="D300" s="560">
        <v>2</v>
      </c>
      <c r="E300" s="560">
        <v>2</v>
      </c>
      <c r="F300" s="557">
        <f t="shared" si="46"/>
        <v>4</v>
      </c>
      <c r="G300" s="629"/>
      <c r="H300" s="590"/>
      <c r="I300" s="590"/>
      <c r="J300" s="590"/>
      <c r="K300" s="590"/>
      <c r="L300" s="503"/>
    </row>
    <row r="301" spans="1:12" s="624" customFormat="1" ht="28.5">
      <c r="A301" s="554">
        <v>1.5</v>
      </c>
      <c r="B301" s="559" t="s">
        <v>754</v>
      </c>
      <c r="C301" s="562" t="s">
        <v>176</v>
      </c>
      <c r="D301" s="563">
        <f>D283*11.118+D284*1.5+D285*2.619+D286*3.248+D287*20.052+D288*3.039+D289*4.791+D290*6.301+D291*21.491+D292*3.498+D293*6.636+D294*6.875+D295*32.592+D296*5.454+D297*8.084+D298*10.863+D299*24.431+D300*35.796</f>
        <v>1775.6699999999998</v>
      </c>
      <c r="E301" s="563">
        <f>E283*11.118+E284*1.5+E285*2.619+E286*3.248+E287*20.052+E288*3.039+E289*4.791+E290*6.301+E291*21.491+E292*3.498+E293*6.636+E294*6.875+E295*32.592+E296*5.454+E297*8.084+E298*10.863+E299*24.431+E300*35.796</f>
        <v>1775.6699999999998</v>
      </c>
      <c r="F301" s="564">
        <f t="shared" si="46"/>
        <v>3551.3399999999997</v>
      </c>
      <c r="G301" s="502">
        <v>5744.84</v>
      </c>
      <c r="H301" s="502">
        <f>G301*9%</f>
        <v>517.03560000000004</v>
      </c>
      <c r="I301" s="502">
        <f>G301*9%</f>
        <v>517.03560000000004</v>
      </c>
      <c r="J301" s="502">
        <f>G301+H301+I301</f>
        <v>6778.9112000000005</v>
      </c>
      <c r="K301" s="502">
        <f t="shared" ref="K301" si="47">F301*J301</f>
        <v>24074218.501008</v>
      </c>
      <c r="L301" s="503"/>
    </row>
    <row r="302" spans="1:12" s="624" customFormat="1">
      <c r="A302" s="565">
        <v>1.6</v>
      </c>
      <c r="B302" s="566" t="s">
        <v>813</v>
      </c>
      <c r="C302" s="632"/>
      <c r="D302" s="633"/>
      <c r="E302" s="633"/>
      <c r="F302" s="633"/>
      <c r="G302" s="633"/>
      <c r="H302" s="633"/>
      <c r="I302" s="633"/>
      <c r="J302" s="633"/>
      <c r="K302" s="633"/>
      <c r="L302" s="503"/>
    </row>
    <row r="303" spans="1:12" s="624" customFormat="1">
      <c r="A303" s="569" t="s">
        <v>756</v>
      </c>
      <c r="B303" s="570" t="s">
        <v>757</v>
      </c>
      <c r="C303" s="571" t="s">
        <v>206</v>
      </c>
      <c r="D303" s="572">
        <v>25</v>
      </c>
      <c r="E303" s="572">
        <v>25</v>
      </c>
      <c r="F303" s="564">
        <f t="shared" ref="F303:F308" si="48">D303+E303</f>
        <v>50</v>
      </c>
      <c r="G303" s="634"/>
      <c r="H303" s="634"/>
      <c r="I303" s="634"/>
      <c r="J303" s="634"/>
      <c r="K303" s="634"/>
      <c r="L303" s="503"/>
    </row>
    <row r="304" spans="1:12" s="624" customFormat="1">
      <c r="A304" s="569" t="s">
        <v>758</v>
      </c>
      <c r="B304" s="570" t="s">
        <v>759</v>
      </c>
      <c r="C304" s="571" t="s">
        <v>206</v>
      </c>
      <c r="D304" s="572">
        <v>5</v>
      </c>
      <c r="E304" s="572">
        <v>5</v>
      </c>
      <c r="F304" s="564">
        <f t="shared" si="48"/>
        <v>10</v>
      </c>
      <c r="G304" s="634"/>
      <c r="H304" s="634"/>
      <c r="I304" s="634"/>
      <c r="J304" s="634"/>
      <c r="K304" s="634"/>
      <c r="L304" s="503"/>
    </row>
    <row r="305" spans="1:12" s="624" customFormat="1">
      <c r="A305" s="569" t="s">
        <v>760</v>
      </c>
      <c r="B305" s="570" t="s">
        <v>761</v>
      </c>
      <c r="C305" s="571" t="s">
        <v>206</v>
      </c>
      <c r="D305" s="572">
        <v>20</v>
      </c>
      <c r="E305" s="572">
        <v>20</v>
      </c>
      <c r="F305" s="564">
        <f t="shared" si="48"/>
        <v>40</v>
      </c>
      <c r="G305" s="634"/>
      <c r="H305" s="634"/>
      <c r="I305" s="634"/>
      <c r="J305" s="634"/>
      <c r="K305" s="634"/>
      <c r="L305" s="503"/>
    </row>
    <row r="306" spans="1:12" s="624" customFormat="1">
      <c r="A306" s="569" t="s">
        <v>762</v>
      </c>
      <c r="B306" s="570" t="s">
        <v>763</v>
      </c>
      <c r="C306" s="571" t="s">
        <v>206</v>
      </c>
      <c r="D306" s="572">
        <v>16</v>
      </c>
      <c r="E306" s="572">
        <v>16</v>
      </c>
      <c r="F306" s="564">
        <f t="shared" si="48"/>
        <v>32</v>
      </c>
      <c r="G306" s="634"/>
      <c r="H306" s="634"/>
      <c r="I306" s="634"/>
      <c r="J306" s="634"/>
      <c r="K306" s="634"/>
      <c r="L306" s="503"/>
    </row>
    <row r="307" spans="1:12" s="624" customFormat="1">
      <c r="A307" s="569" t="s">
        <v>764</v>
      </c>
      <c r="B307" s="570" t="s">
        <v>765</v>
      </c>
      <c r="C307" s="571" t="s">
        <v>206</v>
      </c>
      <c r="D307" s="572">
        <v>4</v>
      </c>
      <c r="E307" s="572">
        <v>4</v>
      </c>
      <c r="F307" s="564">
        <f t="shared" si="48"/>
        <v>8</v>
      </c>
      <c r="G307" s="634"/>
      <c r="H307" s="634"/>
      <c r="I307" s="634"/>
      <c r="J307" s="634"/>
      <c r="K307" s="634"/>
      <c r="L307" s="503"/>
    </row>
    <row r="308" spans="1:12" s="624" customFormat="1">
      <c r="A308" s="569" t="s">
        <v>766</v>
      </c>
      <c r="B308" s="559" t="s">
        <v>767</v>
      </c>
      <c r="C308" s="380" t="s">
        <v>176</v>
      </c>
      <c r="D308" s="573">
        <f>0.586*D303+1.125*D304+1.308*D305+2.92*D306+2.92*D307</f>
        <v>104.83500000000001</v>
      </c>
      <c r="E308" s="573">
        <f>0.586*E303+1.125*E304+1.308*E305+2.92*E306+2.92*E307</f>
        <v>104.83500000000001</v>
      </c>
      <c r="F308" s="574">
        <f t="shared" si="48"/>
        <v>209.67000000000002</v>
      </c>
      <c r="G308" s="502">
        <v>5744.84</v>
      </c>
      <c r="H308" s="502">
        <f t="shared" ref="H308" si="49">G308*9%</f>
        <v>517.03560000000004</v>
      </c>
      <c r="I308" s="502">
        <f t="shared" ref="I308" si="50">G308*9%</f>
        <v>517.03560000000004</v>
      </c>
      <c r="J308" s="502">
        <f t="shared" ref="J308" si="51">G308+H308+I308</f>
        <v>6778.9112000000005</v>
      </c>
      <c r="K308" s="502">
        <f t="shared" ref="K308" si="52">F308*J308</f>
        <v>1421334.3113040002</v>
      </c>
      <c r="L308" s="503"/>
    </row>
    <row r="309" spans="1:12" s="624" customFormat="1">
      <c r="A309" s="565">
        <v>1.7</v>
      </c>
      <c r="B309" s="566" t="s">
        <v>814</v>
      </c>
      <c r="C309" s="632"/>
      <c r="D309" s="633"/>
      <c r="E309" s="633"/>
      <c r="F309" s="633"/>
      <c r="G309" s="635"/>
      <c r="H309" s="635"/>
      <c r="I309" s="635"/>
      <c r="J309" s="635"/>
      <c r="K309" s="635"/>
      <c r="L309" s="503"/>
    </row>
    <row r="310" spans="1:12" s="624" customFormat="1">
      <c r="A310" s="569" t="s">
        <v>769</v>
      </c>
      <c r="B310" s="570" t="s">
        <v>770</v>
      </c>
      <c r="C310" s="571" t="s">
        <v>206</v>
      </c>
      <c r="D310" s="572">
        <v>2</v>
      </c>
      <c r="E310" s="572">
        <v>2</v>
      </c>
      <c r="F310" s="564">
        <f t="shared" ref="F310:F315" si="53">D310+E310</f>
        <v>4</v>
      </c>
      <c r="G310" s="634"/>
      <c r="H310" s="634"/>
      <c r="I310" s="634"/>
      <c r="J310" s="634"/>
      <c r="K310" s="634"/>
      <c r="L310" s="503"/>
    </row>
    <row r="311" spans="1:12" s="624" customFormat="1">
      <c r="A311" s="569" t="s">
        <v>771</v>
      </c>
      <c r="B311" s="570" t="s">
        <v>772</v>
      </c>
      <c r="C311" s="571" t="s">
        <v>206</v>
      </c>
      <c r="D311" s="572">
        <v>1</v>
      </c>
      <c r="E311" s="572">
        <v>1</v>
      </c>
      <c r="F311" s="564">
        <f t="shared" si="53"/>
        <v>2</v>
      </c>
      <c r="G311" s="634"/>
      <c r="H311" s="634"/>
      <c r="I311" s="634"/>
      <c r="J311" s="634"/>
      <c r="K311" s="634"/>
      <c r="L311" s="503"/>
    </row>
    <row r="312" spans="1:12" s="624" customFormat="1">
      <c r="A312" s="569" t="s">
        <v>773</v>
      </c>
      <c r="B312" s="570" t="s">
        <v>774</v>
      </c>
      <c r="C312" s="571" t="s">
        <v>206</v>
      </c>
      <c r="D312" s="572">
        <v>2</v>
      </c>
      <c r="E312" s="572">
        <v>2</v>
      </c>
      <c r="F312" s="564">
        <f t="shared" si="53"/>
        <v>4</v>
      </c>
      <c r="G312" s="634"/>
      <c r="H312" s="634"/>
      <c r="I312" s="634"/>
      <c r="J312" s="634"/>
      <c r="K312" s="634"/>
      <c r="L312" s="503"/>
    </row>
    <row r="313" spans="1:12" s="624" customFormat="1">
      <c r="A313" s="569" t="s">
        <v>775</v>
      </c>
      <c r="B313" s="570" t="s">
        <v>776</v>
      </c>
      <c r="C313" s="571" t="s">
        <v>206</v>
      </c>
      <c r="D313" s="572">
        <v>2</v>
      </c>
      <c r="E313" s="572">
        <v>2</v>
      </c>
      <c r="F313" s="564">
        <f t="shared" si="53"/>
        <v>4</v>
      </c>
      <c r="G313" s="634"/>
      <c r="H313" s="634"/>
      <c r="I313" s="634"/>
      <c r="J313" s="634"/>
      <c r="K313" s="634"/>
      <c r="L313" s="503"/>
    </row>
    <row r="314" spans="1:12" s="624" customFormat="1">
      <c r="A314" s="569" t="s">
        <v>777</v>
      </c>
      <c r="B314" s="570" t="s">
        <v>778</v>
      </c>
      <c r="C314" s="571" t="s">
        <v>206</v>
      </c>
      <c r="D314" s="572">
        <v>1</v>
      </c>
      <c r="E314" s="572">
        <v>1</v>
      </c>
      <c r="F314" s="564">
        <f t="shared" si="53"/>
        <v>2</v>
      </c>
      <c r="G314" s="634"/>
      <c r="H314" s="634"/>
      <c r="I314" s="634"/>
      <c r="J314" s="634"/>
      <c r="K314" s="634"/>
      <c r="L314" s="503"/>
    </row>
    <row r="315" spans="1:12" s="624" customFormat="1">
      <c r="A315" s="576" t="s">
        <v>779</v>
      </c>
      <c r="B315" s="577" t="s">
        <v>780</v>
      </c>
      <c r="C315" s="380" t="s">
        <v>176</v>
      </c>
      <c r="D315" s="573">
        <f>1.524*D310+3.441*D311+3.693*D312+3.889*D313+3.889*D314</f>
        <v>25.541999999999998</v>
      </c>
      <c r="E315" s="573">
        <f>1.524*E310+3.441*E311+3.693*E312+3.889*E313+3.889*E314</f>
        <v>25.541999999999998</v>
      </c>
      <c r="F315" s="574">
        <f t="shared" si="53"/>
        <v>51.083999999999996</v>
      </c>
      <c r="G315" s="502">
        <v>5744.84</v>
      </c>
      <c r="H315" s="502">
        <f t="shared" ref="H315" si="54">G315*9%</f>
        <v>517.03560000000004</v>
      </c>
      <c r="I315" s="502">
        <f t="shared" ref="I315" si="55">G315*9%</f>
        <v>517.03560000000004</v>
      </c>
      <c r="J315" s="502">
        <f t="shared" ref="J315" si="56">G315+H315+I315</f>
        <v>6778.9112000000005</v>
      </c>
      <c r="K315" s="502">
        <f t="shared" ref="K315" si="57">F315*J315</f>
        <v>346293.89974079997</v>
      </c>
      <c r="L315" s="503"/>
    </row>
    <row r="316" spans="1:12" s="624" customFormat="1" ht="16.5">
      <c r="A316" s="554">
        <v>1.6</v>
      </c>
      <c r="B316" s="578" t="s">
        <v>781</v>
      </c>
      <c r="C316" s="562" t="s">
        <v>176</v>
      </c>
      <c r="D316" s="579">
        <v>92</v>
      </c>
      <c r="E316" s="579">
        <v>92</v>
      </c>
      <c r="F316" s="557">
        <f t="shared" si="46"/>
        <v>184</v>
      </c>
      <c r="G316" s="502">
        <v>5744.84</v>
      </c>
      <c r="H316" s="502">
        <f t="shared" ref="H316:H330" si="58">G316*9%</f>
        <v>517.03560000000004</v>
      </c>
      <c r="I316" s="502">
        <f t="shared" ref="I316:I330" si="59">G316*9%</f>
        <v>517.03560000000004</v>
      </c>
      <c r="J316" s="502">
        <f t="shared" ref="J316:J330" si="60">G316+H316+I316</f>
        <v>6778.9112000000005</v>
      </c>
      <c r="K316" s="502">
        <f t="shared" ref="K316:K330" si="61">F316*J316</f>
        <v>1247319.6608000002</v>
      </c>
      <c r="L316" s="503"/>
    </row>
    <row r="317" spans="1:12" s="624" customFormat="1" ht="120">
      <c r="A317" s="580" t="s">
        <v>123</v>
      </c>
      <c r="B317" s="581" t="s">
        <v>782</v>
      </c>
      <c r="C317" s="596"/>
      <c r="D317" s="622"/>
      <c r="E317" s="622"/>
      <c r="F317" s="622"/>
      <c r="G317" s="623"/>
      <c r="H317" s="597">
        <f t="shared" si="58"/>
        <v>0</v>
      </c>
      <c r="I317" s="597">
        <f t="shared" si="59"/>
        <v>0</v>
      </c>
      <c r="J317" s="597">
        <f t="shared" si="60"/>
        <v>0</v>
      </c>
      <c r="K317" s="597">
        <f t="shared" si="61"/>
        <v>0</v>
      </c>
      <c r="L317" s="503"/>
    </row>
    <row r="318" spans="1:12" s="624" customFormat="1" ht="30">
      <c r="A318" s="584" t="s">
        <v>162</v>
      </c>
      <c r="B318" s="578" t="s">
        <v>783</v>
      </c>
      <c r="C318" s="585" t="s">
        <v>784</v>
      </c>
      <c r="D318" s="586">
        <v>23</v>
      </c>
      <c r="E318" s="586">
        <v>23</v>
      </c>
      <c r="F318" s="557">
        <f t="shared" si="46"/>
        <v>46</v>
      </c>
      <c r="G318" s="502">
        <f>226393.0814-0.4</f>
        <v>226392.6814</v>
      </c>
      <c r="H318" s="502">
        <f t="shared" si="58"/>
        <v>20375.341325999998</v>
      </c>
      <c r="I318" s="502">
        <f t="shared" si="59"/>
        <v>20375.341325999998</v>
      </c>
      <c r="J318" s="502">
        <f t="shared" si="60"/>
        <v>267143.36405199999</v>
      </c>
      <c r="K318" s="502">
        <f t="shared" si="61"/>
        <v>12288594.746392</v>
      </c>
      <c r="L318" s="503"/>
    </row>
    <row r="319" spans="1:12" s="624" customFormat="1" ht="45">
      <c r="A319" s="549">
        <v>3</v>
      </c>
      <c r="B319" s="550" t="s">
        <v>785</v>
      </c>
      <c r="C319" s="636"/>
      <c r="D319" s="596"/>
      <c r="E319" s="596"/>
      <c r="F319" s="588"/>
      <c r="G319" s="637"/>
      <c r="H319" s="610"/>
      <c r="I319" s="610"/>
      <c r="J319" s="610"/>
      <c r="K319" s="610"/>
      <c r="L319" s="503"/>
    </row>
    <row r="320" spans="1:12" s="624" customFormat="1" ht="16.5">
      <c r="A320" s="554">
        <v>3.1</v>
      </c>
      <c r="B320" s="592" t="s">
        <v>786</v>
      </c>
      <c r="C320" s="593" t="s">
        <v>667</v>
      </c>
      <c r="D320" s="594">
        <v>70</v>
      </c>
      <c r="E320" s="594">
        <v>70</v>
      </c>
      <c r="F320" s="557">
        <f t="shared" ref="F320:F325" si="62">D320+E320</f>
        <v>140</v>
      </c>
      <c r="G320" s="502">
        <v>124.03</v>
      </c>
      <c r="H320" s="502">
        <f t="shared" ref="H320:H325" si="63">G320*9%</f>
        <v>11.162699999999999</v>
      </c>
      <c r="I320" s="502">
        <f t="shared" ref="I320:I325" si="64">G320*9%</f>
        <v>11.162699999999999</v>
      </c>
      <c r="J320" s="502">
        <f t="shared" ref="J320:J325" si="65">G320+H320+I320</f>
        <v>146.3554</v>
      </c>
      <c r="K320" s="502">
        <f t="shared" ref="K320:K325" si="66">F320*J320</f>
        <v>20489.756000000001</v>
      </c>
      <c r="L320" s="503"/>
    </row>
    <row r="321" spans="1:15" s="624" customFormat="1" ht="16.5">
      <c r="A321" s="554">
        <v>3.2</v>
      </c>
      <c r="B321" s="592" t="s">
        <v>787</v>
      </c>
      <c r="C321" s="593" t="s">
        <v>667</v>
      </c>
      <c r="D321" s="594">
        <v>70</v>
      </c>
      <c r="E321" s="594">
        <v>70</v>
      </c>
      <c r="F321" s="557">
        <f t="shared" si="62"/>
        <v>140</v>
      </c>
      <c r="G321" s="502">
        <v>124.03</v>
      </c>
      <c r="H321" s="502">
        <f t="shared" si="63"/>
        <v>11.162699999999999</v>
      </c>
      <c r="I321" s="502">
        <f t="shared" si="64"/>
        <v>11.162699999999999</v>
      </c>
      <c r="J321" s="502">
        <f t="shared" si="65"/>
        <v>146.3554</v>
      </c>
      <c r="K321" s="502">
        <f t="shared" si="66"/>
        <v>20489.756000000001</v>
      </c>
      <c r="L321" s="503"/>
    </row>
    <row r="322" spans="1:15" s="624" customFormat="1" ht="16.5">
      <c r="A322" s="554">
        <v>3.3</v>
      </c>
      <c r="B322" s="592" t="s">
        <v>788</v>
      </c>
      <c r="C322" s="593" t="s">
        <v>667</v>
      </c>
      <c r="D322" s="595">
        <v>420</v>
      </c>
      <c r="E322" s="595">
        <v>420</v>
      </c>
      <c r="F322" s="557">
        <f t="shared" si="62"/>
        <v>840</v>
      </c>
      <c r="G322" s="502">
        <v>124.03</v>
      </c>
      <c r="H322" s="502">
        <f t="shared" si="63"/>
        <v>11.162699999999999</v>
      </c>
      <c r="I322" s="502">
        <f t="shared" si="64"/>
        <v>11.162699999999999</v>
      </c>
      <c r="J322" s="502">
        <f t="shared" si="65"/>
        <v>146.3554</v>
      </c>
      <c r="K322" s="502">
        <f t="shared" si="66"/>
        <v>122938.53600000001</v>
      </c>
      <c r="L322" s="503"/>
    </row>
    <row r="323" spans="1:15" s="624" customFormat="1" ht="16.5">
      <c r="A323" s="554">
        <v>3.4</v>
      </c>
      <c r="B323" s="592" t="s">
        <v>789</v>
      </c>
      <c r="C323" s="593" t="s">
        <v>667</v>
      </c>
      <c r="D323" s="595">
        <v>150</v>
      </c>
      <c r="E323" s="595">
        <v>150</v>
      </c>
      <c r="F323" s="557">
        <f t="shared" si="62"/>
        <v>300</v>
      </c>
      <c r="G323" s="502">
        <v>124.03</v>
      </c>
      <c r="H323" s="502">
        <f t="shared" si="63"/>
        <v>11.162699999999999</v>
      </c>
      <c r="I323" s="502">
        <f t="shared" si="64"/>
        <v>11.162699999999999</v>
      </c>
      <c r="J323" s="502">
        <f t="shared" si="65"/>
        <v>146.3554</v>
      </c>
      <c r="K323" s="502">
        <f t="shared" si="66"/>
        <v>43906.62</v>
      </c>
      <c r="L323" s="503"/>
    </row>
    <row r="324" spans="1:15" s="624" customFormat="1" ht="16.5">
      <c r="A324" s="554">
        <v>3.5</v>
      </c>
      <c r="B324" s="592" t="s">
        <v>790</v>
      </c>
      <c r="C324" s="593" t="s">
        <v>667</v>
      </c>
      <c r="D324" s="594">
        <v>70</v>
      </c>
      <c r="E324" s="594">
        <v>70</v>
      </c>
      <c r="F324" s="557">
        <f t="shared" si="62"/>
        <v>140</v>
      </c>
      <c r="G324" s="502">
        <v>2676.58</v>
      </c>
      <c r="H324" s="502">
        <f t="shared" si="63"/>
        <v>240.89219999999997</v>
      </c>
      <c r="I324" s="502">
        <f t="shared" si="64"/>
        <v>240.89219999999997</v>
      </c>
      <c r="J324" s="502">
        <f t="shared" si="65"/>
        <v>3158.3643999999995</v>
      </c>
      <c r="K324" s="502">
        <f t="shared" si="66"/>
        <v>442171.01599999995</v>
      </c>
      <c r="L324" s="503"/>
    </row>
    <row r="325" spans="1:15" s="624" customFormat="1" ht="16.5">
      <c r="A325" s="554">
        <v>3.6</v>
      </c>
      <c r="B325" s="592" t="s">
        <v>791</v>
      </c>
      <c r="C325" s="593" t="s">
        <v>667</v>
      </c>
      <c r="D325" s="595">
        <v>140</v>
      </c>
      <c r="E325" s="595">
        <v>140</v>
      </c>
      <c r="F325" s="557">
        <f t="shared" si="62"/>
        <v>280</v>
      </c>
      <c r="G325" s="502">
        <v>124.03</v>
      </c>
      <c r="H325" s="502">
        <f t="shared" si="63"/>
        <v>11.162699999999999</v>
      </c>
      <c r="I325" s="502">
        <f t="shared" si="64"/>
        <v>11.162699999999999</v>
      </c>
      <c r="J325" s="502">
        <f t="shared" si="65"/>
        <v>146.3554</v>
      </c>
      <c r="K325" s="502">
        <f t="shared" si="66"/>
        <v>40979.512000000002</v>
      </c>
      <c r="L325" s="503"/>
    </row>
    <row r="326" spans="1:15" s="624" customFormat="1" ht="16.5">
      <c r="A326" s="580" t="s">
        <v>128</v>
      </c>
      <c r="B326" s="581" t="s">
        <v>792</v>
      </c>
      <c r="C326" s="582"/>
      <c r="D326" s="582"/>
      <c r="E326" s="582"/>
      <c r="F326" s="588"/>
      <c r="G326" s="637"/>
      <c r="H326" s="610"/>
      <c r="I326" s="610"/>
      <c r="J326" s="610"/>
      <c r="K326" s="610"/>
      <c r="L326" s="503"/>
    </row>
    <row r="327" spans="1:15" s="624" customFormat="1" ht="45">
      <c r="A327" s="580" t="s">
        <v>177</v>
      </c>
      <c r="B327" s="598" t="s">
        <v>793</v>
      </c>
      <c r="C327" s="599" t="s">
        <v>667</v>
      </c>
      <c r="D327" s="599">
        <v>110</v>
      </c>
      <c r="E327" s="599">
        <v>110</v>
      </c>
      <c r="F327" s="557">
        <f>D327+E327</f>
        <v>220</v>
      </c>
      <c r="G327" s="502">
        <v>2389.1799999999998</v>
      </c>
      <c r="H327" s="502">
        <f>G327*9%</f>
        <v>215.02619999999999</v>
      </c>
      <c r="I327" s="502">
        <f>G327*9%</f>
        <v>215.02619999999999</v>
      </c>
      <c r="J327" s="502">
        <f>G327+H327+I327</f>
        <v>2819.2323999999994</v>
      </c>
      <c r="K327" s="502">
        <f>F327*J327</f>
        <v>620231.12799999991</v>
      </c>
      <c r="L327" s="503"/>
    </row>
    <row r="328" spans="1:15" s="624" customFormat="1" ht="30">
      <c r="A328" s="580" t="s">
        <v>186</v>
      </c>
      <c r="B328" s="581" t="s">
        <v>794</v>
      </c>
      <c r="C328" s="585" t="s">
        <v>795</v>
      </c>
      <c r="D328" s="586">
        <v>100</v>
      </c>
      <c r="E328" s="586">
        <v>100</v>
      </c>
      <c r="F328" s="557">
        <f>D328+E328</f>
        <v>200</v>
      </c>
      <c r="G328" s="502">
        <v>73.519919999999999</v>
      </c>
      <c r="H328" s="502">
        <f>G328*9%</f>
        <v>6.6167927999999998</v>
      </c>
      <c r="I328" s="502">
        <f>G328*9%</f>
        <v>6.6167927999999998</v>
      </c>
      <c r="J328" s="502">
        <f>G328+H328+I328</f>
        <v>86.753505599999997</v>
      </c>
      <c r="K328" s="502">
        <f>F328*J328</f>
        <v>17350.701119999998</v>
      </c>
      <c r="L328" s="503"/>
    </row>
    <row r="329" spans="1:15" s="624" customFormat="1" ht="16.5">
      <c r="A329" s="580" t="s">
        <v>131</v>
      </c>
      <c r="B329" s="581" t="s">
        <v>796</v>
      </c>
      <c r="C329" s="638"/>
      <c r="D329" s="639"/>
      <c r="E329" s="639"/>
      <c r="F329" s="588"/>
      <c r="G329" s="640"/>
      <c r="H329" s="641"/>
      <c r="I329" s="641"/>
      <c r="J329" s="610"/>
      <c r="K329" s="610"/>
      <c r="L329" s="503"/>
    </row>
    <row r="330" spans="1:15" s="624" customFormat="1" ht="90">
      <c r="A330" s="580" t="s">
        <v>196</v>
      </c>
      <c r="B330" s="598" t="s">
        <v>797</v>
      </c>
      <c r="C330" s="595" t="s">
        <v>667</v>
      </c>
      <c r="D330" s="599">
        <v>150000</v>
      </c>
      <c r="E330" s="599">
        <v>150000</v>
      </c>
      <c r="F330" s="557">
        <f t="shared" si="46"/>
        <v>300000</v>
      </c>
      <c r="G330" s="502">
        <v>8.57</v>
      </c>
      <c r="H330" s="502">
        <f t="shared" si="58"/>
        <v>0.77129999999999999</v>
      </c>
      <c r="I330" s="502">
        <f t="shared" si="59"/>
        <v>0.77129999999999999</v>
      </c>
      <c r="J330" s="502">
        <f t="shared" si="60"/>
        <v>10.1126</v>
      </c>
      <c r="K330" s="502">
        <f t="shared" si="61"/>
        <v>3033780</v>
      </c>
      <c r="L330" s="503"/>
    </row>
    <row r="331" spans="1:15" s="624" customFormat="1" ht="16.5">
      <c r="A331" s="545">
        <v>6</v>
      </c>
      <c r="B331" s="606" t="s">
        <v>798</v>
      </c>
      <c r="C331" s="607"/>
      <c r="D331" s="608"/>
      <c r="E331" s="608"/>
      <c r="F331" s="588"/>
      <c r="G331" s="609"/>
      <c r="H331" s="609"/>
      <c r="I331" s="610"/>
      <c r="J331" s="609"/>
      <c r="K331" s="610"/>
      <c r="L331" s="503"/>
    </row>
    <row r="332" spans="1:15" s="624" customFormat="1" ht="45">
      <c r="A332" s="545">
        <v>6.1</v>
      </c>
      <c r="B332" s="598" t="s">
        <v>799</v>
      </c>
      <c r="C332" s="599" t="s">
        <v>176</v>
      </c>
      <c r="D332" s="595">
        <v>100</v>
      </c>
      <c r="E332" s="595">
        <v>100</v>
      </c>
      <c r="F332" s="557">
        <f>D332+E332</f>
        <v>200</v>
      </c>
      <c r="G332" s="502">
        <v>4595.87</v>
      </c>
      <c r="H332" s="502">
        <f>G332*9%</f>
        <v>413.62829999999997</v>
      </c>
      <c r="I332" s="502">
        <f>G332*9%</f>
        <v>413.62829999999997</v>
      </c>
      <c r="J332" s="502">
        <f>G332+H332+I332</f>
        <v>5423.1266000000005</v>
      </c>
      <c r="K332" s="502">
        <f>F332*J332</f>
        <v>1084625.32</v>
      </c>
      <c r="L332" s="503"/>
    </row>
    <row r="333" spans="1:15" s="624" customFormat="1" ht="75">
      <c r="A333" s="545">
        <v>6.2</v>
      </c>
      <c r="B333" s="598" t="s">
        <v>1196</v>
      </c>
      <c r="C333" s="611" t="s">
        <v>800</v>
      </c>
      <c r="D333" s="612">
        <v>2</v>
      </c>
      <c r="E333" s="612">
        <v>2</v>
      </c>
      <c r="F333" s="557">
        <f>D333+E333</f>
        <v>4</v>
      </c>
      <c r="G333" s="502">
        <v>165490.45000000001</v>
      </c>
      <c r="H333" s="502">
        <f>G333*9%</f>
        <v>14894.140500000001</v>
      </c>
      <c r="I333" s="502">
        <f>G333*9%</f>
        <v>14894.140500000001</v>
      </c>
      <c r="J333" s="502">
        <f>G333+H333+I333</f>
        <v>195278.73100000003</v>
      </c>
      <c r="K333" s="502">
        <f>F333*J333</f>
        <v>781114.92400000012</v>
      </c>
      <c r="L333" s="503"/>
    </row>
    <row r="334" spans="1:15" s="624" customFormat="1" ht="130.5" customHeight="1">
      <c r="A334" s="580" t="s">
        <v>815</v>
      </c>
      <c r="B334" s="598" t="s">
        <v>801</v>
      </c>
      <c r="C334" s="599" t="s">
        <v>604</v>
      </c>
      <c r="D334" s="595">
        <v>1</v>
      </c>
      <c r="E334" s="595">
        <v>1</v>
      </c>
      <c r="F334" s="557">
        <f t="shared" ref="F334" si="67">D334+E334</f>
        <v>2</v>
      </c>
      <c r="G334" s="502">
        <v>500000</v>
      </c>
      <c r="H334" s="502">
        <f t="shared" ref="H334" si="68">G334*9%</f>
        <v>45000</v>
      </c>
      <c r="I334" s="502">
        <f t="shared" ref="I334" si="69">G334*9%</f>
        <v>45000</v>
      </c>
      <c r="J334" s="502">
        <f t="shared" ref="J334" si="70">G334+H334+I334</f>
        <v>590000</v>
      </c>
      <c r="K334" s="502">
        <f t="shared" ref="K334" si="71">F334*J334</f>
        <v>1180000</v>
      </c>
      <c r="L334" s="503"/>
    </row>
    <row r="335" spans="1:15" s="624" customFormat="1" ht="18">
      <c r="A335" s="642" t="s">
        <v>461</v>
      </c>
      <c r="B335" s="614" t="s">
        <v>816</v>
      </c>
      <c r="C335" s="599"/>
      <c r="D335" s="599"/>
      <c r="E335" s="599"/>
      <c r="F335" s="599"/>
      <c r="G335" s="643"/>
      <c r="H335" s="615"/>
      <c r="I335" s="615"/>
      <c r="J335" s="615"/>
      <c r="K335" s="616">
        <f>SUM(K282:K334)</f>
        <v>46785838.388364792</v>
      </c>
      <c r="L335" s="503"/>
      <c r="M335" s="644"/>
      <c r="N335" s="644"/>
      <c r="O335" s="645"/>
    </row>
    <row r="336" spans="1:15" ht="16.5">
      <c r="B336" s="1875" t="s">
        <v>817</v>
      </c>
      <c r="C336" s="1876"/>
      <c r="D336" s="1876"/>
      <c r="E336" s="1876"/>
      <c r="F336" s="1876"/>
      <c r="G336" s="1876"/>
      <c r="H336" s="1876"/>
      <c r="I336" s="1876"/>
      <c r="J336" s="1876"/>
      <c r="K336" s="616">
        <f>K335+K275+K215</f>
        <v>170992761.03612518</v>
      </c>
      <c r="L336" s="646"/>
      <c r="M336" s="647"/>
      <c r="N336" s="647"/>
      <c r="O336" s="648"/>
    </row>
    <row r="337" spans="2:13">
      <c r="B337" s="649"/>
      <c r="C337" s="649"/>
      <c r="D337" s="650"/>
      <c r="E337" s="650"/>
      <c r="F337" s="650"/>
      <c r="G337" s="651"/>
      <c r="H337" s="651"/>
      <c r="I337" s="651"/>
      <c r="J337" s="651"/>
      <c r="K337" s="651"/>
      <c r="L337" s="652"/>
      <c r="M337" s="653"/>
    </row>
    <row r="338" spans="2:13">
      <c r="B338" s="649"/>
      <c r="C338" s="649"/>
      <c r="D338" s="650"/>
      <c r="E338" s="650"/>
      <c r="F338" s="650"/>
      <c r="G338" s="654"/>
      <c r="H338" s="654"/>
      <c r="I338" s="654"/>
      <c r="J338" s="654"/>
      <c r="K338" s="654"/>
      <c r="L338" s="646"/>
    </row>
    <row r="339" spans="2:13">
      <c r="B339" s="649"/>
      <c r="C339" s="649"/>
      <c r="D339" s="650"/>
      <c r="E339" s="650"/>
      <c r="F339" s="650"/>
      <c r="G339" s="654"/>
      <c r="H339" s="654"/>
      <c r="I339" s="654"/>
      <c r="J339" s="654"/>
      <c r="K339" s="654"/>
      <c r="L339" s="646"/>
    </row>
    <row r="340" spans="2:13">
      <c r="B340" s="649"/>
      <c r="C340" s="649"/>
      <c r="D340" s="650"/>
      <c r="E340" s="650"/>
      <c r="F340" s="650"/>
      <c r="G340" s="654"/>
      <c r="H340" s="654"/>
      <c r="I340" s="654"/>
      <c r="J340" s="654"/>
      <c r="K340" s="654"/>
      <c r="L340" s="646"/>
    </row>
    <row r="341" spans="2:13">
      <c r="B341" s="649"/>
      <c r="C341" s="649"/>
      <c r="D341" s="650"/>
      <c r="E341" s="650"/>
      <c r="F341" s="650"/>
      <c r="G341" s="654"/>
      <c r="H341" s="654"/>
      <c r="I341" s="654"/>
      <c r="J341" s="654"/>
      <c r="K341" s="654"/>
      <c r="L341" s="646"/>
    </row>
    <row r="342" spans="2:13">
      <c r="B342" s="649"/>
      <c r="C342" s="649"/>
      <c r="D342" s="650"/>
      <c r="E342" s="650"/>
      <c r="F342" s="650"/>
      <c r="G342" s="654"/>
      <c r="H342" s="654"/>
      <c r="I342" s="654"/>
      <c r="J342" s="654"/>
      <c r="K342" s="654"/>
      <c r="L342" s="646"/>
    </row>
    <row r="343" spans="2:13">
      <c r="B343" s="649"/>
      <c r="C343" s="649"/>
      <c r="D343" s="650"/>
      <c r="E343" s="650"/>
      <c r="F343" s="650"/>
      <c r="G343" s="654"/>
      <c r="H343" s="654"/>
      <c r="I343" s="654"/>
      <c r="J343" s="654"/>
      <c r="K343" s="654"/>
      <c r="L343" s="646"/>
    </row>
    <row r="344" spans="2:13">
      <c r="B344" s="649"/>
      <c r="C344" s="649"/>
      <c r="D344" s="650"/>
      <c r="E344" s="650"/>
      <c r="F344" s="650"/>
      <c r="G344" s="654"/>
      <c r="H344" s="654"/>
      <c r="I344" s="654"/>
      <c r="J344" s="654"/>
      <c r="K344" s="654"/>
      <c r="L344" s="646"/>
    </row>
    <row r="345" spans="2:13">
      <c r="B345" s="649"/>
      <c r="C345" s="649"/>
      <c r="D345" s="650"/>
      <c r="E345" s="650"/>
      <c r="F345" s="650"/>
      <c r="G345" s="654"/>
      <c r="H345" s="654"/>
      <c r="I345" s="654"/>
      <c r="J345" s="654"/>
      <c r="K345" s="654"/>
      <c r="L345" s="646"/>
    </row>
    <row r="346" spans="2:13">
      <c r="B346" s="649"/>
      <c r="C346" s="649"/>
      <c r="D346" s="650"/>
      <c r="E346" s="650"/>
      <c r="F346" s="650"/>
      <c r="G346" s="654"/>
      <c r="H346" s="654"/>
      <c r="I346" s="654"/>
      <c r="J346" s="654"/>
      <c r="K346" s="654"/>
      <c r="L346" s="646"/>
    </row>
    <row r="347" spans="2:13">
      <c r="B347" s="649"/>
      <c r="C347" s="649"/>
      <c r="D347" s="650"/>
      <c r="E347" s="650"/>
      <c r="F347" s="650"/>
      <c r="G347" s="654"/>
      <c r="H347" s="654"/>
      <c r="I347" s="654"/>
      <c r="J347" s="654"/>
      <c r="K347" s="654"/>
      <c r="L347" s="646"/>
    </row>
    <row r="348" spans="2:13">
      <c r="B348" s="649"/>
      <c r="C348" s="649"/>
      <c r="D348" s="650"/>
      <c r="E348" s="650"/>
      <c r="F348" s="650"/>
      <c r="G348" s="654"/>
      <c r="H348" s="654"/>
      <c r="I348" s="654"/>
      <c r="J348" s="654"/>
      <c r="K348" s="654"/>
      <c r="L348" s="646"/>
    </row>
    <row r="349" spans="2:13">
      <c r="B349" s="649"/>
      <c r="C349" s="649"/>
      <c r="D349" s="650"/>
      <c r="E349" s="650"/>
      <c r="F349" s="650"/>
      <c r="G349" s="654"/>
      <c r="H349" s="654"/>
      <c r="I349" s="654"/>
      <c r="J349" s="654"/>
      <c r="K349" s="654"/>
      <c r="L349" s="646"/>
    </row>
    <row r="350" spans="2:13">
      <c r="B350" s="649"/>
      <c r="C350" s="649"/>
      <c r="D350" s="650"/>
      <c r="E350" s="650"/>
      <c r="F350" s="650"/>
      <c r="G350" s="654"/>
      <c r="H350" s="654"/>
      <c r="I350" s="654"/>
      <c r="J350" s="654"/>
      <c r="K350" s="654"/>
      <c r="L350" s="646"/>
    </row>
    <row r="351" spans="2:13">
      <c r="B351" s="649"/>
      <c r="C351" s="649"/>
      <c r="D351" s="650"/>
      <c r="E351" s="650"/>
      <c r="F351" s="650"/>
      <c r="G351" s="654"/>
      <c r="H351" s="654"/>
      <c r="I351" s="654"/>
      <c r="J351" s="654"/>
      <c r="K351" s="654"/>
      <c r="L351" s="646"/>
    </row>
    <row r="352" spans="2:13">
      <c r="B352" s="649"/>
      <c r="C352" s="649"/>
      <c r="D352" s="650"/>
      <c r="E352" s="650"/>
      <c r="F352" s="650"/>
      <c r="G352" s="654"/>
      <c r="H352" s="654"/>
      <c r="I352" s="654"/>
      <c r="J352" s="654"/>
      <c r="K352" s="654"/>
      <c r="L352" s="646"/>
    </row>
    <row r="353" spans="2:12">
      <c r="B353" s="649"/>
      <c r="C353" s="649"/>
      <c r="D353" s="650"/>
      <c r="E353" s="650"/>
      <c r="F353" s="650"/>
      <c r="G353" s="654"/>
      <c r="H353" s="654"/>
      <c r="I353" s="654"/>
      <c r="J353" s="654"/>
      <c r="K353" s="654"/>
      <c r="L353" s="646"/>
    </row>
  </sheetData>
  <mergeCells count="248">
    <mergeCell ref="D1:K1"/>
    <mergeCell ref="D2:K2"/>
    <mergeCell ref="D3:K3"/>
    <mergeCell ref="D4:K4"/>
    <mergeCell ref="D5:K5"/>
    <mergeCell ref="A6:C6"/>
    <mergeCell ref="D6:K6"/>
    <mergeCell ref="B7:C7"/>
    <mergeCell ref="D7:F7"/>
    <mergeCell ref="G7:K7"/>
    <mergeCell ref="H8:I8"/>
    <mergeCell ref="D10:F10"/>
    <mergeCell ref="C11:K11"/>
    <mergeCell ref="D12:F12"/>
    <mergeCell ref="D13:F13"/>
    <mergeCell ref="D14:F14"/>
    <mergeCell ref="D15:F15"/>
    <mergeCell ref="D16:F16"/>
    <mergeCell ref="D17:F17"/>
    <mergeCell ref="K8:K9"/>
    <mergeCell ref="D27:F27"/>
    <mergeCell ref="D28:F28"/>
    <mergeCell ref="D29:F29"/>
    <mergeCell ref="D30:F30"/>
    <mergeCell ref="D31:F31"/>
    <mergeCell ref="D32:F32"/>
    <mergeCell ref="D33:F33"/>
    <mergeCell ref="D34:F34"/>
    <mergeCell ref="D18:F18"/>
    <mergeCell ref="D19:F19"/>
    <mergeCell ref="D20:F20"/>
    <mergeCell ref="D21:F21"/>
    <mergeCell ref="D22:F22"/>
    <mergeCell ref="D23:F23"/>
    <mergeCell ref="D24:F24"/>
    <mergeCell ref="D25:F25"/>
    <mergeCell ref="D26:F26"/>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G217:K217"/>
    <mergeCell ref="D218:F218"/>
    <mergeCell ref="H218:I218"/>
    <mergeCell ref="B276:K276"/>
    <mergeCell ref="C277:F277"/>
    <mergeCell ref="G277:K277"/>
    <mergeCell ref="K218:K219"/>
    <mergeCell ref="D206:F206"/>
    <mergeCell ref="D207:F207"/>
    <mergeCell ref="D208:F208"/>
    <mergeCell ref="D209:F209"/>
    <mergeCell ref="D210:F210"/>
    <mergeCell ref="D211:F211"/>
    <mergeCell ref="D212:F212"/>
    <mergeCell ref="D213:F213"/>
    <mergeCell ref="D214:F214"/>
    <mergeCell ref="K278:K279"/>
    <mergeCell ref="D8:F9"/>
    <mergeCell ref="A1:C4"/>
    <mergeCell ref="D278:F278"/>
    <mergeCell ref="H278:I278"/>
    <mergeCell ref="B336:J336"/>
    <mergeCell ref="A7:A9"/>
    <mergeCell ref="A218:A219"/>
    <mergeCell ref="A278:A279"/>
    <mergeCell ref="B8:B9"/>
    <mergeCell ref="B218:B219"/>
    <mergeCell ref="B278:B279"/>
    <mergeCell ref="C8:C9"/>
    <mergeCell ref="C218:C219"/>
    <mergeCell ref="C278:C279"/>
    <mergeCell ref="G8:G9"/>
    <mergeCell ref="G218:G219"/>
    <mergeCell ref="G278:G279"/>
    <mergeCell ref="J8:J9"/>
    <mergeCell ref="J218:J219"/>
    <mergeCell ref="J278:J279"/>
    <mergeCell ref="D215:F215"/>
    <mergeCell ref="B216:K216"/>
    <mergeCell ref="C217:F217"/>
  </mergeCells>
  <dataValidations xWindow="1304" yWindow="430" count="1">
    <dataValidation allowBlank="1" showInputMessage="1" showErrorMessage="1" prompt="Enter numeric values only" sqref="G8 K8 H9:I9 G256:J256 G301:J301 G227:G232 G234:G236 G258:G262 G266:G270 JB239:JB275 JB281:JB335 JB65757:JB65869 JB131293:JB131405 JB196829:JB196941 JB262365:JB262477 JB327901:JB328013 JB393437:JB393549 JB458973:JB459085 JB524509:JB524621 JB590045:JB590157 JB655581:JB655693 JB721117:JB721229 JB786653:JB786765 JB852189:JB852301 JB917725:JB917837 JB983261:JB983373 SX239:SX275 SX281:SX335 SX65757:SX65869 SX131293:SX131405 SX196829:SX196941 SX262365:SX262477 SX327901:SX328013 SX393437:SX393549 SX458973:SX459085 SX524509:SX524621 SX590045:SX590157 SX655581:SX655693 SX721117:SX721229 SX786653:SX786765 SX852189:SX852301 SX917725:SX917837 SX983261:SX983373 ACT239:ACT275 ACT281:ACT335 ACT65757:ACT65869 ACT131293:ACT131405 ACT196829:ACT196941 ACT262365:ACT262477 ACT327901:ACT328013 ACT393437:ACT393549 ACT458973:ACT459085 ACT524509:ACT524621 ACT590045:ACT590157 ACT655581:ACT655693 ACT721117:ACT721229 ACT786653:ACT786765 ACT852189:ACT852301 ACT917725:ACT917837 ACT983261:ACT983373 AMP239:AMP275 AMP281:AMP335 AMP65757:AMP65869 AMP131293:AMP131405 AMP196829:AMP196941 AMP262365:AMP262477 AMP327901:AMP328013 AMP393437:AMP393549 AMP458973:AMP459085 AMP524509:AMP524621 AMP590045:AMP590157 AMP655581:AMP655693 AMP721117:AMP721229 AMP786653:AMP786765 AMP852189:AMP852301 AMP917725:AMP917837 AMP983261:AMP983373 AWL239:AWL275 AWL281:AWL335 AWL65757:AWL65869 AWL131293:AWL131405 AWL196829:AWL196941 AWL262365:AWL262477 AWL327901:AWL328013 AWL393437:AWL393549 AWL458973:AWL459085 AWL524509:AWL524621 AWL590045:AWL590157 AWL655581:AWL655693 AWL721117:AWL721229 AWL786653:AWL786765 AWL852189:AWL852301 AWL917725:AWL917837 AWL983261:AWL983373 BGH239:BGH275 BGH281:BGH335 BGH65757:BGH65869 BGH131293:BGH131405 BGH196829:BGH196941 BGH262365:BGH262477 BGH327901:BGH328013 BGH393437:BGH393549 BGH458973:BGH459085 BGH524509:BGH524621 BGH590045:BGH590157 BGH655581:BGH655693 BGH721117:BGH721229 BGH786653:BGH786765 BGH852189:BGH852301 BGH917725:BGH917837 BGH983261:BGH983373 BQD239:BQD275 BQD281:BQD335 BQD65757:BQD65869 BQD131293:BQD131405 BQD196829:BQD196941 BQD262365:BQD262477 BQD327901:BQD328013 BQD393437:BQD393549 BQD458973:BQD459085 BQD524509:BQD524621 BQD590045:BQD590157 BQD655581:BQD655693 BQD721117:BQD721229 BQD786653:BQD786765 BQD852189:BQD852301 BQD917725:BQD917837 BQD983261:BQD983373 BZZ239:BZZ275 BZZ281:BZZ335 BZZ65757:BZZ65869 BZZ131293:BZZ131405 BZZ196829:BZZ196941 BZZ262365:BZZ262477 BZZ327901:BZZ328013 BZZ393437:BZZ393549 BZZ458973:BZZ459085 BZZ524509:BZZ524621 BZZ590045:BZZ590157 BZZ655581:BZZ655693 BZZ721117:BZZ721229 BZZ786653:BZZ786765 BZZ852189:BZZ852301 BZZ917725:BZZ917837 BZZ983261:BZZ983373 CJV239:CJV275 CJV281:CJV335 CJV65757:CJV65869 CJV131293:CJV131405 CJV196829:CJV196941 CJV262365:CJV262477 CJV327901:CJV328013 CJV393437:CJV393549 CJV458973:CJV459085 CJV524509:CJV524621 CJV590045:CJV590157 CJV655581:CJV655693 CJV721117:CJV721229 CJV786653:CJV786765 CJV852189:CJV852301 CJV917725:CJV917837 CJV983261:CJV983373 CTR239:CTR275 CTR281:CTR335 CTR65757:CTR65869 CTR131293:CTR131405 CTR196829:CTR196941 CTR262365:CTR262477 CTR327901:CTR328013 CTR393437:CTR393549 CTR458973:CTR459085 CTR524509:CTR524621 CTR590045:CTR590157 CTR655581:CTR655693 CTR721117:CTR721229 CTR786653:CTR786765 CTR852189:CTR852301 CTR917725:CTR917837 CTR983261:CTR983373 DDN239:DDN275 DDN281:DDN335 DDN65757:DDN65869 DDN131293:DDN131405 DDN196829:DDN196941 DDN262365:DDN262477 DDN327901:DDN328013 DDN393437:DDN393549 DDN458973:DDN459085 DDN524509:DDN524621 DDN590045:DDN590157 DDN655581:DDN655693 DDN721117:DDN721229 DDN786653:DDN786765 DDN852189:DDN852301 DDN917725:DDN917837 DDN983261:DDN983373 DNJ239:DNJ275 DNJ281:DNJ335 DNJ65757:DNJ65869 DNJ131293:DNJ131405 DNJ196829:DNJ196941 DNJ262365:DNJ262477 DNJ327901:DNJ328013 DNJ393437:DNJ393549 DNJ458973:DNJ459085 DNJ524509:DNJ524621 DNJ590045:DNJ590157 DNJ655581:DNJ655693 DNJ721117:DNJ721229 DNJ786653:DNJ786765 DNJ852189:DNJ852301 DNJ917725:DNJ917837 DNJ983261:DNJ983373 DXF239:DXF275 DXF281:DXF335 DXF65757:DXF65869 DXF131293:DXF131405 DXF196829:DXF196941 DXF262365:DXF262477 DXF327901:DXF328013 DXF393437:DXF393549 DXF458973:DXF459085 DXF524509:DXF524621 DXF590045:DXF590157 DXF655581:DXF655693 DXF721117:DXF721229 DXF786653:DXF786765 DXF852189:DXF852301 DXF917725:DXF917837 DXF983261:DXF983373 EHB239:EHB275 EHB281:EHB335 EHB65757:EHB65869 EHB131293:EHB131405 EHB196829:EHB196941 EHB262365:EHB262477 EHB327901:EHB328013 EHB393437:EHB393549 EHB458973:EHB459085 EHB524509:EHB524621 EHB590045:EHB590157 EHB655581:EHB655693 EHB721117:EHB721229 EHB786653:EHB786765 EHB852189:EHB852301 EHB917725:EHB917837 EHB983261:EHB983373 EQX239:EQX275 EQX281:EQX335 EQX65757:EQX65869 EQX131293:EQX131405 EQX196829:EQX196941 EQX262365:EQX262477 EQX327901:EQX328013 EQX393437:EQX393549 EQX458973:EQX459085 EQX524509:EQX524621 EQX590045:EQX590157 EQX655581:EQX655693 EQX721117:EQX721229 EQX786653:EQX786765 EQX852189:EQX852301 EQX917725:EQX917837 EQX983261:EQX983373 FAT239:FAT275 FAT281:FAT335 FAT65757:FAT65869 FAT131293:FAT131405 FAT196829:FAT196941 FAT262365:FAT262477 FAT327901:FAT328013 FAT393437:FAT393549 FAT458973:FAT459085 FAT524509:FAT524621 FAT590045:FAT590157 FAT655581:FAT655693 FAT721117:FAT721229 FAT786653:FAT786765 FAT852189:FAT852301 FAT917725:FAT917837 FAT983261:FAT983373 FKP239:FKP275 FKP281:FKP335 FKP65757:FKP65869 FKP131293:FKP131405 FKP196829:FKP196941 FKP262365:FKP262477 FKP327901:FKP328013 FKP393437:FKP393549 FKP458973:FKP459085 FKP524509:FKP524621 FKP590045:FKP590157 FKP655581:FKP655693 FKP721117:FKP721229 FKP786653:FKP786765 FKP852189:FKP852301 FKP917725:FKP917837 FKP983261:FKP983373 FUL239:FUL275 FUL281:FUL335 FUL65757:FUL65869 FUL131293:FUL131405 FUL196829:FUL196941 FUL262365:FUL262477 FUL327901:FUL328013 FUL393437:FUL393549 FUL458973:FUL459085 FUL524509:FUL524621 FUL590045:FUL590157 FUL655581:FUL655693 FUL721117:FUL721229 FUL786653:FUL786765 FUL852189:FUL852301 FUL917725:FUL917837 FUL983261:FUL983373 GEH239:GEH275 GEH281:GEH335 GEH65757:GEH65869 GEH131293:GEH131405 GEH196829:GEH196941 GEH262365:GEH262477 GEH327901:GEH328013 GEH393437:GEH393549 GEH458973:GEH459085 GEH524509:GEH524621 GEH590045:GEH590157 GEH655581:GEH655693 GEH721117:GEH721229 GEH786653:GEH786765 GEH852189:GEH852301 GEH917725:GEH917837 GEH983261:GEH983373 GOD239:GOD275 GOD281:GOD335 GOD65757:GOD65869 GOD131293:GOD131405 GOD196829:GOD196941 GOD262365:GOD262477 GOD327901:GOD328013 GOD393437:GOD393549 GOD458973:GOD459085 GOD524509:GOD524621 GOD590045:GOD590157 GOD655581:GOD655693 GOD721117:GOD721229 GOD786653:GOD786765 GOD852189:GOD852301 GOD917725:GOD917837 GOD983261:GOD983373 GXZ239:GXZ275 GXZ281:GXZ335 GXZ65757:GXZ65869 GXZ131293:GXZ131405 GXZ196829:GXZ196941 GXZ262365:GXZ262477 GXZ327901:GXZ328013 GXZ393437:GXZ393549 GXZ458973:GXZ459085 GXZ524509:GXZ524621 GXZ590045:GXZ590157 GXZ655581:GXZ655693 GXZ721117:GXZ721229 GXZ786653:GXZ786765 GXZ852189:GXZ852301 GXZ917725:GXZ917837 GXZ983261:GXZ983373 HHV239:HHV275 HHV281:HHV335 HHV65757:HHV65869 HHV131293:HHV131405 HHV196829:HHV196941 HHV262365:HHV262477 HHV327901:HHV328013 HHV393437:HHV393549 HHV458973:HHV459085 HHV524509:HHV524621 HHV590045:HHV590157 HHV655581:HHV655693 HHV721117:HHV721229 HHV786653:HHV786765 HHV852189:HHV852301 HHV917725:HHV917837 HHV983261:HHV983373 HRR239:HRR275 HRR281:HRR335 HRR65757:HRR65869 HRR131293:HRR131405 HRR196829:HRR196941 HRR262365:HRR262477 HRR327901:HRR328013 HRR393437:HRR393549 HRR458973:HRR459085 HRR524509:HRR524621 HRR590045:HRR590157 HRR655581:HRR655693 HRR721117:HRR721229 HRR786653:HRR786765 HRR852189:HRR852301 HRR917725:HRR917837 HRR983261:HRR983373 IBN239:IBN275 IBN281:IBN335 IBN65757:IBN65869 IBN131293:IBN131405 IBN196829:IBN196941 IBN262365:IBN262477 IBN327901:IBN328013 IBN393437:IBN393549 IBN458973:IBN459085 IBN524509:IBN524621 IBN590045:IBN590157 IBN655581:IBN655693 IBN721117:IBN721229 IBN786653:IBN786765 IBN852189:IBN852301 IBN917725:IBN917837 IBN983261:IBN983373 ILJ239:ILJ275 ILJ281:ILJ335 ILJ65757:ILJ65869 ILJ131293:ILJ131405 ILJ196829:ILJ196941 ILJ262365:ILJ262477 ILJ327901:ILJ328013 ILJ393437:ILJ393549 ILJ458973:ILJ459085 ILJ524509:ILJ524621 ILJ590045:ILJ590157 ILJ655581:ILJ655693 ILJ721117:ILJ721229 ILJ786653:ILJ786765 ILJ852189:ILJ852301 ILJ917725:ILJ917837 ILJ983261:ILJ983373 IVF239:IVF275 IVF281:IVF335 IVF65757:IVF65869 IVF131293:IVF131405 IVF196829:IVF196941 IVF262365:IVF262477 IVF327901:IVF328013 IVF393437:IVF393549 IVF458973:IVF459085 IVF524509:IVF524621 IVF590045:IVF590157 IVF655581:IVF655693 IVF721117:IVF721229 IVF786653:IVF786765 IVF852189:IVF852301 IVF917725:IVF917837 IVF983261:IVF983373 JFB239:JFB275 JFB281:JFB335 JFB65757:JFB65869 JFB131293:JFB131405 JFB196829:JFB196941 JFB262365:JFB262477 JFB327901:JFB328013 JFB393437:JFB393549 JFB458973:JFB459085 JFB524509:JFB524621 JFB590045:JFB590157 JFB655581:JFB655693 JFB721117:JFB721229 JFB786653:JFB786765 JFB852189:JFB852301 JFB917725:JFB917837 JFB983261:JFB983373 JOX239:JOX275 JOX281:JOX335 JOX65757:JOX65869 JOX131293:JOX131405 JOX196829:JOX196941 JOX262365:JOX262477 JOX327901:JOX328013 JOX393437:JOX393549 JOX458973:JOX459085 JOX524509:JOX524621 JOX590045:JOX590157 JOX655581:JOX655693 JOX721117:JOX721229 JOX786653:JOX786765 JOX852189:JOX852301 JOX917725:JOX917837 JOX983261:JOX983373 JYT239:JYT275 JYT281:JYT335 JYT65757:JYT65869 JYT131293:JYT131405 JYT196829:JYT196941 JYT262365:JYT262477 JYT327901:JYT328013 JYT393437:JYT393549 JYT458973:JYT459085 JYT524509:JYT524621 JYT590045:JYT590157 JYT655581:JYT655693 JYT721117:JYT721229 JYT786653:JYT786765 JYT852189:JYT852301 JYT917725:JYT917837 JYT983261:JYT983373 KIP239:KIP275 KIP281:KIP335 KIP65757:KIP65869 KIP131293:KIP131405 KIP196829:KIP196941 KIP262365:KIP262477 KIP327901:KIP328013 KIP393437:KIP393549 KIP458973:KIP459085 KIP524509:KIP524621 KIP590045:KIP590157 KIP655581:KIP655693 KIP721117:KIP721229 KIP786653:KIP786765 KIP852189:KIP852301 KIP917725:KIP917837 KIP983261:KIP983373 KSL239:KSL275 KSL281:KSL335 KSL65757:KSL65869 KSL131293:KSL131405 KSL196829:KSL196941 KSL262365:KSL262477 KSL327901:KSL328013 KSL393437:KSL393549 KSL458973:KSL459085 KSL524509:KSL524621 KSL590045:KSL590157 KSL655581:KSL655693 KSL721117:KSL721229 KSL786653:KSL786765 KSL852189:KSL852301 KSL917725:KSL917837 KSL983261:KSL983373 LCH239:LCH275 LCH281:LCH335 LCH65757:LCH65869 LCH131293:LCH131405 LCH196829:LCH196941 LCH262365:LCH262477 LCH327901:LCH328013 LCH393437:LCH393549 LCH458973:LCH459085 LCH524509:LCH524621 LCH590045:LCH590157 LCH655581:LCH655693 LCH721117:LCH721229 LCH786653:LCH786765 LCH852189:LCH852301 LCH917725:LCH917837 LCH983261:LCH983373 LMD239:LMD275 LMD281:LMD335 LMD65757:LMD65869 LMD131293:LMD131405 LMD196829:LMD196941 LMD262365:LMD262477 LMD327901:LMD328013 LMD393437:LMD393549 LMD458973:LMD459085 LMD524509:LMD524621 LMD590045:LMD590157 LMD655581:LMD655693 LMD721117:LMD721229 LMD786653:LMD786765 LMD852189:LMD852301 LMD917725:LMD917837 LMD983261:LMD983373 LVZ239:LVZ275 LVZ281:LVZ335 LVZ65757:LVZ65869 LVZ131293:LVZ131405 LVZ196829:LVZ196941 LVZ262365:LVZ262477 LVZ327901:LVZ328013 LVZ393437:LVZ393549 LVZ458973:LVZ459085 LVZ524509:LVZ524621 LVZ590045:LVZ590157 LVZ655581:LVZ655693 LVZ721117:LVZ721229 LVZ786653:LVZ786765 LVZ852189:LVZ852301 LVZ917725:LVZ917837 LVZ983261:LVZ983373 MFV239:MFV275 MFV281:MFV335 MFV65757:MFV65869 MFV131293:MFV131405 MFV196829:MFV196941 MFV262365:MFV262477 MFV327901:MFV328013 MFV393437:MFV393549 MFV458973:MFV459085 MFV524509:MFV524621 MFV590045:MFV590157 MFV655581:MFV655693 MFV721117:MFV721229 MFV786653:MFV786765 MFV852189:MFV852301 MFV917725:MFV917837 MFV983261:MFV983373 MPR239:MPR275 MPR281:MPR335 MPR65757:MPR65869 MPR131293:MPR131405 MPR196829:MPR196941 MPR262365:MPR262477 MPR327901:MPR328013 MPR393437:MPR393549 MPR458973:MPR459085 MPR524509:MPR524621 MPR590045:MPR590157 MPR655581:MPR655693 MPR721117:MPR721229 MPR786653:MPR786765 MPR852189:MPR852301 MPR917725:MPR917837 MPR983261:MPR983373 MZN239:MZN275 MZN281:MZN335 MZN65757:MZN65869 MZN131293:MZN131405 MZN196829:MZN196941 MZN262365:MZN262477 MZN327901:MZN328013 MZN393437:MZN393549 MZN458973:MZN459085 MZN524509:MZN524621 MZN590045:MZN590157 MZN655581:MZN655693 MZN721117:MZN721229 MZN786653:MZN786765 MZN852189:MZN852301 MZN917725:MZN917837 MZN983261:MZN983373 NJJ239:NJJ275 NJJ281:NJJ335 NJJ65757:NJJ65869 NJJ131293:NJJ131405 NJJ196829:NJJ196941 NJJ262365:NJJ262477 NJJ327901:NJJ328013 NJJ393437:NJJ393549 NJJ458973:NJJ459085 NJJ524509:NJJ524621 NJJ590045:NJJ590157 NJJ655581:NJJ655693 NJJ721117:NJJ721229 NJJ786653:NJJ786765 NJJ852189:NJJ852301 NJJ917725:NJJ917837 NJJ983261:NJJ983373 NTF239:NTF275 NTF281:NTF335 NTF65757:NTF65869 NTF131293:NTF131405 NTF196829:NTF196941 NTF262365:NTF262477 NTF327901:NTF328013 NTF393437:NTF393549 NTF458973:NTF459085 NTF524509:NTF524621 NTF590045:NTF590157 NTF655581:NTF655693 NTF721117:NTF721229 NTF786653:NTF786765 NTF852189:NTF852301 NTF917725:NTF917837 NTF983261:NTF983373 ODB239:ODB275 ODB281:ODB335 ODB65757:ODB65869 ODB131293:ODB131405 ODB196829:ODB196941 ODB262365:ODB262477 ODB327901:ODB328013 ODB393437:ODB393549 ODB458973:ODB459085 ODB524509:ODB524621 ODB590045:ODB590157 ODB655581:ODB655693 ODB721117:ODB721229 ODB786653:ODB786765 ODB852189:ODB852301 ODB917725:ODB917837 ODB983261:ODB983373 OMX239:OMX275 OMX281:OMX335 OMX65757:OMX65869 OMX131293:OMX131405 OMX196829:OMX196941 OMX262365:OMX262477 OMX327901:OMX328013 OMX393437:OMX393549 OMX458973:OMX459085 OMX524509:OMX524621 OMX590045:OMX590157 OMX655581:OMX655693 OMX721117:OMX721229 OMX786653:OMX786765 OMX852189:OMX852301 OMX917725:OMX917837 OMX983261:OMX983373 OWT239:OWT275 OWT281:OWT335 OWT65757:OWT65869 OWT131293:OWT131405 OWT196829:OWT196941 OWT262365:OWT262477 OWT327901:OWT328013 OWT393437:OWT393549 OWT458973:OWT459085 OWT524509:OWT524621 OWT590045:OWT590157 OWT655581:OWT655693 OWT721117:OWT721229 OWT786653:OWT786765 OWT852189:OWT852301 OWT917725:OWT917837 OWT983261:OWT983373 PGP239:PGP275 PGP281:PGP335 PGP65757:PGP65869 PGP131293:PGP131405 PGP196829:PGP196941 PGP262365:PGP262477 PGP327901:PGP328013 PGP393437:PGP393549 PGP458973:PGP459085 PGP524509:PGP524621 PGP590045:PGP590157 PGP655581:PGP655693 PGP721117:PGP721229 PGP786653:PGP786765 PGP852189:PGP852301 PGP917725:PGP917837 PGP983261:PGP983373 PQL239:PQL275 PQL281:PQL335 PQL65757:PQL65869 PQL131293:PQL131405 PQL196829:PQL196941 PQL262365:PQL262477 PQL327901:PQL328013 PQL393437:PQL393549 PQL458973:PQL459085 PQL524509:PQL524621 PQL590045:PQL590157 PQL655581:PQL655693 PQL721117:PQL721229 PQL786653:PQL786765 PQL852189:PQL852301 PQL917725:PQL917837 PQL983261:PQL983373 QAH239:QAH275 QAH281:QAH335 QAH65757:QAH65869 QAH131293:QAH131405 QAH196829:QAH196941 QAH262365:QAH262477 QAH327901:QAH328013 QAH393437:QAH393549 QAH458973:QAH459085 QAH524509:QAH524621 QAH590045:QAH590157 QAH655581:QAH655693 QAH721117:QAH721229 QAH786653:QAH786765 QAH852189:QAH852301 QAH917725:QAH917837 QAH983261:QAH983373 QKD239:QKD275 QKD281:QKD335 QKD65757:QKD65869 QKD131293:QKD131405 QKD196829:QKD196941 QKD262365:QKD262477 QKD327901:QKD328013 QKD393437:QKD393549 QKD458973:QKD459085 QKD524509:QKD524621 QKD590045:QKD590157 QKD655581:QKD655693 QKD721117:QKD721229 QKD786653:QKD786765 QKD852189:QKD852301 QKD917725:QKD917837 QKD983261:QKD983373 QTZ239:QTZ275 QTZ281:QTZ335 QTZ65757:QTZ65869 QTZ131293:QTZ131405 QTZ196829:QTZ196941 QTZ262365:QTZ262477 QTZ327901:QTZ328013 QTZ393437:QTZ393549 QTZ458973:QTZ459085 QTZ524509:QTZ524621 QTZ590045:QTZ590157 QTZ655581:QTZ655693 QTZ721117:QTZ721229 QTZ786653:QTZ786765 QTZ852189:QTZ852301 QTZ917725:QTZ917837 QTZ983261:QTZ983373 RDV239:RDV275 RDV281:RDV335 RDV65757:RDV65869 RDV131293:RDV131405 RDV196829:RDV196941 RDV262365:RDV262477 RDV327901:RDV328013 RDV393437:RDV393549 RDV458973:RDV459085 RDV524509:RDV524621 RDV590045:RDV590157 RDV655581:RDV655693 RDV721117:RDV721229 RDV786653:RDV786765 RDV852189:RDV852301 RDV917725:RDV917837 RDV983261:RDV983373 RNR239:RNR275 RNR281:RNR335 RNR65757:RNR65869 RNR131293:RNR131405 RNR196829:RNR196941 RNR262365:RNR262477 RNR327901:RNR328013 RNR393437:RNR393549 RNR458973:RNR459085 RNR524509:RNR524621 RNR590045:RNR590157 RNR655581:RNR655693 RNR721117:RNR721229 RNR786653:RNR786765 RNR852189:RNR852301 RNR917725:RNR917837 RNR983261:RNR983373 RXN239:RXN275 RXN281:RXN335 RXN65757:RXN65869 RXN131293:RXN131405 RXN196829:RXN196941 RXN262365:RXN262477 RXN327901:RXN328013 RXN393437:RXN393549 RXN458973:RXN459085 RXN524509:RXN524621 RXN590045:RXN590157 RXN655581:RXN655693 RXN721117:RXN721229 RXN786653:RXN786765 RXN852189:RXN852301 RXN917725:RXN917837 RXN983261:RXN983373 SHJ239:SHJ275 SHJ281:SHJ335 SHJ65757:SHJ65869 SHJ131293:SHJ131405 SHJ196829:SHJ196941 SHJ262365:SHJ262477 SHJ327901:SHJ328013 SHJ393437:SHJ393549 SHJ458973:SHJ459085 SHJ524509:SHJ524621 SHJ590045:SHJ590157 SHJ655581:SHJ655693 SHJ721117:SHJ721229 SHJ786653:SHJ786765 SHJ852189:SHJ852301 SHJ917725:SHJ917837 SHJ983261:SHJ983373 SRF239:SRF275 SRF281:SRF335 SRF65757:SRF65869 SRF131293:SRF131405 SRF196829:SRF196941 SRF262365:SRF262477 SRF327901:SRF328013 SRF393437:SRF393549 SRF458973:SRF459085 SRF524509:SRF524621 SRF590045:SRF590157 SRF655581:SRF655693 SRF721117:SRF721229 SRF786653:SRF786765 SRF852189:SRF852301 SRF917725:SRF917837 SRF983261:SRF983373 TBB239:TBB275 TBB281:TBB335 TBB65757:TBB65869 TBB131293:TBB131405 TBB196829:TBB196941 TBB262365:TBB262477 TBB327901:TBB328013 TBB393437:TBB393549 TBB458973:TBB459085 TBB524509:TBB524621 TBB590045:TBB590157 TBB655581:TBB655693 TBB721117:TBB721229 TBB786653:TBB786765 TBB852189:TBB852301 TBB917725:TBB917837 TBB983261:TBB983373 TKX239:TKX275 TKX281:TKX335 TKX65757:TKX65869 TKX131293:TKX131405 TKX196829:TKX196941 TKX262365:TKX262477 TKX327901:TKX328013 TKX393437:TKX393549 TKX458973:TKX459085 TKX524509:TKX524621 TKX590045:TKX590157 TKX655581:TKX655693 TKX721117:TKX721229 TKX786653:TKX786765 TKX852189:TKX852301 TKX917725:TKX917837 TKX983261:TKX983373 TUT239:TUT275 TUT281:TUT335 TUT65757:TUT65869 TUT131293:TUT131405 TUT196829:TUT196941 TUT262365:TUT262477 TUT327901:TUT328013 TUT393437:TUT393549 TUT458973:TUT459085 TUT524509:TUT524621 TUT590045:TUT590157 TUT655581:TUT655693 TUT721117:TUT721229 TUT786653:TUT786765 TUT852189:TUT852301 TUT917725:TUT917837 TUT983261:TUT983373 UEP239:UEP275 UEP281:UEP335 UEP65757:UEP65869 UEP131293:UEP131405 UEP196829:UEP196941 UEP262365:UEP262477 UEP327901:UEP328013 UEP393437:UEP393549 UEP458973:UEP459085 UEP524509:UEP524621 UEP590045:UEP590157 UEP655581:UEP655693 UEP721117:UEP721229 UEP786653:UEP786765 UEP852189:UEP852301 UEP917725:UEP917837 UEP983261:UEP983373 UOL239:UOL275 UOL281:UOL335 UOL65757:UOL65869 UOL131293:UOL131405 UOL196829:UOL196941 UOL262365:UOL262477 UOL327901:UOL328013 UOL393437:UOL393549 UOL458973:UOL459085 UOL524509:UOL524621 UOL590045:UOL590157 UOL655581:UOL655693 UOL721117:UOL721229 UOL786653:UOL786765 UOL852189:UOL852301 UOL917725:UOL917837 UOL983261:UOL983373 UYH239:UYH275 UYH281:UYH335 UYH65757:UYH65869 UYH131293:UYH131405 UYH196829:UYH196941 UYH262365:UYH262477 UYH327901:UYH328013 UYH393437:UYH393549 UYH458973:UYH459085 UYH524509:UYH524621 UYH590045:UYH590157 UYH655581:UYH655693 UYH721117:UYH721229 UYH786653:UYH786765 UYH852189:UYH852301 UYH917725:UYH917837 UYH983261:UYH983373 VID239:VID275 VID281:VID335 VID65757:VID65869 VID131293:VID131405 VID196829:VID196941 VID262365:VID262477 VID327901:VID328013 VID393437:VID393549 VID458973:VID459085 VID524509:VID524621 VID590045:VID590157 VID655581:VID655693 VID721117:VID721229 VID786653:VID786765 VID852189:VID852301 VID917725:VID917837 VID983261:VID983373 VRZ239:VRZ275 VRZ281:VRZ335 VRZ65757:VRZ65869 VRZ131293:VRZ131405 VRZ196829:VRZ196941 VRZ262365:VRZ262477 VRZ327901:VRZ328013 VRZ393437:VRZ393549 VRZ458973:VRZ459085 VRZ524509:VRZ524621 VRZ590045:VRZ590157 VRZ655581:VRZ655693 VRZ721117:VRZ721229 VRZ786653:VRZ786765 VRZ852189:VRZ852301 VRZ917725:VRZ917837 VRZ983261:VRZ983373 WBV239:WBV275 WBV281:WBV335 WBV65757:WBV65869 WBV131293:WBV131405 WBV196829:WBV196941 WBV262365:WBV262477 WBV327901:WBV328013 WBV393437:WBV393549 WBV458973:WBV459085 WBV524509:WBV524621 WBV590045:WBV590157 WBV655581:WBV655693 WBV721117:WBV721229 WBV786653:WBV786765 WBV852189:WBV852301 WBV917725:WBV917837 WBV983261:WBV983373 WLR239:WLR275 WLR281:WLR335 WLR65757:WLR65869 WLR131293:WLR131405 WLR196829:WLR196941 WLR262365:WLR262477 WLR327901:WLR328013 WLR393437:WLR393549 WLR458973:WLR459085 WLR524509:WLR524621 WLR590045:WLR590157 WLR655581:WLR655693 WLR721117:WLR721229 WLR786653:WLR786765 WLR852189:WLR852301 WLR917725:WLR917837 WLR983261:WLR983373 WVN239:WVN275 WVN281:WVN335 WVN65757:WVN65869 WVN131293:WVN131405 WVN196829:WVN196941 WVN262365:WVN262477 WVN327901:WVN328013 WVN393437:WVN393549 WVN458973:WVN459085 WVN524509:WVN524621 WVN590045:WVN590157 WVN655581:WVN655693 WVN721117:WVN721229 WVN786653:WVN786765 WVN852189:WVN852301 WVN917725:WVN917837 WVN983261:WVN983373 G196829:J196941 G262365:J262477 G327901:J328013 G393437:J393549 G458973:J459085 G524509:J524621 G590045:J590157 G655581:J655693 G721117:J721229 G786653:J786765 G852189:J852301 G917725:J917837 G983261:J983373 G239:J241 H281:J300 H258:J275 G65757:J65869 G131293:J131405 H316:J335 G173 G101:G102 G110:G118"/>
  </dataValidations>
  <pageMargins left="0.7" right="0.7" top="0.75" bottom="0.75" header="0.3" footer="0.3"/>
  <pageSetup paperSize="9" scale="66" fitToHeight="0" orientation="landscape" horizontalDpi="0" verticalDpi="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471"/>
  <sheetViews>
    <sheetView view="pageBreakPreview" zoomScale="60" zoomScaleNormal="82" workbookViewId="0">
      <selection activeCell="B31" sqref="B31"/>
    </sheetView>
  </sheetViews>
  <sheetFormatPr defaultColWidth="9" defaultRowHeight="15"/>
  <cols>
    <col min="1" max="1" width="7.375" style="15" customWidth="1"/>
    <col min="2" max="2" width="57.125" style="15" customWidth="1"/>
    <col min="3" max="3" width="9.5" style="16" customWidth="1"/>
    <col min="4" max="4" width="8.375" style="15" customWidth="1"/>
    <col min="5" max="5" width="8.625" style="15" customWidth="1"/>
    <col min="6" max="6" width="12" style="16" customWidth="1"/>
    <col min="7" max="7" width="16.75" style="405" customWidth="1"/>
    <col min="8" max="8" width="17.5" style="405" customWidth="1"/>
    <col min="9" max="9" width="17.625" style="405" customWidth="1"/>
    <col min="10" max="10" width="18.125" style="405" customWidth="1"/>
    <col min="11" max="11" width="34.75" style="405" customWidth="1"/>
    <col min="12" max="12" width="0.125" style="15" customWidth="1"/>
    <col min="13" max="13" width="10.125" style="15" customWidth="1"/>
    <col min="14" max="14" width="19.875" style="15" customWidth="1"/>
    <col min="15" max="15" width="17.125" style="15" customWidth="1"/>
    <col min="16" max="16" width="10.125" style="15" customWidth="1"/>
    <col min="17" max="251" width="9" style="15"/>
    <col min="252" max="252" width="5.375" style="15" customWidth="1"/>
    <col min="253" max="253" width="37.5" style="15" customWidth="1"/>
    <col min="254" max="254" width="5" style="15" customWidth="1"/>
    <col min="255" max="255" width="15" style="15" customWidth="1"/>
    <col min="256" max="266" width="13" style="15" customWidth="1"/>
    <col min="267" max="267" width="13.875" style="15" customWidth="1"/>
    <col min="268" max="507" width="9" style="15"/>
    <col min="508" max="508" width="5.375" style="15" customWidth="1"/>
    <col min="509" max="509" width="37.5" style="15" customWidth="1"/>
    <col min="510" max="510" width="5" style="15" customWidth="1"/>
    <col min="511" max="511" width="15" style="15" customWidth="1"/>
    <col min="512" max="522" width="13" style="15" customWidth="1"/>
    <col min="523" max="523" width="13.875" style="15" customWidth="1"/>
    <col min="524" max="763" width="9" style="15"/>
    <col min="764" max="764" width="5.375" style="15" customWidth="1"/>
    <col min="765" max="765" width="37.5" style="15" customWidth="1"/>
    <col min="766" max="766" width="5" style="15" customWidth="1"/>
    <col min="767" max="767" width="15" style="15" customWidth="1"/>
    <col min="768" max="778" width="13" style="15" customWidth="1"/>
    <col min="779" max="779" width="13.875" style="15" customWidth="1"/>
    <col min="780" max="1019" width="9" style="15"/>
    <col min="1020" max="1020" width="5.375" style="15" customWidth="1"/>
    <col min="1021" max="1021" width="37.5" style="15" customWidth="1"/>
    <col min="1022" max="1022" width="5" style="15" customWidth="1"/>
    <col min="1023" max="1023" width="15" style="15" customWidth="1"/>
    <col min="1024" max="1034" width="13" style="15" customWidth="1"/>
    <col min="1035" max="1035" width="13.875" style="15" customWidth="1"/>
    <col min="1036" max="1275" width="9" style="15"/>
    <col min="1276" max="1276" width="5.375" style="15" customWidth="1"/>
    <col min="1277" max="1277" width="37.5" style="15" customWidth="1"/>
    <col min="1278" max="1278" width="5" style="15" customWidth="1"/>
    <col min="1279" max="1279" width="15" style="15" customWidth="1"/>
    <col min="1280" max="1290" width="13" style="15" customWidth="1"/>
    <col min="1291" max="1291" width="13.875" style="15" customWidth="1"/>
    <col min="1292" max="1531" width="9" style="15"/>
    <col min="1532" max="1532" width="5.375" style="15" customWidth="1"/>
    <col min="1533" max="1533" width="37.5" style="15" customWidth="1"/>
    <col min="1534" max="1534" width="5" style="15" customWidth="1"/>
    <col min="1535" max="1535" width="15" style="15" customWidth="1"/>
    <col min="1536" max="1546" width="13" style="15" customWidth="1"/>
    <col min="1547" max="1547" width="13.875" style="15" customWidth="1"/>
    <col min="1548" max="1787" width="9" style="15"/>
    <col min="1788" max="1788" width="5.375" style="15" customWidth="1"/>
    <col min="1789" max="1789" width="37.5" style="15" customWidth="1"/>
    <col min="1790" max="1790" width="5" style="15" customWidth="1"/>
    <col min="1791" max="1791" width="15" style="15" customWidth="1"/>
    <col min="1792" max="1802" width="13" style="15" customWidth="1"/>
    <col min="1803" max="1803" width="13.875" style="15" customWidth="1"/>
    <col min="1804" max="2043" width="9" style="15"/>
    <col min="2044" max="2044" width="5.375" style="15" customWidth="1"/>
    <col min="2045" max="2045" width="37.5" style="15" customWidth="1"/>
    <col min="2046" max="2046" width="5" style="15" customWidth="1"/>
    <col min="2047" max="2047" width="15" style="15" customWidth="1"/>
    <col min="2048" max="2058" width="13" style="15" customWidth="1"/>
    <col min="2059" max="2059" width="13.875" style="15" customWidth="1"/>
    <col min="2060" max="2299" width="9" style="15"/>
    <col min="2300" max="2300" width="5.375" style="15" customWidth="1"/>
    <col min="2301" max="2301" width="37.5" style="15" customWidth="1"/>
    <col min="2302" max="2302" width="5" style="15" customWidth="1"/>
    <col min="2303" max="2303" width="15" style="15" customWidth="1"/>
    <col min="2304" max="2314" width="13" style="15" customWidth="1"/>
    <col min="2315" max="2315" width="13.875" style="15" customWidth="1"/>
    <col min="2316" max="2555" width="9" style="15"/>
    <col min="2556" max="2556" width="5.375" style="15" customWidth="1"/>
    <col min="2557" max="2557" width="37.5" style="15" customWidth="1"/>
    <col min="2558" max="2558" width="5" style="15" customWidth="1"/>
    <col min="2559" max="2559" width="15" style="15" customWidth="1"/>
    <col min="2560" max="2570" width="13" style="15" customWidth="1"/>
    <col min="2571" max="2571" width="13.875" style="15" customWidth="1"/>
    <col min="2572" max="2811" width="9" style="15"/>
    <col min="2812" max="2812" width="5.375" style="15" customWidth="1"/>
    <col min="2813" max="2813" width="37.5" style="15" customWidth="1"/>
    <col min="2814" max="2814" width="5" style="15" customWidth="1"/>
    <col min="2815" max="2815" width="15" style="15" customWidth="1"/>
    <col min="2816" max="2826" width="13" style="15" customWidth="1"/>
    <col min="2827" max="2827" width="13.875" style="15" customWidth="1"/>
    <col min="2828" max="3067" width="9" style="15"/>
    <col min="3068" max="3068" width="5.375" style="15" customWidth="1"/>
    <col min="3069" max="3069" width="37.5" style="15" customWidth="1"/>
    <col min="3070" max="3070" width="5" style="15" customWidth="1"/>
    <col min="3071" max="3071" width="15" style="15" customWidth="1"/>
    <col min="3072" max="3082" width="13" style="15" customWidth="1"/>
    <col min="3083" max="3083" width="13.875" style="15" customWidth="1"/>
    <col min="3084" max="3323" width="9" style="15"/>
    <col min="3324" max="3324" width="5.375" style="15" customWidth="1"/>
    <col min="3325" max="3325" width="37.5" style="15" customWidth="1"/>
    <col min="3326" max="3326" width="5" style="15" customWidth="1"/>
    <col min="3327" max="3327" width="15" style="15" customWidth="1"/>
    <col min="3328" max="3338" width="13" style="15" customWidth="1"/>
    <col min="3339" max="3339" width="13.875" style="15" customWidth="1"/>
    <col min="3340" max="3579" width="9" style="15"/>
    <col min="3580" max="3580" width="5.375" style="15" customWidth="1"/>
    <col min="3581" max="3581" width="37.5" style="15" customWidth="1"/>
    <col min="3582" max="3582" width="5" style="15" customWidth="1"/>
    <col min="3583" max="3583" width="15" style="15" customWidth="1"/>
    <col min="3584" max="3594" width="13" style="15" customWidth="1"/>
    <col min="3595" max="3595" width="13.875" style="15" customWidth="1"/>
    <col min="3596" max="3835" width="9" style="15"/>
    <col min="3836" max="3836" width="5.375" style="15" customWidth="1"/>
    <col min="3837" max="3837" width="37.5" style="15" customWidth="1"/>
    <col min="3838" max="3838" width="5" style="15" customWidth="1"/>
    <col min="3839" max="3839" width="15" style="15" customWidth="1"/>
    <col min="3840" max="3850" width="13" style="15" customWidth="1"/>
    <col min="3851" max="3851" width="13.875" style="15" customWidth="1"/>
    <col min="3852" max="4091" width="9" style="15"/>
    <col min="4092" max="4092" width="5.375" style="15" customWidth="1"/>
    <col min="4093" max="4093" width="37.5" style="15" customWidth="1"/>
    <col min="4094" max="4094" width="5" style="15" customWidth="1"/>
    <col min="4095" max="4095" width="15" style="15" customWidth="1"/>
    <col min="4096" max="4106" width="13" style="15" customWidth="1"/>
    <col min="4107" max="4107" width="13.875" style="15" customWidth="1"/>
    <col min="4108" max="4347" width="9" style="15"/>
    <col min="4348" max="4348" width="5.375" style="15" customWidth="1"/>
    <col min="4349" max="4349" width="37.5" style="15" customWidth="1"/>
    <col min="4350" max="4350" width="5" style="15" customWidth="1"/>
    <col min="4351" max="4351" width="15" style="15" customWidth="1"/>
    <col min="4352" max="4362" width="13" style="15" customWidth="1"/>
    <col min="4363" max="4363" width="13.875" style="15" customWidth="1"/>
    <col min="4364" max="4603" width="9" style="15"/>
    <col min="4604" max="4604" width="5.375" style="15" customWidth="1"/>
    <col min="4605" max="4605" width="37.5" style="15" customWidth="1"/>
    <col min="4606" max="4606" width="5" style="15" customWidth="1"/>
    <col min="4607" max="4607" width="15" style="15" customWidth="1"/>
    <col min="4608" max="4618" width="13" style="15" customWidth="1"/>
    <col min="4619" max="4619" width="13.875" style="15" customWidth="1"/>
    <col min="4620" max="4859" width="9" style="15"/>
    <col min="4860" max="4860" width="5.375" style="15" customWidth="1"/>
    <col min="4861" max="4861" width="37.5" style="15" customWidth="1"/>
    <col min="4862" max="4862" width="5" style="15" customWidth="1"/>
    <col min="4863" max="4863" width="15" style="15" customWidth="1"/>
    <col min="4864" max="4874" width="13" style="15" customWidth="1"/>
    <col min="4875" max="4875" width="13.875" style="15" customWidth="1"/>
    <col min="4876" max="5115" width="9" style="15"/>
    <col min="5116" max="5116" width="5.375" style="15" customWidth="1"/>
    <col min="5117" max="5117" width="37.5" style="15" customWidth="1"/>
    <col min="5118" max="5118" width="5" style="15" customWidth="1"/>
    <col min="5119" max="5119" width="15" style="15" customWidth="1"/>
    <col min="5120" max="5130" width="13" style="15" customWidth="1"/>
    <col min="5131" max="5131" width="13.875" style="15" customWidth="1"/>
    <col min="5132" max="5371" width="9" style="15"/>
    <col min="5372" max="5372" width="5.375" style="15" customWidth="1"/>
    <col min="5373" max="5373" width="37.5" style="15" customWidth="1"/>
    <col min="5374" max="5374" width="5" style="15" customWidth="1"/>
    <col min="5375" max="5375" width="15" style="15" customWidth="1"/>
    <col min="5376" max="5386" width="13" style="15" customWidth="1"/>
    <col min="5387" max="5387" width="13.875" style="15" customWidth="1"/>
    <col min="5388" max="5627" width="9" style="15"/>
    <col min="5628" max="5628" width="5.375" style="15" customWidth="1"/>
    <col min="5629" max="5629" width="37.5" style="15" customWidth="1"/>
    <col min="5630" max="5630" width="5" style="15" customWidth="1"/>
    <col min="5631" max="5631" width="15" style="15" customWidth="1"/>
    <col min="5632" max="5642" width="13" style="15" customWidth="1"/>
    <col min="5643" max="5643" width="13.875" style="15" customWidth="1"/>
    <col min="5644" max="5883" width="9" style="15"/>
    <col min="5884" max="5884" width="5.375" style="15" customWidth="1"/>
    <col min="5885" max="5885" width="37.5" style="15" customWidth="1"/>
    <col min="5886" max="5886" width="5" style="15" customWidth="1"/>
    <col min="5887" max="5887" width="15" style="15" customWidth="1"/>
    <col min="5888" max="5898" width="13" style="15" customWidth="1"/>
    <col min="5899" max="5899" width="13.875" style="15" customWidth="1"/>
    <col min="5900" max="6139" width="9" style="15"/>
    <col min="6140" max="6140" width="5.375" style="15" customWidth="1"/>
    <col min="6141" max="6141" width="37.5" style="15" customWidth="1"/>
    <col min="6142" max="6142" width="5" style="15" customWidth="1"/>
    <col min="6143" max="6143" width="15" style="15" customWidth="1"/>
    <col min="6144" max="6154" width="13" style="15" customWidth="1"/>
    <col min="6155" max="6155" width="13.875" style="15" customWidth="1"/>
    <col min="6156" max="6395" width="9" style="15"/>
    <col min="6396" max="6396" width="5.375" style="15" customWidth="1"/>
    <col min="6397" max="6397" width="37.5" style="15" customWidth="1"/>
    <col min="6398" max="6398" width="5" style="15" customWidth="1"/>
    <col min="6399" max="6399" width="15" style="15" customWidth="1"/>
    <col min="6400" max="6410" width="13" style="15" customWidth="1"/>
    <col min="6411" max="6411" width="13.875" style="15" customWidth="1"/>
    <col min="6412" max="6651" width="9" style="15"/>
    <col min="6652" max="6652" width="5.375" style="15" customWidth="1"/>
    <col min="6653" max="6653" width="37.5" style="15" customWidth="1"/>
    <col min="6654" max="6654" width="5" style="15" customWidth="1"/>
    <col min="6655" max="6655" width="15" style="15" customWidth="1"/>
    <col min="6656" max="6666" width="13" style="15" customWidth="1"/>
    <col min="6667" max="6667" width="13.875" style="15" customWidth="1"/>
    <col min="6668" max="6907" width="9" style="15"/>
    <col min="6908" max="6908" width="5.375" style="15" customWidth="1"/>
    <col min="6909" max="6909" width="37.5" style="15" customWidth="1"/>
    <col min="6910" max="6910" width="5" style="15" customWidth="1"/>
    <col min="6911" max="6911" width="15" style="15" customWidth="1"/>
    <col min="6912" max="6922" width="13" style="15" customWidth="1"/>
    <col min="6923" max="6923" width="13.875" style="15" customWidth="1"/>
    <col min="6924" max="7163" width="9" style="15"/>
    <col min="7164" max="7164" width="5.375" style="15" customWidth="1"/>
    <col min="7165" max="7165" width="37.5" style="15" customWidth="1"/>
    <col min="7166" max="7166" width="5" style="15" customWidth="1"/>
    <col min="7167" max="7167" width="15" style="15" customWidth="1"/>
    <col min="7168" max="7178" width="13" style="15" customWidth="1"/>
    <col min="7179" max="7179" width="13.875" style="15" customWidth="1"/>
    <col min="7180" max="7419" width="9" style="15"/>
    <col min="7420" max="7420" width="5.375" style="15" customWidth="1"/>
    <col min="7421" max="7421" width="37.5" style="15" customWidth="1"/>
    <col min="7422" max="7422" width="5" style="15" customWidth="1"/>
    <col min="7423" max="7423" width="15" style="15" customWidth="1"/>
    <col min="7424" max="7434" width="13" style="15" customWidth="1"/>
    <col min="7435" max="7435" width="13.875" style="15" customWidth="1"/>
    <col min="7436" max="7675" width="9" style="15"/>
    <col min="7676" max="7676" width="5.375" style="15" customWidth="1"/>
    <col min="7677" max="7677" width="37.5" style="15" customWidth="1"/>
    <col min="7678" max="7678" width="5" style="15" customWidth="1"/>
    <col min="7679" max="7679" width="15" style="15" customWidth="1"/>
    <col min="7680" max="7690" width="13" style="15" customWidth="1"/>
    <col min="7691" max="7691" width="13.875" style="15" customWidth="1"/>
    <col min="7692" max="7931" width="9" style="15"/>
    <col min="7932" max="7932" width="5.375" style="15" customWidth="1"/>
    <col min="7933" max="7933" width="37.5" style="15" customWidth="1"/>
    <col min="7934" max="7934" width="5" style="15" customWidth="1"/>
    <col min="7935" max="7935" width="15" style="15" customWidth="1"/>
    <col min="7936" max="7946" width="13" style="15" customWidth="1"/>
    <col min="7947" max="7947" width="13.875" style="15" customWidth="1"/>
    <col min="7948" max="8187" width="9" style="15"/>
    <col min="8188" max="8188" width="5.375" style="15" customWidth="1"/>
    <col min="8189" max="8189" width="37.5" style="15" customWidth="1"/>
    <col min="8190" max="8190" width="5" style="15" customWidth="1"/>
    <col min="8191" max="8191" width="15" style="15" customWidth="1"/>
    <col min="8192" max="8202" width="13" style="15" customWidth="1"/>
    <col min="8203" max="8203" width="13.875" style="15" customWidth="1"/>
    <col min="8204" max="8443" width="9" style="15"/>
    <col min="8444" max="8444" width="5.375" style="15" customWidth="1"/>
    <col min="8445" max="8445" width="37.5" style="15" customWidth="1"/>
    <col min="8446" max="8446" width="5" style="15" customWidth="1"/>
    <col min="8447" max="8447" width="15" style="15" customWidth="1"/>
    <col min="8448" max="8458" width="13" style="15" customWidth="1"/>
    <col min="8459" max="8459" width="13.875" style="15" customWidth="1"/>
    <col min="8460" max="8699" width="9" style="15"/>
    <col min="8700" max="8700" width="5.375" style="15" customWidth="1"/>
    <col min="8701" max="8701" width="37.5" style="15" customWidth="1"/>
    <col min="8702" max="8702" width="5" style="15" customWidth="1"/>
    <col min="8703" max="8703" width="15" style="15" customWidth="1"/>
    <col min="8704" max="8714" width="13" style="15" customWidth="1"/>
    <col min="8715" max="8715" width="13.875" style="15" customWidth="1"/>
    <col min="8716" max="8955" width="9" style="15"/>
    <col min="8956" max="8956" width="5.375" style="15" customWidth="1"/>
    <col min="8957" max="8957" width="37.5" style="15" customWidth="1"/>
    <col min="8958" max="8958" width="5" style="15" customWidth="1"/>
    <col min="8959" max="8959" width="15" style="15" customWidth="1"/>
    <col min="8960" max="8970" width="13" style="15" customWidth="1"/>
    <col min="8971" max="8971" width="13.875" style="15" customWidth="1"/>
    <col min="8972" max="9211" width="9" style="15"/>
    <col min="9212" max="9212" width="5.375" style="15" customWidth="1"/>
    <col min="9213" max="9213" width="37.5" style="15" customWidth="1"/>
    <col min="9214" max="9214" width="5" style="15" customWidth="1"/>
    <col min="9215" max="9215" width="15" style="15" customWidth="1"/>
    <col min="9216" max="9226" width="13" style="15" customWidth="1"/>
    <col min="9227" max="9227" width="13.875" style="15" customWidth="1"/>
    <col min="9228" max="9467" width="9" style="15"/>
    <col min="9468" max="9468" width="5.375" style="15" customWidth="1"/>
    <col min="9469" max="9469" width="37.5" style="15" customWidth="1"/>
    <col min="9470" max="9470" width="5" style="15" customWidth="1"/>
    <col min="9471" max="9471" width="15" style="15" customWidth="1"/>
    <col min="9472" max="9482" width="13" style="15" customWidth="1"/>
    <col min="9483" max="9483" width="13.875" style="15" customWidth="1"/>
    <col min="9484" max="9723" width="9" style="15"/>
    <col min="9724" max="9724" width="5.375" style="15" customWidth="1"/>
    <col min="9725" max="9725" width="37.5" style="15" customWidth="1"/>
    <col min="9726" max="9726" width="5" style="15" customWidth="1"/>
    <col min="9727" max="9727" width="15" style="15" customWidth="1"/>
    <col min="9728" max="9738" width="13" style="15" customWidth="1"/>
    <col min="9739" max="9739" width="13.875" style="15" customWidth="1"/>
    <col min="9740" max="9979" width="9" style="15"/>
    <col min="9980" max="9980" width="5.375" style="15" customWidth="1"/>
    <col min="9981" max="9981" width="37.5" style="15" customWidth="1"/>
    <col min="9982" max="9982" width="5" style="15" customWidth="1"/>
    <col min="9983" max="9983" width="15" style="15" customWidth="1"/>
    <col min="9984" max="9994" width="13" style="15" customWidth="1"/>
    <col min="9995" max="9995" width="13.875" style="15" customWidth="1"/>
    <col min="9996" max="10235" width="9" style="15"/>
    <col min="10236" max="10236" width="5.375" style="15" customWidth="1"/>
    <col min="10237" max="10237" width="37.5" style="15" customWidth="1"/>
    <col min="10238" max="10238" width="5" style="15" customWidth="1"/>
    <col min="10239" max="10239" width="15" style="15" customWidth="1"/>
    <col min="10240" max="10250" width="13" style="15" customWidth="1"/>
    <col min="10251" max="10251" width="13.875" style="15" customWidth="1"/>
    <col min="10252" max="10491" width="9" style="15"/>
    <col min="10492" max="10492" width="5.375" style="15" customWidth="1"/>
    <col min="10493" max="10493" width="37.5" style="15" customWidth="1"/>
    <col min="10494" max="10494" width="5" style="15" customWidth="1"/>
    <col min="10495" max="10495" width="15" style="15" customWidth="1"/>
    <col min="10496" max="10506" width="13" style="15" customWidth="1"/>
    <col min="10507" max="10507" width="13.875" style="15" customWidth="1"/>
    <col min="10508" max="10747" width="9" style="15"/>
    <col min="10748" max="10748" width="5.375" style="15" customWidth="1"/>
    <col min="10749" max="10749" width="37.5" style="15" customWidth="1"/>
    <col min="10750" max="10750" width="5" style="15" customWidth="1"/>
    <col min="10751" max="10751" width="15" style="15" customWidth="1"/>
    <col min="10752" max="10762" width="13" style="15" customWidth="1"/>
    <col min="10763" max="10763" width="13.875" style="15" customWidth="1"/>
    <col min="10764" max="11003" width="9" style="15"/>
    <col min="11004" max="11004" width="5.375" style="15" customWidth="1"/>
    <col min="11005" max="11005" width="37.5" style="15" customWidth="1"/>
    <col min="11006" max="11006" width="5" style="15" customWidth="1"/>
    <col min="11007" max="11007" width="15" style="15" customWidth="1"/>
    <col min="11008" max="11018" width="13" style="15" customWidth="1"/>
    <col min="11019" max="11019" width="13.875" style="15" customWidth="1"/>
    <col min="11020" max="11259" width="9" style="15"/>
    <col min="11260" max="11260" width="5.375" style="15" customWidth="1"/>
    <col min="11261" max="11261" width="37.5" style="15" customWidth="1"/>
    <col min="11262" max="11262" width="5" style="15" customWidth="1"/>
    <col min="11263" max="11263" width="15" style="15" customWidth="1"/>
    <col min="11264" max="11274" width="13" style="15" customWidth="1"/>
    <col min="11275" max="11275" width="13.875" style="15" customWidth="1"/>
    <col min="11276" max="11515" width="9" style="15"/>
    <col min="11516" max="11516" width="5.375" style="15" customWidth="1"/>
    <col min="11517" max="11517" width="37.5" style="15" customWidth="1"/>
    <col min="11518" max="11518" width="5" style="15" customWidth="1"/>
    <col min="11519" max="11519" width="15" style="15" customWidth="1"/>
    <col min="11520" max="11530" width="13" style="15" customWidth="1"/>
    <col min="11531" max="11531" width="13.875" style="15" customWidth="1"/>
    <col min="11532" max="11771" width="9" style="15"/>
    <col min="11772" max="11772" width="5.375" style="15" customWidth="1"/>
    <col min="11773" max="11773" width="37.5" style="15" customWidth="1"/>
    <col min="11774" max="11774" width="5" style="15" customWidth="1"/>
    <col min="11775" max="11775" width="15" style="15" customWidth="1"/>
    <col min="11776" max="11786" width="13" style="15" customWidth="1"/>
    <col min="11787" max="11787" width="13.875" style="15" customWidth="1"/>
    <col min="11788" max="12027" width="9" style="15"/>
    <col min="12028" max="12028" width="5.375" style="15" customWidth="1"/>
    <col min="12029" max="12029" width="37.5" style="15" customWidth="1"/>
    <col min="12030" max="12030" width="5" style="15" customWidth="1"/>
    <col min="12031" max="12031" width="15" style="15" customWidth="1"/>
    <col min="12032" max="12042" width="13" style="15" customWidth="1"/>
    <col min="12043" max="12043" width="13.875" style="15" customWidth="1"/>
    <col min="12044" max="12283" width="9" style="15"/>
    <col min="12284" max="12284" width="5.375" style="15" customWidth="1"/>
    <col min="12285" max="12285" width="37.5" style="15" customWidth="1"/>
    <col min="12286" max="12286" width="5" style="15" customWidth="1"/>
    <col min="12287" max="12287" width="15" style="15" customWidth="1"/>
    <col min="12288" max="12298" width="13" style="15" customWidth="1"/>
    <col min="12299" max="12299" width="13.875" style="15" customWidth="1"/>
    <col min="12300" max="12539" width="9" style="15"/>
    <col min="12540" max="12540" width="5.375" style="15" customWidth="1"/>
    <col min="12541" max="12541" width="37.5" style="15" customWidth="1"/>
    <col min="12542" max="12542" width="5" style="15" customWidth="1"/>
    <col min="12543" max="12543" width="15" style="15" customWidth="1"/>
    <col min="12544" max="12554" width="13" style="15" customWidth="1"/>
    <col min="12555" max="12555" width="13.875" style="15" customWidth="1"/>
    <col min="12556" max="12795" width="9" style="15"/>
    <col min="12796" max="12796" width="5.375" style="15" customWidth="1"/>
    <col min="12797" max="12797" width="37.5" style="15" customWidth="1"/>
    <col min="12798" max="12798" width="5" style="15" customWidth="1"/>
    <col min="12799" max="12799" width="15" style="15" customWidth="1"/>
    <col min="12800" max="12810" width="13" style="15" customWidth="1"/>
    <col min="12811" max="12811" width="13.875" style="15" customWidth="1"/>
    <col min="12812" max="13051" width="9" style="15"/>
    <col min="13052" max="13052" width="5.375" style="15" customWidth="1"/>
    <col min="13053" max="13053" width="37.5" style="15" customWidth="1"/>
    <col min="13054" max="13054" width="5" style="15" customWidth="1"/>
    <col min="13055" max="13055" width="15" style="15" customWidth="1"/>
    <col min="13056" max="13066" width="13" style="15" customWidth="1"/>
    <col min="13067" max="13067" width="13.875" style="15" customWidth="1"/>
    <col min="13068" max="13307" width="9" style="15"/>
    <col min="13308" max="13308" width="5.375" style="15" customWidth="1"/>
    <col min="13309" max="13309" width="37.5" style="15" customWidth="1"/>
    <col min="13310" max="13310" width="5" style="15" customWidth="1"/>
    <col min="13311" max="13311" width="15" style="15" customWidth="1"/>
    <col min="13312" max="13322" width="13" style="15" customWidth="1"/>
    <col min="13323" max="13323" width="13.875" style="15" customWidth="1"/>
    <col min="13324" max="13563" width="9" style="15"/>
    <col min="13564" max="13564" width="5.375" style="15" customWidth="1"/>
    <col min="13565" max="13565" width="37.5" style="15" customWidth="1"/>
    <col min="13566" max="13566" width="5" style="15" customWidth="1"/>
    <col min="13567" max="13567" width="15" style="15" customWidth="1"/>
    <col min="13568" max="13578" width="13" style="15" customWidth="1"/>
    <col min="13579" max="13579" width="13.875" style="15" customWidth="1"/>
    <col min="13580" max="13819" width="9" style="15"/>
    <col min="13820" max="13820" width="5.375" style="15" customWidth="1"/>
    <col min="13821" max="13821" width="37.5" style="15" customWidth="1"/>
    <col min="13822" max="13822" width="5" style="15" customWidth="1"/>
    <col min="13823" max="13823" width="15" style="15" customWidth="1"/>
    <col min="13824" max="13834" width="13" style="15" customWidth="1"/>
    <col min="13835" max="13835" width="13.875" style="15" customWidth="1"/>
    <col min="13836" max="14075" width="9" style="15"/>
    <col min="14076" max="14076" width="5.375" style="15" customWidth="1"/>
    <col min="14077" max="14077" width="37.5" style="15" customWidth="1"/>
    <col min="14078" max="14078" width="5" style="15" customWidth="1"/>
    <col min="14079" max="14079" width="15" style="15" customWidth="1"/>
    <col min="14080" max="14090" width="13" style="15" customWidth="1"/>
    <col min="14091" max="14091" width="13.875" style="15" customWidth="1"/>
    <col min="14092" max="14331" width="9" style="15"/>
    <col min="14332" max="14332" width="5.375" style="15" customWidth="1"/>
    <col min="14333" max="14333" width="37.5" style="15" customWidth="1"/>
    <col min="14334" max="14334" width="5" style="15" customWidth="1"/>
    <col min="14335" max="14335" width="15" style="15" customWidth="1"/>
    <col min="14336" max="14346" width="13" style="15" customWidth="1"/>
    <col min="14347" max="14347" width="13.875" style="15" customWidth="1"/>
    <col min="14348" max="14587" width="9" style="15"/>
    <col min="14588" max="14588" width="5.375" style="15" customWidth="1"/>
    <col min="14589" max="14589" width="37.5" style="15" customWidth="1"/>
    <col min="14590" max="14590" width="5" style="15" customWidth="1"/>
    <col min="14591" max="14591" width="15" style="15" customWidth="1"/>
    <col min="14592" max="14602" width="13" style="15" customWidth="1"/>
    <col min="14603" max="14603" width="13.875" style="15" customWidth="1"/>
    <col min="14604" max="14843" width="9" style="15"/>
    <col min="14844" max="14844" width="5.375" style="15" customWidth="1"/>
    <col min="14845" max="14845" width="37.5" style="15" customWidth="1"/>
    <col min="14846" max="14846" width="5" style="15" customWidth="1"/>
    <col min="14847" max="14847" width="15" style="15" customWidth="1"/>
    <col min="14848" max="14858" width="13" style="15" customWidth="1"/>
    <col min="14859" max="14859" width="13.875" style="15" customWidth="1"/>
    <col min="14860" max="15099" width="9" style="15"/>
    <col min="15100" max="15100" width="5.375" style="15" customWidth="1"/>
    <col min="15101" max="15101" width="37.5" style="15" customWidth="1"/>
    <col min="15102" max="15102" width="5" style="15" customWidth="1"/>
    <col min="15103" max="15103" width="15" style="15" customWidth="1"/>
    <col min="15104" max="15114" width="13" style="15" customWidth="1"/>
    <col min="15115" max="15115" width="13.875" style="15" customWidth="1"/>
    <col min="15116" max="15355" width="9" style="15"/>
    <col min="15356" max="15356" width="5.375" style="15" customWidth="1"/>
    <col min="15357" max="15357" width="37.5" style="15" customWidth="1"/>
    <col min="15358" max="15358" width="5" style="15" customWidth="1"/>
    <col min="15359" max="15359" width="15" style="15" customWidth="1"/>
    <col min="15360" max="15370" width="13" style="15" customWidth="1"/>
    <col min="15371" max="15371" width="13.875" style="15" customWidth="1"/>
    <col min="15372" max="15611" width="9" style="15"/>
    <col min="15612" max="15612" width="5.375" style="15" customWidth="1"/>
    <col min="15613" max="15613" width="37.5" style="15" customWidth="1"/>
    <col min="15614" max="15614" width="5" style="15" customWidth="1"/>
    <col min="15615" max="15615" width="15" style="15" customWidth="1"/>
    <col min="15616" max="15626" width="13" style="15" customWidth="1"/>
    <col min="15627" max="15627" width="13.875" style="15" customWidth="1"/>
    <col min="15628" max="15867" width="9" style="15"/>
    <col min="15868" max="15868" width="5.375" style="15" customWidth="1"/>
    <col min="15869" max="15869" width="37.5" style="15" customWidth="1"/>
    <col min="15870" max="15870" width="5" style="15" customWidth="1"/>
    <col min="15871" max="15871" width="15" style="15" customWidth="1"/>
    <col min="15872" max="15882" width="13" style="15" customWidth="1"/>
    <col min="15883" max="15883" width="13.875" style="15" customWidth="1"/>
    <col min="15884" max="16123" width="9" style="15"/>
    <col min="16124" max="16124" width="5.375" style="15" customWidth="1"/>
    <col min="16125" max="16125" width="37.5" style="15" customWidth="1"/>
    <col min="16126" max="16126" width="5" style="15" customWidth="1"/>
    <col min="16127" max="16127" width="15" style="15" customWidth="1"/>
    <col min="16128" max="16138" width="13" style="15" customWidth="1"/>
    <col min="16139" max="16139" width="13.875" style="15" customWidth="1"/>
    <col min="16140" max="16384" width="9" style="15"/>
  </cols>
  <sheetData>
    <row r="1" spans="1:12" s="12" customFormat="1">
      <c r="A1" s="1821" t="s">
        <v>1170</v>
      </c>
      <c r="B1" s="1822"/>
      <c r="C1" s="1823"/>
      <c r="D1" s="1830" t="s">
        <v>137</v>
      </c>
      <c r="E1" s="1831"/>
      <c r="F1" s="1831"/>
      <c r="G1" s="1831"/>
      <c r="H1" s="1831"/>
      <c r="I1" s="1831"/>
      <c r="J1" s="1831"/>
      <c r="K1" s="1832"/>
      <c r="L1" s="25"/>
    </row>
    <row r="2" spans="1:12" s="12" customFormat="1" ht="84.75" customHeight="1">
      <c r="A2" s="1824"/>
      <c r="B2" s="1825"/>
      <c r="C2" s="1826"/>
      <c r="D2" s="1833" t="s">
        <v>138</v>
      </c>
      <c r="E2" s="1834"/>
      <c r="F2" s="1834"/>
      <c r="G2" s="1834"/>
      <c r="H2" s="1834"/>
      <c r="I2" s="1834"/>
      <c r="J2" s="1834"/>
      <c r="K2" s="1835"/>
      <c r="L2" s="25"/>
    </row>
    <row r="3" spans="1:12" s="12" customFormat="1" ht="31.5" customHeight="1">
      <c r="A3" s="1824"/>
      <c r="B3" s="1825"/>
      <c r="C3" s="1826"/>
      <c r="D3" s="1836" t="s">
        <v>1169</v>
      </c>
      <c r="E3" s="1837"/>
      <c r="F3" s="1837"/>
      <c r="G3" s="1837"/>
      <c r="H3" s="1837"/>
      <c r="I3" s="1837"/>
      <c r="J3" s="1837"/>
      <c r="K3" s="1838"/>
      <c r="L3" s="25"/>
    </row>
    <row r="4" spans="1:12" s="12" customFormat="1" ht="29.25" customHeight="1">
      <c r="A4" s="1827"/>
      <c r="B4" s="1828"/>
      <c r="C4" s="1829"/>
      <c r="D4" s="1836" t="s">
        <v>1168</v>
      </c>
      <c r="E4" s="1837"/>
      <c r="F4" s="1837"/>
      <c r="G4" s="1837"/>
      <c r="H4" s="1837"/>
      <c r="I4" s="1837"/>
      <c r="J4" s="1837"/>
      <c r="K4" s="1838"/>
      <c r="L4" s="25"/>
    </row>
    <row r="5" spans="1:12" s="12" customFormat="1" ht="42.75">
      <c r="A5" s="17"/>
      <c r="B5" s="17"/>
      <c r="C5" s="17" t="s">
        <v>139</v>
      </c>
      <c r="D5" s="1818"/>
      <c r="E5" s="1819"/>
      <c r="F5" s="1819"/>
      <c r="G5" s="1819"/>
      <c r="H5" s="1819"/>
      <c r="I5" s="1819"/>
      <c r="J5" s="1819"/>
      <c r="K5" s="1820"/>
      <c r="L5" s="25"/>
    </row>
    <row r="6" spans="1:12" ht="74.25" customHeight="1">
      <c r="A6" s="1816"/>
      <c r="B6" s="1816"/>
      <c r="C6" s="1816"/>
      <c r="D6" s="1817" t="s">
        <v>818</v>
      </c>
      <c r="E6" s="1817"/>
      <c r="F6" s="1817"/>
      <c r="G6" s="1817"/>
      <c r="H6" s="1817"/>
      <c r="I6" s="1817"/>
      <c r="J6" s="1817"/>
      <c r="K6" s="1817"/>
      <c r="L6" s="26"/>
    </row>
    <row r="7" spans="1:12">
      <c r="A7" s="1786" t="s">
        <v>118</v>
      </c>
      <c r="B7" s="18" t="s">
        <v>819</v>
      </c>
      <c r="C7" s="1786" t="s">
        <v>390</v>
      </c>
      <c r="D7" s="1786" t="s">
        <v>145</v>
      </c>
      <c r="E7" s="1786"/>
      <c r="F7" s="1786"/>
      <c r="G7" s="1785" t="s">
        <v>142</v>
      </c>
      <c r="H7" s="1785"/>
      <c r="I7" s="1785"/>
      <c r="J7" s="1785"/>
      <c r="K7" s="1785"/>
      <c r="L7" s="27"/>
    </row>
    <row r="8" spans="1:12">
      <c r="A8" s="1786"/>
      <c r="B8" s="1786" t="s">
        <v>820</v>
      </c>
      <c r="C8" s="1786"/>
      <c r="D8" s="1786"/>
      <c r="E8" s="1786"/>
      <c r="F8" s="1786"/>
      <c r="G8" s="1786" t="s">
        <v>146</v>
      </c>
      <c r="H8" s="1785" t="s">
        <v>147</v>
      </c>
      <c r="I8" s="1785"/>
      <c r="J8" s="1786" t="s">
        <v>148</v>
      </c>
      <c r="K8" s="1786" t="s">
        <v>396</v>
      </c>
      <c r="L8" s="27"/>
    </row>
    <row r="9" spans="1:12" ht="68.25" customHeight="1">
      <c r="A9" s="1786"/>
      <c r="B9" s="1786"/>
      <c r="C9" s="1786"/>
      <c r="D9" s="1786"/>
      <c r="E9" s="1786"/>
      <c r="F9" s="1786"/>
      <c r="G9" s="1786"/>
      <c r="H9" s="19" t="s">
        <v>150</v>
      </c>
      <c r="I9" s="19" t="s">
        <v>151</v>
      </c>
      <c r="J9" s="1786"/>
      <c r="K9" s="1786"/>
      <c r="L9" s="28" t="s">
        <v>821</v>
      </c>
    </row>
    <row r="10" spans="1:12" ht="29.25" customHeight="1">
      <c r="A10" s="19">
        <v>1</v>
      </c>
      <c r="B10" s="19">
        <v>2</v>
      </c>
      <c r="C10" s="19">
        <v>3</v>
      </c>
      <c r="D10" s="1786">
        <v>4</v>
      </c>
      <c r="E10" s="1786"/>
      <c r="F10" s="1786"/>
      <c r="G10" s="19">
        <v>5</v>
      </c>
      <c r="H10" s="19" t="s">
        <v>152</v>
      </c>
      <c r="I10" s="19" t="s">
        <v>153</v>
      </c>
      <c r="J10" s="19" t="s">
        <v>154</v>
      </c>
      <c r="K10" s="19" t="s">
        <v>155</v>
      </c>
      <c r="L10" s="29" t="s">
        <v>822</v>
      </c>
    </row>
    <row r="11" spans="1:12" ht="28.5">
      <c r="A11" s="20">
        <v>1</v>
      </c>
      <c r="B11" s="443" t="s">
        <v>466</v>
      </c>
      <c r="C11" s="460" t="s">
        <v>206</v>
      </c>
      <c r="D11" s="1990">
        <v>84</v>
      </c>
      <c r="E11" s="1991"/>
      <c r="F11" s="1992"/>
      <c r="G11" s="402">
        <v>557388.72</v>
      </c>
      <c r="H11" s="407">
        <f>G11*9%</f>
        <v>50164.984799999998</v>
      </c>
      <c r="I11" s="407">
        <f>G11*9%</f>
        <v>50164.984799999998</v>
      </c>
      <c r="J11" s="407">
        <f>G11+H11+I11</f>
        <v>657718.68959999993</v>
      </c>
      <c r="K11" s="408">
        <f>D11*J11</f>
        <v>55248369.926399991</v>
      </c>
      <c r="L11" s="30" t="e">
        <f>#REF!*D11</f>
        <v>#REF!</v>
      </c>
    </row>
    <row r="12" spans="1:12">
      <c r="A12" s="21">
        <v>2</v>
      </c>
      <c r="B12" s="445" t="s">
        <v>467</v>
      </c>
      <c r="C12" s="461"/>
      <c r="D12" s="1993"/>
      <c r="E12" s="1994"/>
      <c r="F12" s="1995"/>
      <c r="G12" s="409"/>
      <c r="H12" s="410"/>
      <c r="I12" s="410"/>
      <c r="J12" s="410"/>
      <c r="K12" s="411"/>
      <c r="L12" s="31"/>
    </row>
    <row r="13" spans="1:12" ht="15.75">
      <c r="A13" s="21">
        <v>2.1</v>
      </c>
      <c r="B13" s="443" t="s">
        <v>468</v>
      </c>
      <c r="C13" s="460" t="s">
        <v>206</v>
      </c>
      <c r="D13" s="1990">
        <v>54</v>
      </c>
      <c r="E13" s="1991"/>
      <c r="F13" s="1992"/>
      <c r="G13" s="402">
        <v>1121801.79</v>
      </c>
      <c r="H13" s="407">
        <f t="shared" ref="H13:H72" si="0">G13*9%</f>
        <v>100962.1611</v>
      </c>
      <c r="I13" s="407">
        <f t="shared" ref="I13:I72" si="1">G13*9%</f>
        <v>100962.1611</v>
      </c>
      <c r="J13" s="407">
        <f t="shared" ref="J13:J72" si="2">G13+H13+I13</f>
        <v>1323726.1121999999</v>
      </c>
      <c r="K13" s="408">
        <f t="shared" ref="K13:K72" si="3">D13*J13</f>
        <v>71481210.058799997</v>
      </c>
      <c r="L13" s="30" t="e">
        <f>#REF!*D13</f>
        <v>#REF!</v>
      </c>
    </row>
    <row r="14" spans="1:12" ht="15.75">
      <c r="A14" s="21">
        <v>2.2000000000000002</v>
      </c>
      <c r="B14" s="443" t="s">
        <v>469</v>
      </c>
      <c r="C14" s="460" t="s">
        <v>206</v>
      </c>
      <c r="D14" s="1990">
        <v>2</v>
      </c>
      <c r="E14" s="1991"/>
      <c r="F14" s="1992"/>
      <c r="G14" s="402">
        <v>1121801.79</v>
      </c>
      <c r="H14" s="407">
        <f t="shared" si="0"/>
        <v>100962.1611</v>
      </c>
      <c r="I14" s="407">
        <f t="shared" si="1"/>
        <v>100962.1611</v>
      </c>
      <c r="J14" s="407">
        <f t="shared" si="2"/>
        <v>1323726.1121999999</v>
      </c>
      <c r="K14" s="408">
        <f t="shared" si="3"/>
        <v>2647452.2243999997</v>
      </c>
      <c r="L14" s="30" t="e">
        <f>#REF!*D14</f>
        <v>#REF!</v>
      </c>
    </row>
    <row r="15" spans="1:12" ht="28.5">
      <c r="A15" s="21">
        <v>3</v>
      </c>
      <c r="B15" s="443" t="s">
        <v>470</v>
      </c>
      <c r="C15" s="460" t="s">
        <v>206</v>
      </c>
      <c r="D15" s="1990">
        <v>36</v>
      </c>
      <c r="E15" s="1991"/>
      <c r="F15" s="1992"/>
      <c r="G15" s="402">
        <v>228106.29</v>
      </c>
      <c r="H15" s="407">
        <f t="shared" si="0"/>
        <v>20529.5661</v>
      </c>
      <c r="I15" s="407">
        <f t="shared" si="1"/>
        <v>20529.5661</v>
      </c>
      <c r="J15" s="407">
        <f t="shared" si="2"/>
        <v>269165.42220000003</v>
      </c>
      <c r="K15" s="408">
        <f t="shared" si="3"/>
        <v>9689955.1992000006</v>
      </c>
      <c r="L15" s="31"/>
    </row>
    <row r="16" spans="1:12" ht="28.5">
      <c r="A16" s="21">
        <v>4</v>
      </c>
      <c r="B16" s="445" t="s">
        <v>471</v>
      </c>
      <c r="C16" s="461"/>
      <c r="D16" s="1993"/>
      <c r="E16" s="1994"/>
      <c r="F16" s="1995"/>
      <c r="G16" s="409"/>
      <c r="H16" s="410"/>
      <c r="I16" s="410"/>
      <c r="J16" s="410"/>
      <c r="K16" s="411"/>
      <c r="L16" s="30" t="e">
        <f>#REF!*D16</f>
        <v>#REF!</v>
      </c>
    </row>
    <row r="17" spans="1:12" ht="15.75">
      <c r="A17" s="21">
        <v>4.0999999999999996</v>
      </c>
      <c r="B17" s="443" t="s">
        <v>472</v>
      </c>
      <c r="C17" s="460" t="s">
        <v>206</v>
      </c>
      <c r="D17" s="1990">
        <v>19</v>
      </c>
      <c r="E17" s="1991"/>
      <c r="F17" s="1992"/>
      <c r="G17" s="402">
        <v>2690839.9</v>
      </c>
      <c r="H17" s="407">
        <f t="shared" si="0"/>
        <v>242175.59099999999</v>
      </c>
      <c r="I17" s="407">
        <f t="shared" si="1"/>
        <v>242175.59099999999</v>
      </c>
      <c r="J17" s="407">
        <f t="shared" si="2"/>
        <v>3175191.0819999999</v>
      </c>
      <c r="K17" s="408">
        <f t="shared" si="3"/>
        <v>60328630.557999998</v>
      </c>
      <c r="L17" s="30" t="e">
        <f>#REF!*D17</f>
        <v>#REF!</v>
      </c>
    </row>
    <row r="18" spans="1:12" ht="15.75">
      <c r="A18" s="444" t="s">
        <v>473</v>
      </c>
      <c r="B18" s="443" t="s">
        <v>474</v>
      </c>
      <c r="C18" s="460" t="s">
        <v>206</v>
      </c>
      <c r="D18" s="1990">
        <v>2</v>
      </c>
      <c r="E18" s="1991"/>
      <c r="F18" s="1992"/>
      <c r="G18" s="402">
        <v>2690839.9</v>
      </c>
      <c r="H18" s="446">
        <f t="shared" si="0"/>
        <v>242175.59099999999</v>
      </c>
      <c r="I18" s="446">
        <f t="shared" si="1"/>
        <v>242175.59099999999</v>
      </c>
      <c r="J18" s="446">
        <f t="shared" si="2"/>
        <v>3175191.0819999999</v>
      </c>
      <c r="K18" s="408">
        <f t="shared" si="3"/>
        <v>6350382.1639999999</v>
      </c>
      <c r="L18" s="32" t="e">
        <f>#REF!*D18</f>
        <v>#REF!</v>
      </c>
    </row>
    <row r="19" spans="1:12" ht="57">
      <c r="A19" s="444">
        <v>5</v>
      </c>
      <c r="B19" s="447" t="s">
        <v>475</v>
      </c>
      <c r="C19" s="460" t="s">
        <v>206</v>
      </c>
      <c r="D19" s="1990">
        <v>42</v>
      </c>
      <c r="E19" s="1991"/>
      <c r="F19" s="1992"/>
      <c r="G19" s="402">
        <v>160064.98000000001</v>
      </c>
      <c r="H19" s="446">
        <f t="shared" si="0"/>
        <v>14405.8482</v>
      </c>
      <c r="I19" s="446">
        <f t="shared" si="1"/>
        <v>14405.8482</v>
      </c>
      <c r="J19" s="446">
        <f t="shared" si="2"/>
        <v>188876.67640000003</v>
      </c>
      <c r="K19" s="408">
        <f t="shared" si="3"/>
        <v>7932820.4088000013</v>
      </c>
      <c r="L19" s="32" t="e">
        <f>#REF!*D19</f>
        <v>#REF!</v>
      </c>
    </row>
    <row r="20" spans="1:12" ht="15.75">
      <c r="A20" s="444">
        <v>6</v>
      </c>
      <c r="B20" s="443" t="s">
        <v>476</v>
      </c>
      <c r="C20" s="460" t="s">
        <v>206</v>
      </c>
      <c r="D20" s="1990">
        <v>288</v>
      </c>
      <c r="E20" s="1991"/>
      <c r="F20" s="1992"/>
      <c r="G20" s="402">
        <v>45750</v>
      </c>
      <c r="H20" s="446">
        <f t="shared" si="0"/>
        <v>4117.5</v>
      </c>
      <c r="I20" s="446">
        <f t="shared" si="1"/>
        <v>4117.5</v>
      </c>
      <c r="J20" s="446">
        <f t="shared" si="2"/>
        <v>53985</v>
      </c>
      <c r="K20" s="408">
        <f t="shared" si="3"/>
        <v>15547680</v>
      </c>
      <c r="L20" s="33" t="e">
        <f>#REF!*D20</f>
        <v>#REF!</v>
      </c>
    </row>
    <row r="21" spans="1:12" ht="28.5">
      <c r="A21" s="444">
        <v>7</v>
      </c>
      <c r="B21" s="443" t="s">
        <v>477</v>
      </c>
      <c r="C21" s="460" t="s">
        <v>206</v>
      </c>
      <c r="D21" s="2011">
        <v>27</v>
      </c>
      <c r="E21" s="2012"/>
      <c r="F21" s="2013"/>
      <c r="G21" s="448">
        <v>323854.32</v>
      </c>
      <c r="H21" s="446">
        <f t="shared" si="0"/>
        <v>29146.888800000001</v>
      </c>
      <c r="I21" s="446">
        <f t="shared" si="1"/>
        <v>29146.888800000001</v>
      </c>
      <c r="J21" s="446">
        <f t="shared" si="2"/>
        <v>382148.09760000004</v>
      </c>
      <c r="K21" s="408">
        <f t="shared" si="3"/>
        <v>10317998.635200001</v>
      </c>
      <c r="L21" s="30" t="e">
        <f>#REF!*D21</f>
        <v>#REF!</v>
      </c>
    </row>
    <row r="22" spans="1:12">
      <c r="A22" s="449">
        <v>8</v>
      </c>
      <c r="B22" s="450" t="s">
        <v>478</v>
      </c>
      <c r="C22" s="460" t="s">
        <v>206</v>
      </c>
      <c r="D22" s="1990">
        <v>12</v>
      </c>
      <c r="E22" s="1991"/>
      <c r="F22" s="1992"/>
      <c r="G22" s="448">
        <v>132637.6</v>
      </c>
      <c r="H22" s="446">
        <f t="shared" si="0"/>
        <v>11937.384</v>
      </c>
      <c r="I22" s="446">
        <f t="shared" si="1"/>
        <v>11937.384</v>
      </c>
      <c r="J22" s="446">
        <f t="shared" si="2"/>
        <v>156512.36799999999</v>
      </c>
      <c r="K22" s="408">
        <f t="shared" si="3"/>
        <v>1878148.4159999997</v>
      </c>
      <c r="L22" s="30" t="e">
        <f>#REF!*D22</f>
        <v>#REF!</v>
      </c>
    </row>
    <row r="23" spans="1:12" s="13" customFormat="1">
      <c r="A23" s="21">
        <v>9</v>
      </c>
      <c r="B23" s="445" t="s">
        <v>479</v>
      </c>
      <c r="C23" s="461"/>
      <c r="D23" s="1993"/>
      <c r="E23" s="1994"/>
      <c r="F23" s="1995"/>
      <c r="G23" s="412"/>
      <c r="H23" s="410"/>
      <c r="I23" s="410"/>
      <c r="J23" s="410"/>
      <c r="K23" s="411"/>
      <c r="L23" s="34"/>
    </row>
    <row r="24" spans="1:12">
      <c r="A24" s="21">
        <v>9.1</v>
      </c>
      <c r="B24" s="443" t="s">
        <v>480</v>
      </c>
      <c r="C24" s="460" t="s">
        <v>206</v>
      </c>
      <c r="D24" s="1990">
        <v>20</v>
      </c>
      <c r="E24" s="1991"/>
      <c r="F24" s="1992"/>
      <c r="G24" s="448">
        <v>329000.84000000003</v>
      </c>
      <c r="H24" s="446">
        <f t="shared" si="0"/>
        <v>29610.0756</v>
      </c>
      <c r="I24" s="407">
        <f t="shared" si="1"/>
        <v>29610.0756</v>
      </c>
      <c r="J24" s="407">
        <f t="shared" si="2"/>
        <v>388220.99119999999</v>
      </c>
      <c r="K24" s="408">
        <f t="shared" si="3"/>
        <v>7764419.824</v>
      </c>
      <c r="L24" s="31"/>
    </row>
    <row r="25" spans="1:12">
      <c r="A25" s="21">
        <v>9.1999999999999993</v>
      </c>
      <c r="B25" s="443" t="s">
        <v>481</v>
      </c>
      <c r="C25" s="460" t="s">
        <v>206</v>
      </c>
      <c r="D25" s="2011">
        <v>2</v>
      </c>
      <c r="E25" s="2012"/>
      <c r="F25" s="2013"/>
      <c r="G25" s="448">
        <v>378121.38</v>
      </c>
      <c r="H25" s="446">
        <f t="shared" si="0"/>
        <v>34030.924200000001</v>
      </c>
      <c r="I25" s="407">
        <f t="shared" si="1"/>
        <v>34030.924200000001</v>
      </c>
      <c r="J25" s="407">
        <f t="shared" si="2"/>
        <v>446183.22840000002</v>
      </c>
      <c r="K25" s="408">
        <f t="shared" si="3"/>
        <v>892366.45680000004</v>
      </c>
      <c r="L25" s="30" t="e">
        <f>#REF!*D25</f>
        <v>#REF!</v>
      </c>
    </row>
    <row r="26" spans="1:12">
      <c r="A26" s="21">
        <v>9.3000000000000007</v>
      </c>
      <c r="B26" s="443" t="s">
        <v>482</v>
      </c>
      <c r="C26" s="460" t="s">
        <v>206</v>
      </c>
      <c r="D26" s="2011">
        <v>7</v>
      </c>
      <c r="E26" s="2012"/>
      <c r="F26" s="2013"/>
      <c r="G26" s="448">
        <v>335407.86</v>
      </c>
      <c r="H26" s="446">
        <f t="shared" si="0"/>
        <v>30186.707399999999</v>
      </c>
      <c r="I26" s="407">
        <f t="shared" si="1"/>
        <v>30186.707399999999</v>
      </c>
      <c r="J26" s="407">
        <f t="shared" si="2"/>
        <v>395781.27480000001</v>
      </c>
      <c r="K26" s="408">
        <f t="shared" si="3"/>
        <v>2770468.9236000003</v>
      </c>
      <c r="L26" s="30" t="e">
        <f>#REF!*D26</f>
        <v>#REF!</v>
      </c>
    </row>
    <row r="27" spans="1:12">
      <c r="A27" s="21">
        <v>10</v>
      </c>
      <c r="B27" s="443" t="s">
        <v>483</v>
      </c>
      <c r="C27" s="460" t="s">
        <v>206</v>
      </c>
      <c r="D27" s="2011">
        <v>7</v>
      </c>
      <c r="E27" s="2012"/>
      <c r="F27" s="2013"/>
      <c r="G27" s="448">
        <v>1348277.99</v>
      </c>
      <c r="H27" s="446">
        <f t="shared" si="0"/>
        <v>121345.01909999999</v>
      </c>
      <c r="I27" s="407">
        <f t="shared" si="1"/>
        <v>121345.01909999999</v>
      </c>
      <c r="J27" s="407">
        <f t="shared" si="2"/>
        <v>1590968.0281999998</v>
      </c>
      <c r="K27" s="408">
        <f t="shared" si="3"/>
        <v>11136776.197399998</v>
      </c>
      <c r="L27" s="30" t="e">
        <f>#REF!*D27</f>
        <v>#REF!</v>
      </c>
    </row>
    <row r="28" spans="1:12" ht="57">
      <c r="A28" s="21">
        <v>11</v>
      </c>
      <c r="B28" s="447" t="s">
        <v>484</v>
      </c>
      <c r="C28" s="460" t="s">
        <v>206</v>
      </c>
      <c r="D28" s="1990">
        <f>6*3</f>
        <v>18</v>
      </c>
      <c r="E28" s="1991"/>
      <c r="F28" s="1992"/>
      <c r="G28" s="448">
        <v>70578.02</v>
      </c>
      <c r="H28" s="446">
        <f t="shared" si="0"/>
        <v>6352.0218000000004</v>
      </c>
      <c r="I28" s="407">
        <f t="shared" si="1"/>
        <v>6352.0218000000004</v>
      </c>
      <c r="J28" s="407">
        <f t="shared" si="2"/>
        <v>83282.063600000009</v>
      </c>
      <c r="K28" s="408">
        <f t="shared" si="3"/>
        <v>1499077.1448000001</v>
      </c>
      <c r="L28" s="32" t="e">
        <f>#REF!*D28</f>
        <v>#REF!</v>
      </c>
    </row>
    <row r="29" spans="1:12">
      <c r="A29" s="21">
        <v>12</v>
      </c>
      <c r="B29" s="443" t="s">
        <v>485</v>
      </c>
      <c r="C29" s="460" t="s">
        <v>206</v>
      </c>
      <c r="D29" s="1990">
        <f>18+36</f>
        <v>54</v>
      </c>
      <c r="E29" s="1991"/>
      <c r="F29" s="1992"/>
      <c r="G29" s="448">
        <v>22505</v>
      </c>
      <c r="H29" s="446">
        <f t="shared" si="0"/>
        <v>2025.4499999999998</v>
      </c>
      <c r="I29" s="407">
        <f t="shared" si="1"/>
        <v>2025.4499999999998</v>
      </c>
      <c r="J29" s="407">
        <f t="shared" si="2"/>
        <v>26555.9</v>
      </c>
      <c r="K29" s="408">
        <f t="shared" si="3"/>
        <v>1434018.6</v>
      </c>
      <c r="L29" s="30" t="e">
        <f>#REF!*D29</f>
        <v>#REF!</v>
      </c>
    </row>
    <row r="30" spans="1:12" ht="28.5">
      <c r="A30" s="21">
        <v>13</v>
      </c>
      <c r="B30" s="443" t="s">
        <v>486</v>
      </c>
      <c r="C30" s="460" t="s">
        <v>206</v>
      </c>
      <c r="D30" s="1990">
        <v>2</v>
      </c>
      <c r="E30" s="1991"/>
      <c r="F30" s="1992"/>
      <c r="G30" s="448">
        <v>219068.84</v>
      </c>
      <c r="H30" s="446">
        <f t="shared" si="0"/>
        <v>19716.195599999999</v>
      </c>
      <c r="I30" s="407">
        <f t="shared" si="1"/>
        <v>19716.195599999999</v>
      </c>
      <c r="J30" s="407">
        <f t="shared" si="2"/>
        <v>258501.23120000001</v>
      </c>
      <c r="K30" s="408">
        <f t="shared" si="3"/>
        <v>517002.46240000002</v>
      </c>
      <c r="L30" s="30" t="e">
        <f>#REF!*D30</f>
        <v>#REF!</v>
      </c>
    </row>
    <row r="31" spans="1:12" ht="57">
      <c r="A31" s="21">
        <v>14</v>
      </c>
      <c r="B31" s="447" t="s">
        <v>487</v>
      </c>
      <c r="C31" s="460" t="s">
        <v>206</v>
      </c>
      <c r="D31" s="1990">
        <v>2</v>
      </c>
      <c r="E31" s="1991"/>
      <c r="F31" s="1992"/>
      <c r="G31" s="448">
        <v>28807.29</v>
      </c>
      <c r="H31" s="446">
        <f t="shared" si="0"/>
        <v>2592.6561000000002</v>
      </c>
      <c r="I31" s="407">
        <f t="shared" si="1"/>
        <v>2592.6561000000002</v>
      </c>
      <c r="J31" s="407">
        <f t="shared" si="2"/>
        <v>33992.602200000001</v>
      </c>
      <c r="K31" s="408">
        <f t="shared" si="3"/>
        <v>67985.204400000002</v>
      </c>
      <c r="L31" s="30" t="e">
        <f>#REF!*D31</f>
        <v>#REF!</v>
      </c>
    </row>
    <row r="32" spans="1:12">
      <c r="A32" s="21">
        <v>15</v>
      </c>
      <c r="B32" s="451" t="s">
        <v>488</v>
      </c>
      <c r="C32" s="461"/>
      <c r="D32" s="1993"/>
      <c r="E32" s="1994"/>
      <c r="F32" s="1995"/>
      <c r="G32" s="413"/>
      <c r="H32" s="410"/>
      <c r="I32" s="410"/>
      <c r="J32" s="410"/>
      <c r="K32" s="411"/>
      <c r="L32" s="30" t="e">
        <f>#REF!*D32</f>
        <v>#REF!</v>
      </c>
    </row>
    <row r="33" spans="1:12" ht="28.5">
      <c r="A33" s="21">
        <v>15.1</v>
      </c>
      <c r="B33" s="452" t="s">
        <v>489</v>
      </c>
      <c r="C33" s="460" t="s">
        <v>206</v>
      </c>
      <c r="D33" s="1990">
        <v>6</v>
      </c>
      <c r="E33" s="1991"/>
      <c r="F33" s="1992"/>
      <c r="G33" s="448">
        <v>50825.97</v>
      </c>
      <c r="H33" s="407">
        <f t="shared" si="0"/>
        <v>4574.3373000000001</v>
      </c>
      <c r="I33" s="407">
        <f t="shared" si="1"/>
        <v>4574.3373000000001</v>
      </c>
      <c r="J33" s="407">
        <f t="shared" si="2"/>
        <v>59974.6446</v>
      </c>
      <c r="K33" s="408">
        <f t="shared" si="3"/>
        <v>359847.8676</v>
      </c>
      <c r="L33" s="30" t="e">
        <f>#REF!*D33</f>
        <v>#REF!</v>
      </c>
    </row>
    <row r="34" spans="1:12" ht="28.5">
      <c r="A34" s="21">
        <v>15.2</v>
      </c>
      <c r="B34" s="453" t="s">
        <v>490</v>
      </c>
      <c r="C34" s="460" t="s">
        <v>206</v>
      </c>
      <c r="D34" s="1990">
        <v>21</v>
      </c>
      <c r="E34" s="1991"/>
      <c r="F34" s="1992"/>
      <c r="G34" s="448">
        <v>50825.97</v>
      </c>
      <c r="H34" s="407">
        <f t="shared" si="0"/>
        <v>4574.3373000000001</v>
      </c>
      <c r="I34" s="407">
        <f t="shared" si="1"/>
        <v>4574.3373000000001</v>
      </c>
      <c r="J34" s="407">
        <f t="shared" si="2"/>
        <v>59974.6446</v>
      </c>
      <c r="K34" s="408">
        <f t="shared" si="3"/>
        <v>1259467.5366</v>
      </c>
      <c r="L34" s="30"/>
    </row>
    <row r="35" spans="1:12">
      <c r="A35" s="21">
        <v>16</v>
      </c>
      <c r="B35" s="451" t="s">
        <v>491</v>
      </c>
      <c r="C35" s="462"/>
      <c r="D35" s="1993"/>
      <c r="E35" s="1994"/>
      <c r="F35" s="1995"/>
      <c r="G35" s="413"/>
      <c r="H35" s="410"/>
      <c r="I35" s="410"/>
      <c r="J35" s="410"/>
      <c r="K35" s="411"/>
      <c r="L35" s="30"/>
    </row>
    <row r="36" spans="1:12">
      <c r="A36" s="21">
        <v>16.100000000000001</v>
      </c>
      <c r="B36" s="450" t="s">
        <v>492</v>
      </c>
      <c r="C36" s="463" t="s">
        <v>206</v>
      </c>
      <c r="D36" s="1990">
        <v>20</v>
      </c>
      <c r="E36" s="1991"/>
      <c r="F36" s="1992"/>
      <c r="G36" s="448">
        <v>124595.84</v>
      </c>
      <c r="H36" s="407">
        <f t="shared" si="0"/>
        <v>11213.625599999999</v>
      </c>
      <c r="I36" s="407">
        <f t="shared" si="1"/>
        <v>11213.625599999999</v>
      </c>
      <c r="J36" s="407">
        <f t="shared" si="2"/>
        <v>147023.0912</v>
      </c>
      <c r="K36" s="408">
        <f t="shared" si="3"/>
        <v>2940461.824</v>
      </c>
      <c r="L36" s="30"/>
    </row>
    <row r="37" spans="1:12">
      <c r="A37" s="21">
        <v>16.2</v>
      </c>
      <c r="B37" s="450" t="s">
        <v>493</v>
      </c>
      <c r="C37" s="463" t="s">
        <v>206</v>
      </c>
      <c r="D37" s="1990">
        <v>6</v>
      </c>
      <c r="E37" s="1991"/>
      <c r="F37" s="1992"/>
      <c r="G37" s="448">
        <v>255041.27</v>
      </c>
      <c r="H37" s="407">
        <f t="shared" si="0"/>
        <v>22953.7143</v>
      </c>
      <c r="I37" s="407">
        <f t="shared" si="1"/>
        <v>22953.7143</v>
      </c>
      <c r="J37" s="407">
        <f t="shared" si="2"/>
        <v>300948.6986</v>
      </c>
      <c r="K37" s="408">
        <f t="shared" si="3"/>
        <v>1805692.1916</v>
      </c>
      <c r="L37" s="30"/>
    </row>
    <row r="38" spans="1:12">
      <c r="A38" s="21">
        <v>16.3</v>
      </c>
      <c r="B38" s="450" t="s">
        <v>494</v>
      </c>
      <c r="C38" s="463" t="s">
        <v>206</v>
      </c>
      <c r="D38" s="1990">
        <v>4</v>
      </c>
      <c r="E38" s="1991"/>
      <c r="F38" s="1992"/>
      <c r="G38" s="448">
        <v>95247.32</v>
      </c>
      <c r="H38" s="407">
        <f t="shared" si="0"/>
        <v>8572.2587999999996</v>
      </c>
      <c r="I38" s="407">
        <f t="shared" si="1"/>
        <v>8572.2587999999996</v>
      </c>
      <c r="J38" s="407">
        <f t="shared" si="2"/>
        <v>112391.8376</v>
      </c>
      <c r="K38" s="408">
        <f t="shared" si="3"/>
        <v>449567.3504</v>
      </c>
      <c r="L38" s="30"/>
    </row>
    <row r="39" spans="1:12" ht="57">
      <c r="A39" s="21">
        <v>17</v>
      </c>
      <c r="B39" s="450" t="s">
        <v>495</v>
      </c>
      <c r="C39" s="460" t="s">
        <v>206</v>
      </c>
      <c r="D39" s="1990">
        <v>24</v>
      </c>
      <c r="E39" s="1991"/>
      <c r="F39" s="1992"/>
      <c r="G39" s="448">
        <v>9296.39</v>
      </c>
      <c r="H39" s="407">
        <f t="shared" si="0"/>
        <v>836.67509999999993</v>
      </c>
      <c r="I39" s="407">
        <f t="shared" si="1"/>
        <v>836.67509999999993</v>
      </c>
      <c r="J39" s="407">
        <f t="shared" si="2"/>
        <v>10969.7402</v>
      </c>
      <c r="K39" s="408">
        <f t="shared" si="3"/>
        <v>263273.7648</v>
      </c>
      <c r="L39" s="30"/>
    </row>
    <row r="40" spans="1:12">
      <c r="A40" s="21">
        <v>18</v>
      </c>
      <c r="B40" s="450" t="s">
        <v>496</v>
      </c>
      <c r="C40" s="463" t="s">
        <v>206</v>
      </c>
      <c r="D40" s="1990">
        <v>3</v>
      </c>
      <c r="E40" s="1991"/>
      <c r="F40" s="1992"/>
      <c r="G40" s="448">
        <v>19800</v>
      </c>
      <c r="H40" s="407">
        <f t="shared" si="0"/>
        <v>1782</v>
      </c>
      <c r="I40" s="407">
        <f t="shared" si="1"/>
        <v>1782</v>
      </c>
      <c r="J40" s="407">
        <f t="shared" si="2"/>
        <v>23364</v>
      </c>
      <c r="K40" s="408">
        <f t="shared" si="3"/>
        <v>70092</v>
      </c>
      <c r="L40" s="30"/>
    </row>
    <row r="41" spans="1:12" ht="42.75">
      <c r="A41" s="21">
        <v>19</v>
      </c>
      <c r="B41" s="450" t="s">
        <v>497</v>
      </c>
      <c r="C41" s="463" t="s">
        <v>206</v>
      </c>
      <c r="D41" s="1990">
        <v>9</v>
      </c>
      <c r="E41" s="1991"/>
      <c r="F41" s="1992"/>
      <c r="G41" s="448">
        <v>219472.75</v>
      </c>
      <c r="H41" s="407">
        <f t="shared" si="0"/>
        <v>19752.547500000001</v>
      </c>
      <c r="I41" s="407">
        <f t="shared" si="1"/>
        <v>19752.547500000001</v>
      </c>
      <c r="J41" s="407">
        <f t="shared" si="2"/>
        <v>258977.84499999997</v>
      </c>
      <c r="K41" s="408">
        <f t="shared" si="3"/>
        <v>2330800.6049999995</v>
      </c>
      <c r="L41" s="30"/>
    </row>
    <row r="42" spans="1:12">
      <c r="A42" s="21">
        <v>20</v>
      </c>
      <c r="B42" s="443" t="s">
        <v>498</v>
      </c>
      <c r="C42" s="460" t="s">
        <v>206</v>
      </c>
      <c r="D42" s="1990">
        <v>30</v>
      </c>
      <c r="E42" s="1991"/>
      <c r="F42" s="1992"/>
      <c r="G42" s="448">
        <v>5547</v>
      </c>
      <c r="H42" s="407">
        <f t="shared" si="0"/>
        <v>499.22999999999996</v>
      </c>
      <c r="I42" s="407">
        <f t="shared" si="1"/>
        <v>499.22999999999996</v>
      </c>
      <c r="J42" s="407">
        <f t="shared" si="2"/>
        <v>6545.4599999999991</v>
      </c>
      <c r="K42" s="408">
        <f t="shared" si="3"/>
        <v>196363.8</v>
      </c>
      <c r="L42" s="30"/>
    </row>
    <row r="43" spans="1:12" ht="28.5">
      <c r="A43" s="21">
        <v>21</v>
      </c>
      <c r="B43" s="22" t="s">
        <v>823</v>
      </c>
      <c r="C43" s="460"/>
      <c r="D43" s="1990"/>
      <c r="E43" s="1991"/>
      <c r="F43" s="1992"/>
      <c r="G43" s="448"/>
      <c r="H43" s="446"/>
      <c r="I43" s="446"/>
      <c r="J43" s="446"/>
      <c r="K43" s="454"/>
      <c r="L43" s="30"/>
    </row>
    <row r="44" spans="1:12" ht="409.5" customHeight="1">
      <c r="A44" s="21">
        <v>21.1</v>
      </c>
      <c r="B44" s="22" t="s">
        <v>824</v>
      </c>
      <c r="C44" s="460"/>
      <c r="D44" s="1990"/>
      <c r="E44" s="1991"/>
      <c r="F44" s="1992"/>
      <c r="G44" s="448"/>
      <c r="H44" s="446"/>
      <c r="I44" s="446"/>
      <c r="J44" s="446"/>
      <c r="K44" s="454"/>
      <c r="L44" s="30"/>
    </row>
    <row r="45" spans="1:12" ht="28.5">
      <c r="A45" s="21" t="s">
        <v>501</v>
      </c>
      <c r="B45" s="23" t="s">
        <v>502</v>
      </c>
      <c r="C45" s="24" t="s">
        <v>218</v>
      </c>
      <c r="D45" s="1990">
        <v>1</v>
      </c>
      <c r="E45" s="1991"/>
      <c r="F45" s="1992"/>
      <c r="G45" s="414">
        <v>7000000</v>
      </c>
      <c r="H45" s="407">
        <f t="shared" si="0"/>
        <v>630000</v>
      </c>
      <c r="I45" s="407">
        <f t="shared" si="1"/>
        <v>630000</v>
      </c>
      <c r="J45" s="407">
        <f t="shared" si="2"/>
        <v>8260000</v>
      </c>
      <c r="K45" s="408">
        <f t="shared" si="3"/>
        <v>8260000</v>
      </c>
      <c r="L45" s="30"/>
    </row>
    <row r="46" spans="1:12" ht="28.5">
      <c r="A46" s="21" t="s">
        <v>503</v>
      </c>
      <c r="B46" s="23" t="s">
        <v>504</v>
      </c>
      <c r="C46" s="24" t="s">
        <v>218</v>
      </c>
      <c r="D46" s="1990">
        <v>1</v>
      </c>
      <c r="E46" s="1991"/>
      <c r="F46" s="1992"/>
      <c r="G46" s="414">
        <v>2000000</v>
      </c>
      <c r="H46" s="407">
        <f t="shared" si="0"/>
        <v>180000</v>
      </c>
      <c r="I46" s="407">
        <f t="shared" si="1"/>
        <v>180000</v>
      </c>
      <c r="J46" s="407">
        <f t="shared" si="2"/>
        <v>2360000</v>
      </c>
      <c r="K46" s="408">
        <f t="shared" si="3"/>
        <v>2360000</v>
      </c>
      <c r="L46" s="31"/>
    </row>
    <row r="47" spans="1:12" ht="28.5">
      <c r="A47" s="21" t="s">
        <v>505</v>
      </c>
      <c r="B47" s="23" t="s">
        <v>506</v>
      </c>
      <c r="C47" s="24" t="s">
        <v>218</v>
      </c>
      <c r="D47" s="1990">
        <v>1</v>
      </c>
      <c r="E47" s="1991"/>
      <c r="F47" s="1992"/>
      <c r="G47" s="415">
        <v>1472775</v>
      </c>
      <c r="H47" s="407">
        <f t="shared" si="0"/>
        <v>132549.75</v>
      </c>
      <c r="I47" s="407">
        <f t="shared" si="1"/>
        <v>132549.75</v>
      </c>
      <c r="J47" s="407">
        <f t="shared" si="2"/>
        <v>1737874.5</v>
      </c>
      <c r="K47" s="408">
        <f t="shared" si="3"/>
        <v>1737874.5</v>
      </c>
      <c r="L47" s="30" t="e">
        <f>#REF!*D47</f>
        <v>#REF!</v>
      </c>
    </row>
    <row r="48" spans="1:12" ht="28.5">
      <c r="A48" s="21" t="s">
        <v>507</v>
      </c>
      <c r="B48" s="23" t="s">
        <v>508</v>
      </c>
      <c r="C48" s="24" t="s">
        <v>218</v>
      </c>
      <c r="D48" s="1990">
        <v>1</v>
      </c>
      <c r="E48" s="1991"/>
      <c r="F48" s="1992"/>
      <c r="G48" s="415">
        <v>1892736.76</v>
      </c>
      <c r="H48" s="407">
        <f t="shared" si="0"/>
        <v>170346.30840000001</v>
      </c>
      <c r="I48" s="407">
        <f t="shared" si="1"/>
        <v>170346.30840000001</v>
      </c>
      <c r="J48" s="407">
        <f t="shared" si="2"/>
        <v>2233429.3768000002</v>
      </c>
      <c r="K48" s="408">
        <f t="shared" si="3"/>
        <v>2233429.3768000002</v>
      </c>
      <c r="L48" s="30" t="e">
        <f>#REF!*D48</f>
        <v>#REF!</v>
      </c>
    </row>
    <row r="49" spans="1:12" ht="28.5">
      <c r="A49" s="21" t="s">
        <v>509</v>
      </c>
      <c r="B49" s="23" t="s">
        <v>510</v>
      </c>
      <c r="C49" s="24" t="s">
        <v>218</v>
      </c>
      <c r="D49" s="1990">
        <v>1</v>
      </c>
      <c r="E49" s="1991"/>
      <c r="F49" s="1992"/>
      <c r="G49" s="415">
        <v>1261824.51</v>
      </c>
      <c r="H49" s="407">
        <f t="shared" si="0"/>
        <v>113564.2059</v>
      </c>
      <c r="I49" s="407">
        <f t="shared" si="1"/>
        <v>113564.2059</v>
      </c>
      <c r="J49" s="407">
        <f t="shared" si="2"/>
        <v>1488952.9217999999</v>
      </c>
      <c r="K49" s="408">
        <f t="shared" si="3"/>
        <v>1488952.9217999999</v>
      </c>
      <c r="L49" s="30" t="e">
        <f>#REF!*D49</f>
        <v>#REF!</v>
      </c>
    </row>
    <row r="50" spans="1:12" ht="28.5">
      <c r="A50" s="21" t="s">
        <v>511</v>
      </c>
      <c r="B50" s="23" t="s">
        <v>512</v>
      </c>
      <c r="C50" s="24" t="s">
        <v>218</v>
      </c>
      <c r="D50" s="1990">
        <v>1</v>
      </c>
      <c r="E50" s="1991"/>
      <c r="F50" s="1992"/>
      <c r="G50" s="415">
        <v>598444</v>
      </c>
      <c r="H50" s="407">
        <f t="shared" si="0"/>
        <v>53859.96</v>
      </c>
      <c r="I50" s="407">
        <f t="shared" si="1"/>
        <v>53859.96</v>
      </c>
      <c r="J50" s="407">
        <f t="shared" si="2"/>
        <v>706163.91999999993</v>
      </c>
      <c r="K50" s="408">
        <f t="shared" si="3"/>
        <v>706163.91999999993</v>
      </c>
      <c r="L50" s="30" t="e">
        <f>#REF!*D50</f>
        <v>#REF!</v>
      </c>
    </row>
    <row r="51" spans="1:12">
      <c r="A51" s="21">
        <v>21.2</v>
      </c>
      <c r="B51" s="23" t="s">
        <v>513</v>
      </c>
      <c r="C51" s="24" t="s">
        <v>825</v>
      </c>
      <c r="D51" s="1990">
        <v>30</v>
      </c>
      <c r="E51" s="1991"/>
      <c r="F51" s="1992"/>
      <c r="G51" s="415">
        <v>409923</v>
      </c>
      <c r="H51" s="407">
        <f t="shared" si="0"/>
        <v>36893.07</v>
      </c>
      <c r="I51" s="407">
        <f t="shared" si="1"/>
        <v>36893.07</v>
      </c>
      <c r="J51" s="407">
        <f t="shared" si="2"/>
        <v>483709.14</v>
      </c>
      <c r="K51" s="408">
        <f t="shared" si="3"/>
        <v>14511274.200000001</v>
      </c>
      <c r="L51" s="30" t="e">
        <f>#REF!*D51</f>
        <v>#REF!</v>
      </c>
    </row>
    <row r="52" spans="1:12" ht="60.75" customHeight="1">
      <c r="A52" s="21">
        <v>21.3</v>
      </c>
      <c r="B52" s="23" t="s">
        <v>514</v>
      </c>
      <c r="C52" s="24" t="s">
        <v>218</v>
      </c>
      <c r="D52" s="1990">
        <v>1</v>
      </c>
      <c r="E52" s="1991"/>
      <c r="F52" s="1992"/>
      <c r="G52" s="414">
        <v>1500000</v>
      </c>
      <c r="H52" s="407">
        <f t="shared" si="0"/>
        <v>135000</v>
      </c>
      <c r="I52" s="407">
        <f t="shared" si="1"/>
        <v>135000</v>
      </c>
      <c r="J52" s="407">
        <f t="shared" si="2"/>
        <v>1770000</v>
      </c>
      <c r="K52" s="408">
        <f t="shared" si="3"/>
        <v>1770000</v>
      </c>
      <c r="L52" s="30" t="e">
        <f>#REF!*D52</f>
        <v>#REF!</v>
      </c>
    </row>
    <row r="53" spans="1:12">
      <c r="A53" s="21">
        <v>21.4</v>
      </c>
      <c r="B53" s="23" t="s">
        <v>515</v>
      </c>
      <c r="C53" s="24" t="s">
        <v>198</v>
      </c>
      <c r="D53" s="1990">
        <v>200</v>
      </c>
      <c r="E53" s="1991"/>
      <c r="F53" s="1992"/>
      <c r="G53" s="415">
        <v>206</v>
      </c>
      <c r="H53" s="407">
        <f t="shared" si="0"/>
        <v>18.54</v>
      </c>
      <c r="I53" s="407">
        <f t="shared" si="1"/>
        <v>18.54</v>
      </c>
      <c r="J53" s="407">
        <f t="shared" si="2"/>
        <v>243.07999999999998</v>
      </c>
      <c r="K53" s="408">
        <f t="shared" si="3"/>
        <v>48616</v>
      </c>
      <c r="L53" s="30"/>
    </row>
    <row r="54" spans="1:12" ht="28.5">
      <c r="A54" s="21">
        <v>21.5</v>
      </c>
      <c r="B54" s="23" t="s">
        <v>516</v>
      </c>
      <c r="C54" s="24" t="s">
        <v>218</v>
      </c>
      <c r="D54" s="1990">
        <v>1</v>
      </c>
      <c r="E54" s="1991"/>
      <c r="F54" s="1992"/>
      <c r="G54" s="414">
        <v>3500000</v>
      </c>
      <c r="H54" s="407">
        <f t="shared" si="0"/>
        <v>315000</v>
      </c>
      <c r="I54" s="407">
        <f t="shared" si="1"/>
        <v>315000</v>
      </c>
      <c r="J54" s="407">
        <f t="shared" si="2"/>
        <v>4130000</v>
      </c>
      <c r="K54" s="408">
        <f t="shared" si="3"/>
        <v>4130000</v>
      </c>
      <c r="L54" s="30"/>
    </row>
    <row r="55" spans="1:12" ht="28.5">
      <c r="A55" s="21">
        <v>21.6</v>
      </c>
      <c r="B55" s="23" t="s">
        <v>517</v>
      </c>
      <c r="C55" s="24" t="s">
        <v>218</v>
      </c>
      <c r="D55" s="1990">
        <v>1</v>
      </c>
      <c r="E55" s="1991"/>
      <c r="F55" s="1992"/>
      <c r="G55" s="415">
        <v>5000000</v>
      </c>
      <c r="H55" s="407">
        <f t="shared" si="0"/>
        <v>450000</v>
      </c>
      <c r="I55" s="407">
        <f t="shared" si="1"/>
        <v>450000</v>
      </c>
      <c r="J55" s="407">
        <f t="shared" si="2"/>
        <v>5900000</v>
      </c>
      <c r="K55" s="408">
        <f t="shared" si="3"/>
        <v>5900000</v>
      </c>
      <c r="L55" s="30" t="e">
        <f>#REF!*D55</f>
        <v>#REF!</v>
      </c>
    </row>
    <row r="56" spans="1:12">
      <c r="A56" s="21">
        <v>21.7</v>
      </c>
      <c r="B56" s="23" t="s">
        <v>518</v>
      </c>
      <c r="C56" s="24" t="s">
        <v>218</v>
      </c>
      <c r="D56" s="1990">
        <v>1</v>
      </c>
      <c r="E56" s="1991"/>
      <c r="F56" s="1992"/>
      <c r="G56" s="415">
        <v>2500000</v>
      </c>
      <c r="H56" s="407">
        <f t="shared" si="0"/>
        <v>225000</v>
      </c>
      <c r="I56" s="407">
        <f t="shared" si="1"/>
        <v>225000</v>
      </c>
      <c r="J56" s="407">
        <f t="shared" si="2"/>
        <v>2950000</v>
      </c>
      <c r="K56" s="408">
        <f t="shared" si="3"/>
        <v>2950000</v>
      </c>
      <c r="L56" s="30" t="e">
        <f>#REF!*D56</f>
        <v>#REF!</v>
      </c>
    </row>
    <row r="57" spans="1:12" ht="57">
      <c r="A57" s="21">
        <v>22</v>
      </c>
      <c r="B57" s="22" t="s">
        <v>519</v>
      </c>
      <c r="C57" s="461"/>
      <c r="D57" s="1993"/>
      <c r="E57" s="1994"/>
      <c r="F57" s="1995"/>
      <c r="G57" s="413"/>
      <c r="H57" s="410"/>
      <c r="I57" s="410"/>
      <c r="J57" s="410"/>
      <c r="K57" s="411"/>
      <c r="L57" s="30" t="e">
        <f>#REF!*D57</f>
        <v>#REF!</v>
      </c>
    </row>
    <row r="58" spans="1:12" ht="57">
      <c r="A58" s="21">
        <v>22.1</v>
      </c>
      <c r="B58" s="23" t="s">
        <v>826</v>
      </c>
      <c r="C58" s="24" t="s">
        <v>176</v>
      </c>
      <c r="D58" s="1990">
        <v>280</v>
      </c>
      <c r="E58" s="1991"/>
      <c r="F58" s="1992"/>
      <c r="G58" s="415">
        <v>70000</v>
      </c>
      <c r="H58" s="407">
        <f t="shared" si="0"/>
        <v>6300</v>
      </c>
      <c r="I58" s="407">
        <f t="shared" si="1"/>
        <v>6300</v>
      </c>
      <c r="J58" s="407">
        <f t="shared" si="2"/>
        <v>82600</v>
      </c>
      <c r="K58" s="408">
        <f t="shared" si="3"/>
        <v>23128000</v>
      </c>
      <c r="L58" s="30" t="e">
        <f>#REF!*D58</f>
        <v>#REF!</v>
      </c>
    </row>
    <row r="59" spans="1:12" ht="42.75">
      <c r="A59" s="21">
        <v>22.2</v>
      </c>
      <c r="B59" s="23" t="s">
        <v>827</v>
      </c>
      <c r="C59" s="24" t="s">
        <v>176</v>
      </c>
      <c r="D59" s="1990">
        <v>95</v>
      </c>
      <c r="E59" s="1991"/>
      <c r="F59" s="1992"/>
      <c r="G59" s="415">
        <v>70000</v>
      </c>
      <c r="H59" s="407">
        <f t="shared" si="0"/>
        <v>6300</v>
      </c>
      <c r="I59" s="407">
        <f t="shared" si="1"/>
        <v>6300</v>
      </c>
      <c r="J59" s="407">
        <f t="shared" si="2"/>
        <v>82600</v>
      </c>
      <c r="K59" s="408">
        <f t="shared" si="3"/>
        <v>7847000</v>
      </c>
      <c r="L59" s="31"/>
    </row>
    <row r="60" spans="1:12" ht="71.25">
      <c r="A60" s="21">
        <v>22.3</v>
      </c>
      <c r="B60" s="23" t="s">
        <v>828</v>
      </c>
      <c r="C60" s="24" t="s">
        <v>176</v>
      </c>
      <c r="D60" s="1990">
        <v>30</v>
      </c>
      <c r="E60" s="1991"/>
      <c r="F60" s="1992"/>
      <c r="G60" s="415">
        <v>70000</v>
      </c>
      <c r="H60" s="407">
        <f t="shared" si="0"/>
        <v>6300</v>
      </c>
      <c r="I60" s="407">
        <f t="shared" si="1"/>
        <v>6300</v>
      </c>
      <c r="J60" s="407">
        <f t="shared" si="2"/>
        <v>82600</v>
      </c>
      <c r="K60" s="408">
        <f t="shared" si="3"/>
        <v>2478000</v>
      </c>
      <c r="L60" s="30" t="e">
        <f>#REF!*D60</f>
        <v>#REF!</v>
      </c>
    </row>
    <row r="61" spans="1:12" ht="28.5">
      <c r="A61" s="21">
        <v>22.4</v>
      </c>
      <c r="B61" s="23" t="s">
        <v>523</v>
      </c>
      <c r="C61" s="24" t="s">
        <v>206</v>
      </c>
      <c r="D61" s="1990">
        <v>350</v>
      </c>
      <c r="E61" s="1991"/>
      <c r="F61" s="1992"/>
      <c r="G61" s="415">
        <v>2251.91</v>
      </c>
      <c r="H61" s="407">
        <f t="shared" si="0"/>
        <v>202.67189999999997</v>
      </c>
      <c r="I61" s="407">
        <f t="shared" si="1"/>
        <v>202.67189999999997</v>
      </c>
      <c r="J61" s="407">
        <f t="shared" si="2"/>
        <v>2657.2537999999995</v>
      </c>
      <c r="K61" s="408">
        <f t="shared" si="3"/>
        <v>930038.82999999984</v>
      </c>
      <c r="L61" s="30" t="e">
        <f>#REF!*D61</f>
        <v>#REF!</v>
      </c>
    </row>
    <row r="62" spans="1:12" ht="28.5">
      <c r="A62" s="21">
        <v>22.5</v>
      </c>
      <c r="B62" s="23" t="s">
        <v>524</v>
      </c>
      <c r="C62" s="24" t="s">
        <v>206</v>
      </c>
      <c r="D62" s="1990">
        <v>500</v>
      </c>
      <c r="E62" s="1991"/>
      <c r="F62" s="1992"/>
      <c r="G62" s="415">
        <v>2251.91</v>
      </c>
      <c r="H62" s="407">
        <f t="shared" si="0"/>
        <v>202.67189999999997</v>
      </c>
      <c r="I62" s="407">
        <f t="shared" si="1"/>
        <v>202.67189999999997</v>
      </c>
      <c r="J62" s="407">
        <f t="shared" si="2"/>
        <v>2657.2537999999995</v>
      </c>
      <c r="K62" s="408">
        <f t="shared" si="3"/>
        <v>1328626.8999999997</v>
      </c>
      <c r="L62" s="30" t="e">
        <f>#REF!*D62</f>
        <v>#REF!</v>
      </c>
    </row>
    <row r="63" spans="1:12" ht="66" customHeight="1">
      <c r="A63" s="21">
        <v>22.6</v>
      </c>
      <c r="B63" s="23" t="s">
        <v>525</v>
      </c>
      <c r="C63" s="464" t="s">
        <v>218</v>
      </c>
      <c r="D63" s="1990">
        <v>1</v>
      </c>
      <c r="E63" s="1991"/>
      <c r="F63" s="1992"/>
      <c r="G63" s="416">
        <f>52880*1.05^5</f>
        <v>67489.769025000001</v>
      </c>
      <c r="H63" s="407">
        <f t="shared" si="0"/>
        <v>6074.0792122499997</v>
      </c>
      <c r="I63" s="407">
        <f t="shared" si="1"/>
        <v>6074.0792122499997</v>
      </c>
      <c r="J63" s="407">
        <f t="shared" si="2"/>
        <v>79637.927449499999</v>
      </c>
      <c r="K63" s="408">
        <f t="shared" si="3"/>
        <v>79637.927449499999</v>
      </c>
      <c r="L63" s="30" t="e">
        <f>#REF!*D63</f>
        <v>#REF!</v>
      </c>
    </row>
    <row r="64" spans="1:12" ht="65.25" customHeight="1">
      <c r="A64" s="21">
        <v>22.7</v>
      </c>
      <c r="B64" s="23" t="s">
        <v>526</v>
      </c>
      <c r="C64" s="24" t="s">
        <v>365</v>
      </c>
      <c r="D64" s="1990">
        <v>1</v>
      </c>
      <c r="E64" s="1991"/>
      <c r="F64" s="1992"/>
      <c r="G64" s="416">
        <v>500000</v>
      </c>
      <c r="H64" s="407">
        <f t="shared" si="0"/>
        <v>45000</v>
      </c>
      <c r="I64" s="407">
        <f t="shared" si="1"/>
        <v>45000</v>
      </c>
      <c r="J64" s="407">
        <f t="shared" si="2"/>
        <v>590000</v>
      </c>
      <c r="K64" s="408">
        <f t="shared" si="3"/>
        <v>590000</v>
      </c>
      <c r="L64" s="30" t="e">
        <f>#REF!*D64</f>
        <v>#REF!</v>
      </c>
    </row>
    <row r="65" spans="1:12" ht="49.5" customHeight="1">
      <c r="A65" s="21">
        <v>23</v>
      </c>
      <c r="B65" s="23" t="s">
        <v>527</v>
      </c>
      <c r="C65" s="24" t="s">
        <v>218</v>
      </c>
      <c r="D65" s="1990">
        <v>1</v>
      </c>
      <c r="E65" s="1991"/>
      <c r="F65" s="1992"/>
      <c r="G65" s="415">
        <v>500000</v>
      </c>
      <c r="H65" s="407">
        <f t="shared" si="0"/>
        <v>45000</v>
      </c>
      <c r="I65" s="407">
        <f t="shared" si="1"/>
        <v>45000</v>
      </c>
      <c r="J65" s="407">
        <f t="shared" si="2"/>
        <v>590000</v>
      </c>
      <c r="K65" s="408">
        <f t="shared" si="3"/>
        <v>590000</v>
      </c>
      <c r="L65" s="30" t="e">
        <f>#REF!*D65</f>
        <v>#REF!</v>
      </c>
    </row>
    <row r="66" spans="1:12" ht="28.5">
      <c r="A66" s="21">
        <v>24</v>
      </c>
      <c r="B66" s="22" t="s">
        <v>528</v>
      </c>
      <c r="C66" s="478"/>
      <c r="D66" s="1993"/>
      <c r="E66" s="1994"/>
      <c r="F66" s="1995"/>
      <c r="G66" s="417"/>
      <c r="H66" s="410"/>
      <c r="I66" s="410"/>
      <c r="J66" s="410"/>
      <c r="K66" s="411"/>
      <c r="L66" s="30" t="e">
        <f>#REF!*D66</f>
        <v>#REF!</v>
      </c>
    </row>
    <row r="67" spans="1:12" ht="28.5">
      <c r="A67" s="21">
        <v>24.1</v>
      </c>
      <c r="B67" s="22" t="s">
        <v>529</v>
      </c>
      <c r="C67" s="461"/>
      <c r="D67" s="1993"/>
      <c r="E67" s="1994"/>
      <c r="F67" s="1995"/>
      <c r="G67" s="418"/>
      <c r="H67" s="410"/>
      <c r="I67" s="410"/>
      <c r="J67" s="410"/>
      <c r="K67" s="411"/>
      <c r="L67" s="30" t="e">
        <f>#REF!*D67</f>
        <v>#REF!</v>
      </c>
    </row>
    <row r="68" spans="1:12">
      <c r="A68" s="21" t="s">
        <v>530</v>
      </c>
      <c r="B68" s="23" t="s">
        <v>531</v>
      </c>
      <c r="C68" s="24" t="s">
        <v>218</v>
      </c>
      <c r="D68" s="1990">
        <v>1</v>
      </c>
      <c r="E68" s="1991"/>
      <c r="F68" s="1992"/>
      <c r="G68" s="419"/>
      <c r="H68" s="420"/>
      <c r="I68" s="420"/>
      <c r="J68" s="420"/>
      <c r="K68" s="421"/>
      <c r="L68" s="30" t="e">
        <f>#REF!*D68</f>
        <v>#REF!</v>
      </c>
    </row>
    <row r="69" spans="1:12">
      <c r="A69" s="21" t="s">
        <v>532</v>
      </c>
      <c r="B69" s="23" t="s">
        <v>533</v>
      </c>
      <c r="C69" s="24" t="s">
        <v>218</v>
      </c>
      <c r="D69" s="1990">
        <v>1</v>
      </c>
      <c r="E69" s="1991"/>
      <c r="F69" s="1992"/>
      <c r="G69" s="419"/>
      <c r="H69" s="420"/>
      <c r="I69" s="420"/>
      <c r="J69" s="420"/>
      <c r="K69" s="421"/>
      <c r="L69" s="30" t="e">
        <f>#REF!*D69</f>
        <v>#REF!</v>
      </c>
    </row>
    <row r="70" spans="1:12">
      <c r="A70" s="21" t="s">
        <v>534</v>
      </c>
      <c r="B70" s="36" t="s">
        <v>535</v>
      </c>
      <c r="C70" s="24" t="s">
        <v>218</v>
      </c>
      <c r="D70" s="1990">
        <v>1</v>
      </c>
      <c r="E70" s="1991"/>
      <c r="F70" s="1992"/>
      <c r="G70" s="419"/>
      <c r="H70" s="420"/>
      <c r="I70" s="420"/>
      <c r="J70" s="420"/>
      <c r="K70" s="421"/>
      <c r="L70" s="31"/>
    </row>
    <row r="71" spans="1:12">
      <c r="A71" s="21">
        <v>24.2</v>
      </c>
      <c r="B71" s="23" t="s">
        <v>536</v>
      </c>
      <c r="C71" s="24" t="s">
        <v>176</v>
      </c>
      <c r="D71" s="2008">
        <v>1082</v>
      </c>
      <c r="E71" s="2009"/>
      <c r="F71" s="2010"/>
      <c r="G71" s="415">
        <v>92260.97</v>
      </c>
      <c r="H71" s="407">
        <f t="shared" si="0"/>
        <v>8303.4873000000007</v>
      </c>
      <c r="I71" s="407">
        <f t="shared" si="1"/>
        <v>8303.4873000000007</v>
      </c>
      <c r="J71" s="407">
        <f t="shared" si="2"/>
        <v>108867.94460000002</v>
      </c>
      <c r="K71" s="408">
        <f t="shared" si="3"/>
        <v>117795116.05720001</v>
      </c>
      <c r="L71" s="31"/>
    </row>
    <row r="72" spans="1:12" ht="28.5">
      <c r="A72" s="21">
        <v>24.3</v>
      </c>
      <c r="B72" s="23" t="s">
        <v>537</v>
      </c>
      <c r="C72" s="24" t="s">
        <v>176</v>
      </c>
      <c r="D72" s="2008">
        <v>54</v>
      </c>
      <c r="E72" s="2009"/>
      <c r="F72" s="2010"/>
      <c r="G72" s="415">
        <v>117049.77</v>
      </c>
      <c r="H72" s="407">
        <f t="shared" si="0"/>
        <v>10534.479300000001</v>
      </c>
      <c r="I72" s="407">
        <f t="shared" si="1"/>
        <v>10534.479300000001</v>
      </c>
      <c r="J72" s="407">
        <f t="shared" si="2"/>
        <v>138118.7286</v>
      </c>
      <c r="K72" s="408">
        <f t="shared" si="3"/>
        <v>7458411.3443999998</v>
      </c>
      <c r="L72" s="30" t="e">
        <f>#REF!*D72</f>
        <v>#REF!</v>
      </c>
    </row>
    <row r="73" spans="1:12" ht="42.75">
      <c r="A73" s="21">
        <v>24.4</v>
      </c>
      <c r="B73" s="22" t="s">
        <v>538</v>
      </c>
      <c r="C73" s="461"/>
      <c r="D73" s="1993"/>
      <c r="E73" s="1994"/>
      <c r="F73" s="1995"/>
      <c r="G73" s="409"/>
      <c r="H73" s="410"/>
      <c r="I73" s="410"/>
      <c r="J73" s="410"/>
      <c r="K73" s="411"/>
      <c r="L73" s="30" t="e">
        <f>#REF!*D73</f>
        <v>#REF!</v>
      </c>
    </row>
    <row r="74" spans="1:12">
      <c r="A74" s="21" t="s">
        <v>539</v>
      </c>
      <c r="B74" s="23" t="s">
        <v>540</v>
      </c>
      <c r="C74" s="24" t="s">
        <v>218</v>
      </c>
      <c r="D74" s="1990">
        <v>1</v>
      </c>
      <c r="E74" s="1991"/>
      <c r="F74" s="1992"/>
      <c r="G74" s="422"/>
      <c r="H74" s="420"/>
      <c r="I74" s="420"/>
      <c r="J74" s="420"/>
      <c r="K74" s="421"/>
      <c r="L74" s="30"/>
    </row>
    <row r="75" spans="1:12">
      <c r="A75" s="21" t="s">
        <v>541</v>
      </c>
      <c r="B75" s="23" t="s">
        <v>542</v>
      </c>
      <c r="C75" s="24" t="s">
        <v>218</v>
      </c>
      <c r="D75" s="1990">
        <v>1</v>
      </c>
      <c r="E75" s="1991"/>
      <c r="F75" s="1992"/>
      <c r="G75" s="422"/>
      <c r="H75" s="420"/>
      <c r="I75" s="420"/>
      <c r="J75" s="420"/>
      <c r="K75" s="421"/>
      <c r="L75" s="30"/>
    </row>
    <row r="76" spans="1:12">
      <c r="A76" s="21" t="s">
        <v>543</v>
      </c>
      <c r="B76" s="23" t="s">
        <v>544</v>
      </c>
      <c r="C76" s="24" t="s">
        <v>218</v>
      </c>
      <c r="D76" s="1990">
        <v>1</v>
      </c>
      <c r="E76" s="1991"/>
      <c r="F76" s="1992"/>
      <c r="G76" s="422"/>
      <c r="H76" s="420"/>
      <c r="I76" s="420"/>
      <c r="J76" s="420"/>
      <c r="K76" s="421"/>
      <c r="L76" s="31"/>
    </row>
    <row r="77" spans="1:12">
      <c r="A77" s="21">
        <v>24.5</v>
      </c>
      <c r="B77" s="23" t="s">
        <v>545</v>
      </c>
      <c r="C77" s="24" t="s">
        <v>176</v>
      </c>
      <c r="D77" s="2008">
        <v>180</v>
      </c>
      <c r="E77" s="2009"/>
      <c r="F77" s="2010"/>
      <c r="G77" s="415">
        <v>92260.97</v>
      </c>
      <c r="H77" s="407">
        <f t="shared" ref="H77:H139" si="4">G77*9%</f>
        <v>8303.4873000000007</v>
      </c>
      <c r="I77" s="407">
        <f t="shared" ref="I77:I139" si="5">G77*9%</f>
        <v>8303.4873000000007</v>
      </c>
      <c r="J77" s="407">
        <f t="shared" ref="J77:J139" si="6">G77+H77+I77</f>
        <v>108867.94460000002</v>
      </c>
      <c r="K77" s="408">
        <f t="shared" ref="K77:K139" si="7">D77*J77</f>
        <v>19596230.028000005</v>
      </c>
      <c r="L77" s="30" t="e">
        <f>#REF!*D77</f>
        <v>#REF!</v>
      </c>
    </row>
    <row r="78" spans="1:12" ht="28.5">
      <c r="A78" s="21">
        <v>24.6</v>
      </c>
      <c r="B78" s="23" t="s">
        <v>546</v>
      </c>
      <c r="C78" s="24" t="s">
        <v>176</v>
      </c>
      <c r="D78" s="2008">
        <f>D77*0.05</f>
        <v>9</v>
      </c>
      <c r="E78" s="2009"/>
      <c r="F78" s="2010"/>
      <c r="G78" s="415">
        <v>117049.77</v>
      </c>
      <c r="H78" s="407">
        <f t="shared" si="4"/>
        <v>10534.479300000001</v>
      </c>
      <c r="I78" s="407">
        <f t="shared" si="5"/>
        <v>10534.479300000001</v>
      </c>
      <c r="J78" s="407">
        <f t="shared" si="6"/>
        <v>138118.7286</v>
      </c>
      <c r="K78" s="408">
        <f t="shared" si="7"/>
        <v>1243068.5574</v>
      </c>
      <c r="L78" s="31"/>
    </row>
    <row r="79" spans="1:12">
      <c r="A79" s="21">
        <v>25</v>
      </c>
      <c r="B79" s="22" t="s">
        <v>547</v>
      </c>
      <c r="C79" s="461"/>
      <c r="D79" s="1993"/>
      <c r="E79" s="1994"/>
      <c r="F79" s="1995"/>
      <c r="G79" s="409"/>
      <c r="H79" s="410"/>
      <c r="I79" s="410"/>
      <c r="J79" s="410"/>
      <c r="K79" s="411"/>
      <c r="L79" s="30" t="e">
        <f>#REF!*D79</f>
        <v>#REF!</v>
      </c>
    </row>
    <row r="80" spans="1:12" ht="28.5">
      <c r="A80" s="21">
        <v>25.1</v>
      </c>
      <c r="B80" s="22" t="s">
        <v>548</v>
      </c>
      <c r="C80" s="461"/>
      <c r="D80" s="1993"/>
      <c r="E80" s="1994"/>
      <c r="F80" s="1995"/>
      <c r="G80" s="409"/>
      <c r="H80" s="410"/>
      <c r="I80" s="410"/>
      <c r="J80" s="410"/>
      <c r="K80" s="411"/>
      <c r="L80" s="30" t="e">
        <f>#REF!*D80</f>
        <v>#REF!</v>
      </c>
    </row>
    <row r="81" spans="1:12">
      <c r="A81" s="21" t="s">
        <v>549</v>
      </c>
      <c r="B81" s="23" t="s">
        <v>550</v>
      </c>
      <c r="C81" s="24" t="s">
        <v>198</v>
      </c>
      <c r="D81" s="1990">
        <v>3200</v>
      </c>
      <c r="E81" s="1991"/>
      <c r="F81" s="1992"/>
      <c r="G81" s="415">
        <v>1017.85</v>
      </c>
      <c r="H81" s="407">
        <f t="shared" si="4"/>
        <v>91.606499999999997</v>
      </c>
      <c r="I81" s="407">
        <f t="shared" si="5"/>
        <v>91.606499999999997</v>
      </c>
      <c r="J81" s="407">
        <f t="shared" si="6"/>
        <v>1201.0630000000001</v>
      </c>
      <c r="K81" s="408">
        <f t="shared" si="7"/>
        <v>3843401.6000000006</v>
      </c>
      <c r="L81" s="30"/>
    </row>
    <row r="82" spans="1:12">
      <c r="A82" s="21" t="s">
        <v>551</v>
      </c>
      <c r="B82" s="23" t="s">
        <v>552</v>
      </c>
      <c r="C82" s="24" t="s">
        <v>198</v>
      </c>
      <c r="D82" s="1990">
        <v>900</v>
      </c>
      <c r="E82" s="1991"/>
      <c r="F82" s="1992"/>
      <c r="G82" s="415">
        <v>759.303</v>
      </c>
      <c r="H82" s="407">
        <f t="shared" si="4"/>
        <v>68.337270000000004</v>
      </c>
      <c r="I82" s="407">
        <f t="shared" si="5"/>
        <v>68.337270000000004</v>
      </c>
      <c r="J82" s="407">
        <f t="shared" si="6"/>
        <v>895.97753999999998</v>
      </c>
      <c r="K82" s="408">
        <f t="shared" si="7"/>
        <v>806379.78599999996</v>
      </c>
      <c r="L82" s="30"/>
    </row>
    <row r="83" spans="1:12">
      <c r="A83" s="21" t="s">
        <v>553</v>
      </c>
      <c r="B83" s="23" t="s">
        <v>554</v>
      </c>
      <c r="C83" s="24" t="s">
        <v>198</v>
      </c>
      <c r="D83" s="1990">
        <v>500</v>
      </c>
      <c r="E83" s="1991"/>
      <c r="F83" s="1992"/>
      <c r="G83" s="415">
        <v>453.26</v>
      </c>
      <c r="H83" s="407">
        <f t="shared" si="4"/>
        <v>40.793399999999998</v>
      </c>
      <c r="I83" s="407">
        <f t="shared" si="5"/>
        <v>40.793399999999998</v>
      </c>
      <c r="J83" s="407">
        <f t="shared" si="6"/>
        <v>534.84680000000003</v>
      </c>
      <c r="K83" s="408">
        <f t="shared" si="7"/>
        <v>267423.40000000002</v>
      </c>
      <c r="L83" s="30"/>
    </row>
    <row r="84" spans="1:12">
      <c r="A84" s="21" t="s">
        <v>555</v>
      </c>
      <c r="B84" s="23" t="s">
        <v>556</v>
      </c>
      <c r="C84" s="24" t="s">
        <v>198</v>
      </c>
      <c r="D84" s="1990">
        <v>10500</v>
      </c>
      <c r="E84" s="1991"/>
      <c r="F84" s="1992"/>
      <c r="G84" s="415">
        <v>262.3</v>
      </c>
      <c r="H84" s="407">
        <f t="shared" si="4"/>
        <v>23.606999999999999</v>
      </c>
      <c r="I84" s="407">
        <f t="shared" si="5"/>
        <v>23.606999999999999</v>
      </c>
      <c r="J84" s="407">
        <f t="shared" si="6"/>
        <v>309.51400000000001</v>
      </c>
      <c r="K84" s="408">
        <f t="shared" si="7"/>
        <v>3249897</v>
      </c>
      <c r="L84" s="30"/>
    </row>
    <row r="85" spans="1:12">
      <c r="A85" s="21" t="s">
        <v>557</v>
      </c>
      <c r="B85" s="23" t="s">
        <v>558</v>
      </c>
      <c r="C85" s="24" t="s">
        <v>198</v>
      </c>
      <c r="D85" s="1990">
        <v>675</v>
      </c>
      <c r="E85" s="1991"/>
      <c r="F85" s="1992"/>
      <c r="G85" s="415">
        <v>145.62</v>
      </c>
      <c r="H85" s="407">
        <f t="shared" si="4"/>
        <v>13.1058</v>
      </c>
      <c r="I85" s="407">
        <f t="shared" si="5"/>
        <v>13.1058</v>
      </c>
      <c r="J85" s="407">
        <f t="shared" si="6"/>
        <v>171.83159999999998</v>
      </c>
      <c r="K85" s="408">
        <f t="shared" si="7"/>
        <v>115986.32999999999</v>
      </c>
      <c r="L85" s="30" t="e">
        <f>#REF!*D85</f>
        <v>#REF!</v>
      </c>
    </row>
    <row r="86" spans="1:12">
      <c r="A86" s="21" t="s">
        <v>559</v>
      </c>
      <c r="B86" s="23" t="s">
        <v>560</v>
      </c>
      <c r="C86" s="24" t="s">
        <v>198</v>
      </c>
      <c r="D86" s="1990">
        <v>5050</v>
      </c>
      <c r="E86" s="1991"/>
      <c r="F86" s="1992"/>
      <c r="G86" s="415">
        <v>114.31</v>
      </c>
      <c r="H86" s="407">
        <f t="shared" si="4"/>
        <v>10.2879</v>
      </c>
      <c r="I86" s="407">
        <f t="shared" si="5"/>
        <v>10.2879</v>
      </c>
      <c r="J86" s="407">
        <f t="shared" si="6"/>
        <v>134.88580000000002</v>
      </c>
      <c r="K86" s="408">
        <f t="shared" si="7"/>
        <v>681173.29</v>
      </c>
      <c r="L86" s="30" t="e">
        <f>#REF!*D86</f>
        <v>#REF!</v>
      </c>
    </row>
    <row r="87" spans="1:12">
      <c r="A87" s="21" t="s">
        <v>561</v>
      </c>
      <c r="B87" s="23" t="s">
        <v>562</v>
      </c>
      <c r="C87" s="24" t="s">
        <v>198</v>
      </c>
      <c r="D87" s="1990">
        <v>7000</v>
      </c>
      <c r="E87" s="1991"/>
      <c r="F87" s="1992"/>
      <c r="G87" s="415">
        <v>114.31</v>
      </c>
      <c r="H87" s="407">
        <f t="shared" si="4"/>
        <v>10.2879</v>
      </c>
      <c r="I87" s="407">
        <f t="shared" si="5"/>
        <v>10.2879</v>
      </c>
      <c r="J87" s="407">
        <f t="shared" si="6"/>
        <v>134.88580000000002</v>
      </c>
      <c r="K87" s="408">
        <f t="shared" si="7"/>
        <v>944200.60000000009</v>
      </c>
      <c r="L87" s="31"/>
    </row>
    <row r="88" spans="1:12">
      <c r="A88" s="21" t="s">
        <v>563</v>
      </c>
      <c r="B88" s="23" t="s">
        <v>564</v>
      </c>
      <c r="C88" s="24" t="s">
        <v>198</v>
      </c>
      <c r="D88" s="1990">
        <v>12500</v>
      </c>
      <c r="E88" s="1991"/>
      <c r="F88" s="1992"/>
      <c r="G88" s="415">
        <v>114.31</v>
      </c>
      <c r="H88" s="407">
        <f t="shared" si="4"/>
        <v>10.2879</v>
      </c>
      <c r="I88" s="407">
        <f t="shared" si="5"/>
        <v>10.2879</v>
      </c>
      <c r="J88" s="407">
        <f t="shared" si="6"/>
        <v>134.88580000000002</v>
      </c>
      <c r="K88" s="408">
        <f t="shared" si="7"/>
        <v>1686072.5000000002</v>
      </c>
      <c r="L88" s="30" t="e">
        <f>#REF!*D88</f>
        <v>#REF!</v>
      </c>
    </row>
    <row r="89" spans="1:12" ht="28.5">
      <c r="A89" s="21">
        <v>25.2</v>
      </c>
      <c r="B89" s="22" t="s">
        <v>565</v>
      </c>
      <c r="C89" s="461"/>
      <c r="D89" s="1993"/>
      <c r="E89" s="1994"/>
      <c r="F89" s="1995"/>
      <c r="G89" s="409"/>
      <c r="H89" s="410"/>
      <c r="I89" s="410"/>
      <c r="J89" s="410"/>
      <c r="K89" s="411"/>
      <c r="L89" s="30" t="e">
        <f>#REF!*D89</f>
        <v>#REF!</v>
      </c>
    </row>
    <row r="90" spans="1:12">
      <c r="A90" s="21" t="s">
        <v>566</v>
      </c>
      <c r="B90" s="23" t="s">
        <v>567</v>
      </c>
      <c r="C90" s="24" t="s">
        <v>198</v>
      </c>
      <c r="D90" s="1990">
        <v>16000</v>
      </c>
      <c r="E90" s="1991"/>
      <c r="F90" s="1992"/>
      <c r="G90" s="415">
        <v>122.09</v>
      </c>
      <c r="H90" s="407">
        <f t="shared" si="4"/>
        <v>10.988099999999999</v>
      </c>
      <c r="I90" s="407">
        <f t="shared" si="5"/>
        <v>10.988099999999999</v>
      </c>
      <c r="J90" s="407">
        <f t="shared" si="6"/>
        <v>144.06620000000001</v>
      </c>
      <c r="K90" s="408">
        <f t="shared" si="7"/>
        <v>2305059.2000000002</v>
      </c>
      <c r="L90" s="30"/>
    </row>
    <row r="91" spans="1:12">
      <c r="A91" s="21" t="s">
        <v>568</v>
      </c>
      <c r="B91" s="23" t="s">
        <v>569</v>
      </c>
      <c r="C91" s="24" t="s">
        <v>198</v>
      </c>
      <c r="D91" s="1990">
        <v>20000</v>
      </c>
      <c r="E91" s="1991"/>
      <c r="F91" s="1992"/>
      <c r="G91" s="415">
        <v>184.82</v>
      </c>
      <c r="H91" s="407">
        <f t="shared" si="4"/>
        <v>16.633799999999997</v>
      </c>
      <c r="I91" s="407">
        <f t="shared" si="5"/>
        <v>16.633799999999997</v>
      </c>
      <c r="J91" s="407">
        <f t="shared" si="6"/>
        <v>218.08760000000001</v>
      </c>
      <c r="K91" s="408">
        <f t="shared" si="7"/>
        <v>4361752</v>
      </c>
      <c r="L91" s="30" t="e">
        <f>#REF!*D91</f>
        <v>#REF!</v>
      </c>
    </row>
    <row r="92" spans="1:12">
      <c r="A92" s="21" t="s">
        <v>570</v>
      </c>
      <c r="B92" s="23" t="s">
        <v>571</v>
      </c>
      <c r="C92" s="24" t="s">
        <v>198</v>
      </c>
      <c r="D92" s="1990">
        <v>1200</v>
      </c>
      <c r="E92" s="1991"/>
      <c r="F92" s="1992"/>
      <c r="G92" s="415">
        <v>184.82</v>
      </c>
      <c r="H92" s="407">
        <f t="shared" si="4"/>
        <v>16.633799999999997</v>
      </c>
      <c r="I92" s="407">
        <f t="shared" si="5"/>
        <v>16.633799999999997</v>
      </c>
      <c r="J92" s="407">
        <f t="shared" si="6"/>
        <v>218.08760000000001</v>
      </c>
      <c r="K92" s="408">
        <f t="shared" si="7"/>
        <v>261705.12000000002</v>
      </c>
      <c r="L92" s="30" t="e">
        <f>#REF!*D92</f>
        <v>#REF!</v>
      </c>
    </row>
    <row r="93" spans="1:12">
      <c r="A93" s="21" t="s">
        <v>572</v>
      </c>
      <c r="B93" s="23" t="s">
        <v>573</v>
      </c>
      <c r="C93" s="24" t="s">
        <v>198</v>
      </c>
      <c r="D93" s="1990">
        <v>6000</v>
      </c>
      <c r="E93" s="1991"/>
      <c r="F93" s="1992"/>
      <c r="G93" s="415">
        <v>251.17099999999999</v>
      </c>
      <c r="H93" s="407">
        <f t="shared" si="4"/>
        <v>22.60539</v>
      </c>
      <c r="I93" s="407">
        <f t="shared" si="5"/>
        <v>22.60539</v>
      </c>
      <c r="J93" s="407">
        <f t="shared" si="6"/>
        <v>296.38177999999999</v>
      </c>
      <c r="K93" s="408">
        <f t="shared" si="7"/>
        <v>1778290.68</v>
      </c>
      <c r="L93" s="30"/>
    </row>
    <row r="94" spans="1:12">
      <c r="A94" s="21" t="s">
        <v>574</v>
      </c>
      <c r="B94" s="23" t="s">
        <v>575</v>
      </c>
      <c r="C94" s="24" t="s">
        <v>198</v>
      </c>
      <c r="D94" s="1990">
        <v>550</v>
      </c>
      <c r="E94" s="1991"/>
      <c r="F94" s="1992"/>
      <c r="G94" s="415">
        <v>251.17</v>
      </c>
      <c r="H94" s="407">
        <f t="shared" si="4"/>
        <v>22.6053</v>
      </c>
      <c r="I94" s="407">
        <f t="shared" si="5"/>
        <v>22.6053</v>
      </c>
      <c r="J94" s="407">
        <f t="shared" si="6"/>
        <v>296.38060000000002</v>
      </c>
      <c r="K94" s="408">
        <f t="shared" si="7"/>
        <v>163009.33000000002</v>
      </c>
      <c r="L94" s="30" t="e">
        <f>#REF!*D94</f>
        <v>#REF!</v>
      </c>
    </row>
    <row r="95" spans="1:12">
      <c r="A95" s="21" t="s">
        <v>576</v>
      </c>
      <c r="B95" s="23" t="s">
        <v>577</v>
      </c>
      <c r="C95" s="24" t="s">
        <v>198</v>
      </c>
      <c r="D95" s="1990">
        <v>7500</v>
      </c>
      <c r="E95" s="1991"/>
      <c r="F95" s="1992"/>
      <c r="G95" s="415">
        <v>382.1</v>
      </c>
      <c r="H95" s="407">
        <f t="shared" si="4"/>
        <v>34.389000000000003</v>
      </c>
      <c r="I95" s="407">
        <f t="shared" si="5"/>
        <v>34.389000000000003</v>
      </c>
      <c r="J95" s="407">
        <f t="shared" si="6"/>
        <v>450.87800000000004</v>
      </c>
      <c r="K95" s="408">
        <f t="shared" si="7"/>
        <v>3381585.0000000005</v>
      </c>
      <c r="L95" s="30"/>
    </row>
    <row r="96" spans="1:12">
      <c r="A96" s="21" t="s">
        <v>578</v>
      </c>
      <c r="B96" s="23" t="s">
        <v>579</v>
      </c>
      <c r="C96" s="24" t="s">
        <v>198</v>
      </c>
      <c r="D96" s="1990">
        <v>13200</v>
      </c>
      <c r="E96" s="1991"/>
      <c r="F96" s="1992"/>
      <c r="G96" s="415">
        <v>443.11</v>
      </c>
      <c r="H96" s="407">
        <f t="shared" si="4"/>
        <v>39.879899999999999</v>
      </c>
      <c r="I96" s="407">
        <f t="shared" si="5"/>
        <v>39.879899999999999</v>
      </c>
      <c r="J96" s="407">
        <f t="shared" si="6"/>
        <v>522.86980000000005</v>
      </c>
      <c r="K96" s="408">
        <f t="shared" si="7"/>
        <v>6901881.3600000003</v>
      </c>
      <c r="L96" s="30"/>
    </row>
    <row r="97" spans="1:12" ht="42.75">
      <c r="A97" s="21">
        <v>25.3</v>
      </c>
      <c r="B97" s="23" t="s">
        <v>580</v>
      </c>
      <c r="C97" s="461"/>
      <c r="D97" s="1993"/>
      <c r="E97" s="1994"/>
      <c r="F97" s="1995"/>
      <c r="G97" s="409"/>
      <c r="H97" s="410"/>
      <c r="I97" s="410"/>
      <c r="J97" s="410"/>
      <c r="K97" s="411"/>
      <c r="L97" s="30" t="e">
        <f>#REF!*D97</f>
        <v>#REF!</v>
      </c>
    </row>
    <row r="98" spans="1:12">
      <c r="A98" s="21" t="s">
        <v>581</v>
      </c>
      <c r="B98" s="23" t="s">
        <v>582</v>
      </c>
      <c r="C98" s="24" t="s">
        <v>198</v>
      </c>
      <c r="D98" s="1990">
        <v>300</v>
      </c>
      <c r="E98" s="1991"/>
      <c r="F98" s="1992"/>
      <c r="G98" s="415">
        <v>635</v>
      </c>
      <c r="H98" s="407">
        <f t="shared" si="4"/>
        <v>57.15</v>
      </c>
      <c r="I98" s="407">
        <f t="shared" si="5"/>
        <v>57.15</v>
      </c>
      <c r="J98" s="407">
        <f t="shared" si="6"/>
        <v>749.3</v>
      </c>
      <c r="K98" s="408">
        <f t="shared" si="7"/>
        <v>224790</v>
      </c>
      <c r="L98" s="30" t="e">
        <f>#REF!*D98</f>
        <v>#REF!</v>
      </c>
    </row>
    <row r="99" spans="1:12" ht="57">
      <c r="A99" s="21">
        <v>25.4</v>
      </c>
      <c r="B99" s="23" t="s">
        <v>583</v>
      </c>
      <c r="C99" s="461"/>
      <c r="D99" s="1993"/>
      <c r="E99" s="1994"/>
      <c r="F99" s="1995"/>
      <c r="G99" s="413"/>
      <c r="H99" s="410"/>
      <c r="I99" s="410"/>
      <c r="J99" s="410"/>
      <c r="K99" s="411"/>
      <c r="L99" s="30"/>
    </row>
    <row r="100" spans="1:12">
      <c r="A100" s="21" t="s">
        <v>584</v>
      </c>
      <c r="B100" s="23" t="s">
        <v>585</v>
      </c>
      <c r="C100" s="24" t="s">
        <v>198</v>
      </c>
      <c r="D100" s="1990">
        <v>1500</v>
      </c>
      <c r="E100" s="1991"/>
      <c r="F100" s="1992"/>
      <c r="G100" s="415">
        <v>296</v>
      </c>
      <c r="H100" s="407">
        <f t="shared" si="4"/>
        <v>26.64</v>
      </c>
      <c r="I100" s="407">
        <f t="shared" si="5"/>
        <v>26.64</v>
      </c>
      <c r="J100" s="407">
        <f t="shared" si="6"/>
        <v>349.28</v>
      </c>
      <c r="K100" s="408">
        <f t="shared" si="7"/>
        <v>523919.99999999994</v>
      </c>
      <c r="L100" s="30" t="e">
        <f>#REF!*D100</f>
        <v>#REF!</v>
      </c>
    </row>
    <row r="101" spans="1:12">
      <c r="A101" s="21" t="s">
        <v>586</v>
      </c>
      <c r="B101" s="23" t="s">
        <v>587</v>
      </c>
      <c r="C101" s="24" t="s">
        <v>198</v>
      </c>
      <c r="D101" s="1990">
        <v>750</v>
      </c>
      <c r="E101" s="1991"/>
      <c r="F101" s="1992"/>
      <c r="G101" s="415">
        <v>59.32</v>
      </c>
      <c r="H101" s="407">
        <f t="shared" si="4"/>
        <v>5.3388</v>
      </c>
      <c r="I101" s="407">
        <f t="shared" si="5"/>
        <v>5.3388</v>
      </c>
      <c r="J101" s="407">
        <f t="shared" si="6"/>
        <v>69.997600000000006</v>
      </c>
      <c r="K101" s="408">
        <f t="shared" si="7"/>
        <v>52498.200000000004</v>
      </c>
      <c r="L101" s="30" t="e">
        <f>#REF!*D101</f>
        <v>#REF!</v>
      </c>
    </row>
    <row r="102" spans="1:12" ht="28.5">
      <c r="A102" s="21">
        <v>26</v>
      </c>
      <c r="B102" s="22" t="s">
        <v>588</v>
      </c>
      <c r="C102" s="461"/>
      <c r="D102" s="1993"/>
      <c r="E102" s="1994"/>
      <c r="F102" s="1995"/>
      <c r="G102" s="413"/>
      <c r="H102" s="410"/>
      <c r="I102" s="410"/>
      <c r="J102" s="410"/>
      <c r="K102" s="411"/>
      <c r="L102" s="30"/>
    </row>
    <row r="103" spans="1:12">
      <c r="A103" s="21">
        <v>26.1</v>
      </c>
      <c r="B103" s="23" t="s">
        <v>589</v>
      </c>
      <c r="C103" s="24" t="s">
        <v>206</v>
      </c>
      <c r="D103" s="1990">
        <v>2</v>
      </c>
      <c r="E103" s="1991"/>
      <c r="F103" s="1992"/>
      <c r="G103" s="415">
        <v>2293722.92</v>
      </c>
      <c r="H103" s="407">
        <f t="shared" si="4"/>
        <v>206435.06279999999</v>
      </c>
      <c r="I103" s="407">
        <f t="shared" si="5"/>
        <v>206435.06279999999</v>
      </c>
      <c r="J103" s="407">
        <f t="shared" si="6"/>
        <v>2706593.0455999998</v>
      </c>
      <c r="K103" s="408">
        <f t="shared" si="7"/>
        <v>5413186.0911999997</v>
      </c>
      <c r="L103" s="30" t="e">
        <f>#REF!*D103</f>
        <v>#REF!</v>
      </c>
    </row>
    <row r="104" spans="1:12" ht="28.5">
      <c r="A104" s="21">
        <v>26.2</v>
      </c>
      <c r="B104" s="37" t="s">
        <v>590</v>
      </c>
      <c r="C104" s="24" t="s">
        <v>591</v>
      </c>
      <c r="D104" s="1990" t="s">
        <v>123</v>
      </c>
      <c r="E104" s="1991"/>
      <c r="F104" s="1992"/>
      <c r="G104" s="415">
        <v>574704</v>
      </c>
      <c r="H104" s="407">
        <f t="shared" si="4"/>
        <v>51723.360000000001</v>
      </c>
      <c r="I104" s="407">
        <f t="shared" si="5"/>
        <v>51723.360000000001</v>
      </c>
      <c r="J104" s="407">
        <f t="shared" si="6"/>
        <v>678150.72</v>
      </c>
      <c r="K104" s="408">
        <f t="shared" si="7"/>
        <v>1356301.44</v>
      </c>
      <c r="L104" s="30" t="e">
        <f>#REF!*D104</f>
        <v>#REF!</v>
      </c>
    </row>
    <row r="105" spans="1:12" ht="42.75">
      <c r="A105" s="21">
        <v>27</v>
      </c>
      <c r="B105" s="22" t="s">
        <v>592</v>
      </c>
      <c r="C105" s="461"/>
      <c r="D105" s="1993"/>
      <c r="E105" s="1994"/>
      <c r="F105" s="1995"/>
      <c r="G105" s="413"/>
      <c r="H105" s="410"/>
      <c r="I105" s="410"/>
      <c r="J105" s="410"/>
      <c r="K105" s="411"/>
      <c r="L105" s="30" t="e">
        <f>#REF!*D105</f>
        <v>#REF!</v>
      </c>
    </row>
    <row r="106" spans="1:12" ht="71.25">
      <c r="A106" s="21">
        <v>27.1</v>
      </c>
      <c r="B106" s="23" t="s">
        <v>829</v>
      </c>
      <c r="C106" s="24" t="s">
        <v>206</v>
      </c>
      <c r="D106" s="1990">
        <v>250</v>
      </c>
      <c r="E106" s="1991"/>
      <c r="F106" s="1992"/>
      <c r="G106" s="415">
        <v>12000</v>
      </c>
      <c r="H106" s="407">
        <f t="shared" si="4"/>
        <v>1080</v>
      </c>
      <c r="I106" s="407">
        <f t="shared" si="5"/>
        <v>1080</v>
      </c>
      <c r="J106" s="407">
        <f t="shared" si="6"/>
        <v>14160</v>
      </c>
      <c r="K106" s="408">
        <f t="shared" si="7"/>
        <v>3540000</v>
      </c>
      <c r="L106" s="31"/>
    </row>
    <row r="107" spans="1:12" ht="270.75">
      <c r="A107" s="21">
        <v>27.2</v>
      </c>
      <c r="B107" s="23" t="s">
        <v>830</v>
      </c>
      <c r="C107" s="24" t="s">
        <v>595</v>
      </c>
      <c r="D107" s="1990">
        <v>50</v>
      </c>
      <c r="E107" s="1991"/>
      <c r="F107" s="1992"/>
      <c r="G107" s="415">
        <v>30000</v>
      </c>
      <c r="H107" s="407">
        <f t="shared" si="4"/>
        <v>2700</v>
      </c>
      <c r="I107" s="407">
        <f t="shared" si="5"/>
        <v>2700</v>
      </c>
      <c r="J107" s="407">
        <f t="shared" si="6"/>
        <v>35400</v>
      </c>
      <c r="K107" s="408">
        <f t="shared" si="7"/>
        <v>1770000</v>
      </c>
      <c r="L107" s="31"/>
    </row>
    <row r="108" spans="1:12" ht="71.25">
      <c r="A108" s="21">
        <v>28</v>
      </c>
      <c r="B108" s="22" t="s">
        <v>596</v>
      </c>
      <c r="C108" s="461"/>
      <c r="D108" s="1993"/>
      <c r="E108" s="1994"/>
      <c r="F108" s="1995"/>
      <c r="G108" s="413"/>
      <c r="H108" s="410"/>
      <c r="I108" s="410"/>
      <c r="J108" s="410"/>
      <c r="K108" s="411"/>
      <c r="L108" s="30" t="e">
        <f>#REF!*D108</f>
        <v>#REF!</v>
      </c>
    </row>
    <row r="109" spans="1:12">
      <c r="A109" s="21">
        <v>28.1</v>
      </c>
      <c r="B109" s="23" t="s">
        <v>597</v>
      </c>
      <c r="C109" s="24" t="s">
        <v>206</v>
      </c>
      <c r="D109" s="1990">
        <v>5</v>
      </c>
      <c r="E109" s="1991"/>
      <c r="F109" s="1992"/>
      <c r="G109" s="415">
        <v>6430</v>
      </c>
      <c r="H109" s="407">
        <f t="shared" si="4"/>
        <v>578.69999999999993</v>
      </c>
      <c r="I109" s="407">
        <f t="shared" si="5"/>
        <v>578.69999999999993</v>
      </c>
      <c r="J109" s="407">
        <f t="shared" si="6"/>
        <v>7587.4</v>
      </c>
      <c r="K109" s="408">
        <f t="shared" si="7"/>
        <v>37937</v>
      </c>
      <c r="L109" s="30" t="e">
        <f>#REF!*D109</f>
        <v>#REF!</v>
      </c>
    </row>
    <row r="110" spans="1:12">
      <c r="A110" s="21">
        <v>28.2</v>
      </c>
      <c r="B110" s="23" t="s">
        <v>598</v>
      </c>
      <c r="C110" s="24" t="s">
        <v>206</v>
      </c>
      <c r="D110" s="1990">
        <v>5</v>
      </c>
      <c r="E110" s="1991"/>
      <c r="F110" s="1992"/>
      <c r="G110" s="415">
        <v>49733</v>
      </c>
      <c r="H110" s="407">
        <f t="shared" si="4"/>
        <v>4475.97</v>
      </c>
      <c r="I110" s="407">
        <f t="shared" si="5"/>
        <v>4475.97</v>
      </c>
      <c r="J110" s="407">
        <f t="shared" si="6"/>
        <v>58684.94</v>
      </c>
      <c r="K110" s="408">
        <f t="shared" si="7"/>
        <v>293424.7</v>
      </c>
      <c r="L110" s="30" t="e">
        <f>#REF!*D110</f>
        <v>#REF!</v>
      </c>
    </row>
    <row r="111" spans="1:12">
      <c r="A111" s="21">
        <v>28.3</v>
      </c>
      <c r="B111" s="23" t="s">
        <v>599</v>
      </c>
      <c r="C111" s="24" t="s">
        <v>206</v>
      </c>
      <c r="D111" s="1990">
        <v>9</v>
      </c>
      <c r="E111" s="1991"/>
      <c r="F111" s="1992"/>
      <c r="G111" s="415">
        <v>10020</v>
      </c>
      <c r="H111" s="407">
        <f t="shared" si="4"/>
        <v>901.8</v>
      </c>
      <c r="I111" s="407">
        <f t="shared" si="5"/>
        <v>901.8</v>
      </c>
      <c r="J111" s="407">
        <f t="shared" si="6"/>
        <v>11823.599999999999</v>
      </c>
      <c r="K111" s="408">
        <f t="shared" si="7"/>
        <v>106412.4</v>
      </c>
      <c r="L111" s="30" t="e">
        <f>#REF!*D111</f>
        <v>#REF!</v>
      </c>
    </row>
    <row r="112" spans="1:12">
      <c r="A112" s="21">
        <v>28.4</v>
      </c>
      <c r="B112" s="23" t="s">
        <v>600</v>
      </c>
      <c r="C112" s="24" t="s">
        <v>206</v>
      </c>
      <c r="D112" s="1990">
        <v>12</v>
      </c>
      <c r="E112" s="1991"/>
      <c r="F112" s="1992"/>
      <c r="G112" s="415">
        <v>21390</v>
      </c>
      <c r="H112" s="407">
        <f t="shared" si="4"/>
        <v>1925.1</v>
      </c>
      <c r="I112" s="407">
        <f t="shared" si="5"/>
        <v>1925.1</v>
      </c>
      <c r="J112" s="407">
        <f t="shared" si="6"/>
        <v>25240.199999999997</v>
      </c>
      <c r="K112" s="408">
        <f t="shared" si="7"/>
        <v>302882.39999999997</v>
      </c>
      <c r="L112" s="30" t="e">
        <f>#REF!*D112</f>
        <v>#REF!</v>
      </c>
    </row>
    <row r="113" spans="1:12">
      <c r="A113" s="21">
        <v>28.5</v>
      </c>
      <c r="B113" s="23" t="s">
        <v>601</v>
      </c>
      <c r="C113" s="24" t="s">
        <v>206</v>
      </c>
      <c r="D113" s="1990">
        <v>12</v>
      </c>
      <c r="E113" s="1991"/>
      <c r="F113" s="1992"/>
      <c r="G113" s="415">
        <v>31620</v>
      </c>
      <c r="H113" s="407">
        <f t="shared" si="4"/>
        <v>2845.7999999999997</v>
      </c>
      <c r="I113" s="407">
        <f t="shared" si="5"/>
        <v>2845.7999999999997</v>
      </c>
      <c r="J113" s="407">
        <f t="shared" si="6"/>
        <v>37311.600000000006</v>
      </c>
      <c r="K113" s="408">
        <f t="shared" si="7"/>
        <v>447739.20000000007</v>
      </c>
      <c r="L113" s="30" t="e">
        <f>#REF!*D113</f>
        <v>#REF!</v>
      </c>
    </row>
    <row r="114" spans="1:12">
      <c r="A114" s="21">
        <v>28.6</v>
      </c>
      <c r="B114" s="23" t="s">
        <v>602</v>
      </c>
      <c r="C114" s="24" t="s">
        <v>206</v>
      </c>
      <c r="D114" s="1990">
        <v>6</v>
      </c>
      <c r="E114" s="1991"/>
      <c r="F114" s="1992"/>
      <c r="G114" s="415">
        <v>37241</v>
      </c>
      <c r="H114" s="407">
        <f t="shared" si="4"/>
        <v>3351.69</v>
      </c>
      <c r="I114" s="407">
        <f t="shared" si="5"/>
        <v>3351.69</v>
      </c>
      <c r="J114" s="407">
        <f t="shared" si="6"/>
        <v>43944.380000000005</v>
      </c>
      <c r="K114" s="408">
        <f t="shared" si="7"/>
        <v>263666.28000000003</v>
      </c>
      <c r="L114" s="30" t="e">
        <f>#REF!*D114</f>
        <v>#REF!</v>
      </c>
    </row>
    <row r="115" spans="1:12">
      <c r="A115" s="21">
        <v>28.7</v>
      </c>
      <c r="B115" s="23" t="s">
        <v>603</v>
      </c>
      <c r="C115" s="24" t="s">
        <v>604</v>
      </c>
      <c r="D115" s="1990">
        <v>8</v>
      </c>
      <c r="E115" s="1991"/>
      <c r="F115" s="1992"/>
      <c r="G115" s="415">
        <v>5415</v>
      </c>
      <c r="H115" s="407">
        <f t="shared" si="4"/>
        <v>487.34999999999997</v>
      </c>
      <c r="I115" s="407">
        <f t="shared" si="5"/>
        <v>487.34999999999997</v>
      </c>
      <c r="J115" s="407">
        <f t="shared" si="6"/>
        <v>6389.7000000000007</v>
      </c>
      <c r="K115" s="408">
        <f t="shared" si="7"/>
        <v>51117.600000000006</v>
      </c>
      <c r="L115" s="30" t="e">
        <f>#REF!*D115</f>
        <v>#REF!</v>
      </c>
    </row>
    <row r="116" spans="1:12" ht="114">
      <c r="A116" s="21">
        <v>29</v>
      </c>
      <c r="B116" s="38" t="s">
        <v>831</v>
      </c>
      <c r="C116" s="461"/>
      <c r="D116" s="1993"/>
      <c r="E116" s="1994"/>
      <c r="F116" s="1995"/>
      <c r="G116" s="413"/>
      <c r="H116" s="410"/>
      <c r="I116" s="410"/>
      <c r="J116" s="410"/>
      <c r="K116" s="411"/>
      <c r="L116" s="31"/>
    </row>
    <row r="117" spans="1:12" ht="313.5">
      <c r="A117" s="39">
        <v>29.1</v>
      </c>
      <c r="B117" s="23" t="s">
        <v>606</v>
      </c>
      <c r="C117" s="465" t="s">
        <v>604</v>
      </c>
      <c r="D117" s="1990">
        <v>1</v>
      </c>
      <c r="E117" s="1991"/>
      <c r="F117" s="1992"/>
      <c r="G117" s="423">
        <v>1755416.88</v>
      </c>
      <c r="H117" s="407">
        <f t="shared" si="4"/>
        <v>157987.51919999998</v>
      </c>
      <c r="I117" s="407">
        <f t="shared" si="5"/>
        <v>157987.51919999998</v>
      </c>
      <c r="J117" s="407">
        <f t="shared" si="6"/>
        <v>2071391.9183999998</v>
      </c>
      <c r="K117" s="408">
        <f t="shared" si="7"/>
        <v>2071391.9183999998</v>
      </c>
      <c r="L117" s="30" t="e">
        <f>#REF!*D117</f>
        <v>#REF!</v>
      </c>
    </row>
    <row r="118" spans="1:12" ht="28.5">
      <c r="A118" s="39">
        <v>29.2</v>
      </c>
      <c r="B118" s="40" t="s">
        <v>607</v>
      </c>
      <c r="C118" s="466" t="s">
        <v>604</v>
      </c>
      <c r="D118" s="1990">
        <v>1</v>
      </c>
      <c r="E118" s="1991"/>
      <c r="F118" s="1992"/>
      <c r="G118" s="415">
        <v>350000</v>
      </c>
      <c r="H118" s="407">
        <f t="shared" si="4"/>
        <v>31500</v>
      </c>
      <c r="I118" s="407">
        <f t="shared" si="5"/>
        <v>31500</v>
      </c>
      <c r="J118" s="407">
        <f t="shared" si="6"/>
        <v>413000</v>
      </c>
      <c r="K118" s="408">
        <f t="shared" si="7"/>
        <v>413000</v>
      </c>
      <c r="L118" s="30" t="e">
        <f>#REF!*D118</f>
        <v>#REF!</v>
      </c>
    </row>
    <row r="119" spans="1:12">
      <c r="A119" s="39">
        <v>29.3</v>
      </c>
      <c r="B119" s="41" t="s">
        <v>608</v>
      </c>
      <c r="C119" s="467" t="s">
        <v>206</v>
      </c>
      <c r="D119" s="1990">
        <v>1</v>
      </c>
      <c r="E119" s="1991"/>
      <c r="F119" s="1992"/>
      <c r="G119" s="415">
        <v>500000</v>
      </c>
      <c r="H119" s="407">
        <f t="shared" si="4"/>
        <v>45000</v>
      </c>
      <c r="I119" s="407">
        <f t="shared" si="5"/>
        <v>45000</v>
      </c>
      <c r="J119" s="407">
        <f t="shared" si="6"/>
        <v>590000</v>
      </c>
      <c r="K119" s="408">
        <f t="shared" si="7"/>
        <v>590000</v>
      </c>
      <c r="L119" s="30" t="e">
        <f>#REF!*D119</f>
        <v>#REF!</v>
      </c>
    </row>
    <row r="120" spans="1:12" ht="42.75">
      <c r="A120" s="39">
        <v>30</v>
      </c>
      <c r="B120" s="38" t="s">
        <v>832</v>
      </c>
      <c r="C120" s="468"/>
      <c r="D120" s="1993"/>
      <c r="E120" s="1994"/>
      <c r="F120" s="1995"/>
      <c r="G120" s="413"/>
      <c r="H120" s="410"/>
      <c r="I120" s="410"/>
      <c r="J120" s="410"/>
      <c r="K120" s="411"/>
      <c r="L120" s="30" t="e">
        <f>#REF!*D120</f>
        <v>#REF!</v>
      </c>
    </row>
    <row r="121" spans="1:12" ht="85.5">
      <c r="A121" s="39">
        <v>30.1</v>
      </c>
      <c r="B121" s="23" t="s">
        <v>833</v>
      </c>
      <c r="C121" s="465" t="s">
        <v>595</v>
      </c>
      <c r="D121" s="1990">
        <v>10</v>
      </c>
      <c r="E121" s="1991"/>
      <c r="F121" s="1992"/>
      <c r="G121" s="414">
        <v>2361316</v>
      </c>
      <c r="H121" s="407">
        <f t="shared" si="4"/>
        <v>212518.44</v>
      </c>
      <c r="I121" s="407">
        <f t="shared" si="5"/>
        <v>212518.44</v>
      </c>
      <c r="J121" s="407">
        <f t="shared" si="6"/>
        <v>2786352.88</v>
      </c>
      <c r="K121" s="408">
        <f t="shared" si="7"/>
        <v>27863528.799999997</v>
      </c>
      <c r="L121" s="30" t="e">
        <f>#REF!*D121</f>
        <v>#REF!</v>
      </c>
    </row>
    <row r="122" spans="1:12" ht="114">
      <c r="A122" s="39">
        <v>30.2</v>
      </c>
      <c r="B122" s="23" t="s">
        <v>834</v>
      </c>
      <c r="C122" s="469" t="s">
        <v>595</v>
      </c>
      <c r="D122" s="1990">
        <v>2</v>
      </c>
      <c r="E122" s="1991"/>
      <c r="F122" s="1992"/>
      <c r="G122" s="414">
        <v>2361316</v>
      </c>
      <c r="H122" s="407">
        <f t="shared" si="4"/>
        <v>212518.44</v>
      </c>
      <c r="I122" s="407">
        <f t="shared" si="5"/>
        <v>212518.44</v>
      </c>
      <c r="J122" s="407">
        <f t="shared" si="6"/>
        <v>2786352.88</v>
      </c>
      <c r="K122" s="408">
        <f t="shared" si="7"/>
        <v>5572705.7599999998</v>
      </c>
      <c r="L122" s="30" t="e">
        <f>#REF!*D122</f>
        <v>#REF!</v>
      </c>
    </row>
    <row r="123" spans="1:12" ht="66.75" customHeight="1">
      <c r="A123" s="39">
        <v>30.3</v>
      </c>
      <c r="B123" s="23" t="s">
        <v>835</v>
      </c>
      <c r="C123" s="469" t="s">
        <v>595</v>
      </c>
      <c r="D123" s="1990">
        <v>7</v>
      </c>
      <c r="E123" s="1991"/>
      <c r="F123" s="1992"/>
      <c r="G123" s="415">
        <v>2361316</v>
      </c>
      <c r="H123" s="407">
        <f t="shared" si="4"/>
        <v>212518.44</v>
      </c>
      <c r="I123" s="407">
        <f t="shared" si="5"/>
        <v>212518.44</v>
      </c>
      <c r="J123" s="407">
        <f t="shared" si="6"/>
        <v>2786352.88</v>
      </c>
      <c r="K123" s="408">
        <f t="shared" si="7"/>
        <v>19504470.16</v>
      </c>
      <c r="L123" s="30" t="e">
        <f>#REF!*D123</f>
        <v>#REF!</v>
      </c>
    </row>
    <row r="124" spans="1:12" ht="107.25" customHeight="1">
      <c r="A124" s="39">
        <v>30.4</v>
      </c>
      <c r="B124" s="23" t="s">
        <v>836</v>
      </c>
      <c r="C124" s="469" t="s">
        <v>218</v>
      </c>
      <c r="D124" s="1990">
        <v>1</v>
      </c>
      <c r="E124" s="1991"/>
      <c r="F124" s="1992"/>
      <c r="G124" s="415">
        <v>3758000</v>
      </c>
      <c r="H124" s="407">
        <f t="shared" si="4"/>
        <v>338220</v>
      </c>
      <c r="I124" s="407">
        <f t="shared" si="5"/>
        <v>338220</v>
      </c>
      <c r="J124" s="407">
        <f t="shared" si="6"/>
        <v>4434440</v>
      </c>
      <c r="K124" s="408">
        <f t="shared" si="7"/>
        <v>4434440</v>
      </c>
      <c r="L124" s="30" t="e">
        <f>#REF!*D124</f>
        <v>#REF!</v>
      </c>
    </row>
    <row r="125" spans="1:12" ht="71.25">
      <c r="A125" s="39">
        <v>30.5</v>
      </c>
      <c r="B125" s="23" t="s">
        <v>837</v>
      </c>
      <c r="C125" s="469" t="s">
        <v>595</v>
      </c>
      <c r="D125" s="1990">
        <v>2</v>
      </c>
      <c r="E125" s="1991"/>
      <c r="F125" s="1992"/>
      <c r="G125" s="415">
        <v>2330373</v>
      </c>
      <c r="H125" s="407">
        <f t="shared" si="4"/>
        <v>209733.56999999998</v>
      </c>
      <c r="I125" s="407">
        <f t="shared" si="5"/>
        <v>209733.56999999998</v>
      </c>
      <c r="J125" s="407">
        <f t="shared" si="6"/>
        <v>2749840.1399999997</v>
      </c>
      <c r="K125" s="408">
        <f t="shared" si="7"/>
        <v>5499680.2799999993</v>
      </c>
      <c r="L125" s="31"/>
    </row>
    <row r="126" spans="1:12">
      <c r="A126" s="39">
        <v>31</v>
      </c>
      <c r="B126" s="38" t="s">
        <v>610</v>
      </c>
      <c r="C126" s="468"/>
      <c r="D126" s="1993"/>
      <c r="E126" s="1994"/>
      <c r="F126" s="1995"/>
      <c r="G126" s="413"/>
      <c r="H126" s="410"/>
      <c r="I126" s="410"/>
      <c r="J126" s="410"/>
      <c r="K126" s="411"/>
      <c r="L126" s="30" t="e">
        <f>#REF!*D126</f>
        <v>#REF!</v>
      </c>
    </row>
    <row r="127" spans="1:12" ht="71.25">
      <c r="A127" s="39">
        <v>31.1</v>
      </c>
      <c r="B127" s="23" t="s">
        <v>838</v>
      </c>
      <c r="C127" s="465" t="s">
        <v>206</v>
      </c>
      <c r="D127" s="1990">
        <v>2</v>
      </c>
      <c r="E127" s="1991"/>
      <c r="F127" s="1992"/>
      <c r="G127" s="424">
        <v>2850000</v>
      </c>
      <c r="H127" s="407">
        <f t="shared" si="4"/>
        <v>256500</v>
      </c>
      <c r="I127" s="407">
        <f t="shared" si="5"/>
        <v>256500</v>
      </c>
      <c r="J127" s="407">
        <f t="shared" si="6"/>
        <v>3363000</v>
      </c>
      <c r="K127" s="408">
        <f t="shared" si="7"/>
        <v>6726000</v>
      </c>
      <c r="L127" s="30" t="e">
        <f>#REF!*D127</f>
        <v>#REF!</v>
      </c>
    </row>
    <row r="128" spans="1:12" ht="57">
      <c r="A128" s="39">
        <v>31.2</v>
      </c>
      <c r="B128" s="23" t="s">
        <v>839</v>
      </c>
      <c r="C128" s="470" t="s">
        <v>206</v>
      </c>
      <c r="D128" s="1990">
        <v>2</v>
      </c>
      <c r="E128" s="1991"/>
      <c r="F128" s="1992"/>
      <c r="G128" s="424">
        <v>2850000</v>
      </c>
      <c r="H128" s="407">
        <f t="shared" si="4"/>
        <v>256500</v>
      </c>
      <c r="I128" s="407">
        <f t="shared" si="5"/>
        <v>256500</v>
      </c>
      <c r="J128" s="407">
        <f t="shared" si="6"/>
        <v>3363000</v>
      </c>
      <c r="K128" s="408">
        <f t="shared" si="7"/>
        <v>6726000</v>
      </c>
      <c r="L128" s="30" t="e">
        <f>#REF!*D128</f>
        <v>#REF!</v>
      </c>
    </row>
    <row r="129" spans="1:12" ht="85.5">
      <c r="A129" s="39">
        <v>31.3</v>
      </c>
      <c r="B129" s="23" t="s">
        <v>840</v>
      </c>
      <c r="C129" s="471" t="s">
        <v>206</v>
      </c>
      <c r="D129" s="1990">
        <v>2</v>
      </c>
      <c r="E129" s="1991"/>
      <c r="F129" s="1992"/>
      <c r="G129" s="415">
        <f>G127</f>
        <v>2850000</v>
      </c>
      <c r="H129" s="407">
        <f t="shared" si="4"/>
        <v>256500</v>
      </c>
      <c r="I129" s="407">
        <f t="shared" si="5"/>
        <v>256500</v>
      </c>
      <c r="J129" s="407">
        <f t="shared" si="6"/>
        <v>3363000</v>
      </c>
      <c r="K129" s="408">
        <f t="shared" si="7"/>
        <v>6726000</v>
      </c>
      <c r="L129" s="30" t="e">
        <f>#REF!*D129</f>
        <v>#REF!</v>
      </c>
    </row>
    <row r="130" spans="1:12" ht="57">
      <c r="A130" s="39">
        <v>31.4</v>
      </c>
      <c r="B130" s="23" t="s">
        <v>841</v>
      </c>
      <c r="C130" s="469" t="s">
        <v>206</v>
      </c>
      <c r="D130" s="1990">
        <v>1</v>
      </c>
      <c r="E130" s="1991"/>
      <c r="F130" s="1992"/>
      <c r="G130" s="424">
        <v>1200000</v>
      </c>
      <c r="H130" s="407">
        <f t="shared" si="4"/>
        <v>108000</v>
      </c>
      <c r="I130" s="407">
        <f t="shared" si="5"/>
        <v>108000</v>
      </c>
      <c r="J130" s="407">
        <f t="shared" si="6"/>
        <v>1416000</v>
      </c>
      <c r="K130" s="408">
        <f t="shared" si="7"/>
        <v>1416000</v>
      </c>
      <c r="L130" s="30" t="e">
        <f>#REF!*D130</f>
        <v>#REF!</v>
      </c>
    </row>
    <row r="131" spans="1:12" ht="71.25">
      <c r="A131" s="39">
        <v>31.5</v>
      </c>
      <c r="B131" s="23" t="s">
        <v>842</v>
      </c>
      <c r="C131" s="469" t="s">
        <v>206</v>
      </c>
      <c r="D131" s="1990">
        <v>1</v>
      </c>
      <c r="E131" s="1991"/>
      <c r="F131" s="1992"/>
      <c r="G131" s="425">
        <v>1200000</v>
      </c>
      <c r="H131" s="407">
        <f t="shared" si="4"/>
        <v>108000</v>
      </c>
      <c r="I131" s="407">
        <f t="shared" si="5"/>
        <v>108000</v>
      </c>
      <c r="J131" s="407">
        <f t="shared" si="6"/>
        <v>1416000</v>
      </c>
      <c r="K131" s="408">
        <f t="shared" si="7"/>
        <v>1416000</v>
      </c>
      <c r="L131" s="30" t="e">
        <f>#REF!*D131</f>
        <v>#REF!</v>
      </c>
    </row>
    <row r="132" spans="1:12" ht="99.75">
      <c r="A132" s="39">
        <v>31.6</v>
      </c>
      <c r="B132" s="23" t="s">
        <v>843</v>
      </c>
      <c r="C132" s="469" t="s">
        <v>218</v>
      </c>
      <c r="D132" s="1990">
        <v>1</v>
      </c>
      <c r="E132" s="1991"/>
      <c r="F132" s="1992"/>
      <c r="G132" s="425">
        <v>3750000</v>
      </c>
      <c r="H132" s="407">
        <f t="shared" si="4"/>
        <v>337500</v>
      </c>
      <c r="I132" s="407">
        <f t="shared" si="5"/>
        <v>337500</v>
      </c>
      <c r="J132" s="407">
        <f t="shared" si="6"/>
        <v>4425000</v>
      </c>
      <c r="K132" s="408">
        <f t="shared" si="7"/>
        <v>4425000</v>
      </c>
      <c r="L132" s="30" t="e">
        <f>#REF!*D132</f>
        <v>#REF!</v>
      </c>
    </row>
    <row r="133" spans="1:12" ht="28.5">
      <c r="A133" s="39">
        <v>32</v>
      </c>
      <c r="B133" s="23" t="s">
        <v>611</v>
      </c>
      <c r="C133" s="468"/>
      <c r="D133" s="1993"/>
      <c r="E133" s="1994"/>
      <c r="F133" s="1995"/>
      <c r="G133" s="413"/>
      <c r="H133" s="410"/>
      <c r="I133" s="410"/>
      <c r="J133" s="410"/>
      <c r="K133" s="411"/>
      <c r="L133" s="30" t="e">
        <f>#REF!*D133</f>
        <v>#REF!</v>
      </c>
    </row>
    <row r="134" spans="1:12" ht="99.75">
      <c r="A134" s="39">
        <v>32.1</v>
      </c>
      <c r="B134" s="23" t="s">
        <v>844</v>
      </c>
      <c r="C134" s="465" t="s">
        <v>206</v>
      </c>
      <c r="D134" s="1990">
        <v>3</v>
      </c>
      <c r="E134" s="1991"/>
      <c r="F134" s="1992"/>
      <c r="G134" s="424">
        <v>3000000</v>
      </c>
      <c r="H134" s="407">
        <f t="shared" si="4"/>
        <v>270000</v>
      </c>
      <c r="I134" s="407">
        <f t="shared" si="5"/>
        <v>270000</v>
      </c>
      <c r="J134" s="407">
        <f t="shared" si="6"/>
        <v>3540000</v>
      </c>
      <c r="K134" s="408">
        <f t="shared" si="7"/>
        <v>10620000</v>
      </c>
      <c r="L134" s="31"/>
    </row>
    <row r="135" spans="1:12" ht="99.75">
      <c r="A135" s="39">
        <v>32.200000000000003</v>
      </c>
      <c r="B135" s="23" t="s">
        <v>845</v>
      </c>
      <c r="C135" s="466" t="s">
        <v>206</v>
      </c>
      <c r="D135" s="1990">
        <v>1</v>
      </c>
      <c r="E135" s="1991"/>
      <c r="F135" s="1992"/>
      <c r="G135" s="424">
        <v>1800000</v>
      </c>
      <c r="H135" s="407">
        <f t="shared" si="4"/>
        <v>162000</v>
      </c>
      <c r="I135" s="407">
        <f t="shared" si="5"/>
        <v>162000</v>
      </c>
      <c r="J135" s="407">
        <f t="shared" si="6"/>
        <v>2124000</v>
      </c>
      <c r="K135" s="408">
        <f t="shared" si="7"/>
        <v>2124000</v>
      </c>
      <c r="L135" s="30" t="e">
        <f>#REF!*D135</f>
        <v>#REF!</v>
      </c>
    </row>
    <row r="136" spans="1:12" ht="76.5" customHeight="1">
      <c r="A136" s="39">
        <v>32.299999999999997</v>
      </c>
      <c r="B136" s="23" t="s">
        <v>612</v>
      </c>
      <c r="C136" s="466" t="s">
        <v>206</v>
      </c>
      <c r="D136" s="1990">
        <v>1</v>
      </c>
      <c r="E136" s="1991"/>
      <c r="F136" s="1992"/>
      <c r="G136" s="415">
        <v>700000</v>
      </c>
      <c r="H136" s="407">
        <f t="shared" si="4"/>
        <v>63000</v>
      </c>
      <c r="I136" s="407">
        <f t="shared" si="5"/>
        <v>63000</v>
      </c>
      <c r="J136" s="407">
        <f t="shared" si="6"/>
        <v>826000</v>
      </c>
      <c r="K136" s="408">
        <f t="shared" si="7"/>
        <v>826000</v>
      </c>
      <c r="L136" s="30" t="e">
        <f>#REF!*D136</f>
        <v>#REF!</v>
      </c>
    </row>
    <row r="137" spans="1:12">
      <c r="A137" s="21">
        <v>33</v>
      </c>
      <c r="B137" s="22" t="s">
        <v>613</v>
      </c>
      <c r="C137" s="461"/>
      <c r="D137" s="1993"/>
      <c r="E137" s="1994"/>
      <c r="F137" s="1995"/>
      <c r="G137" s="413"/>
      <c r="H137" s="410"/>
      <c r="I137" s="410"/>
      <c r="J137" s="410"/>
      <c r="K137" s="411"/>
      <c r="L137" s="31"/>
    </row>
    <row r="138" spans="1:12" ht="28.5">
      <c r="A138" s="21">
        <v>33.1</v>
      </c>
      <c r="B138" s="22" t="s">
        <v>614</v>
      </c>
      <c r="C138" s="461"/>
      <c r="D138" s="1993"/>
      <c r="E138" s="1994"/>
      <c r="F138" s="1995"/>
      <c r="G138" s="413"/>
      <c r="H138" s="410"/>
      <c r="I138" s="410"/>
      <c r="J138" s="410"/>
      <c r="K138" s="411"/>
      <c r="L138" s="30" t="e">
        <f>#REF!*D138</f>
        <v>#REF!</v>
      </c>
    </row>
    <row r="139" spans="1:12" ht="85.5">
      <c r="A139" s="21" t="s">
        <v>615</v>
      </c>
      <c r="B139" s="22" t="s">
        <v>846</v>
      </c>
      <c r="C139" s="464" t="s">
        <v>604</v>
      </c>
      <c r="D139" s="1990">
        <v>1</v>
      </c>
      <c r="E139" s="1991"/>
      <c r="F139" s="1992"/>
      <c r="G139" s="416">
        <v>1093219</v>
      </c>
      <c r="H139" s="407">
        <f t="shared" si="4"/>
        <v>98389.709999999992</v>
      </c>
      <c r="I139" s="407">
        <f t="shared" si="5"/>
        <v>98389.709999999992</v>
      </c>
      <c r="J139" s="407">
        <f t="shared" si="6"/>
        <v>1289998.42</v>
      </c>
      <c r="K139" s="408">
        <f t="shared" si="7"/>
        <v>1289998.42</v>
      </c>
      <c r="L139" s="30" t="e">
        <f>#REF!*D139</f>
        <v>#REF!</v>
      </c>
    </row>
    <row r="140" spans="1:12" ht="228.75" customHeight="1">
      <c r="A140" s="21" t="s">
        <v>617</v>
      </c>
      <c r="B140" s="22" t="s">
        <v>847</v>
      </c>
      <c r="C140" s="464" t="s">
        <v>604</v>
      </c>
      <c r="D140" s="1990">
        <v>1</v>
      </c>
      <c r="E140" s="1991"/>
      <c r="F140" s="1992"/>
      <c r="G140" s="416">
        <v>771193</v>
      </c>
      <c r="H140" s="407">
        <f t="shared" ref="H140:H165" si="8">G140*9%</f>
        <v>69407.37</v>
      </c>
      <c r="I140" s="407">
        <f t="shared" ref="I140:I165" si="9">G140*9%</f>
        <v>69407.37</v>
      </c>
      <c r="J140" s="407">
        <f t="shared" ref="J140:J165" si="10">G140+H140+I140</f>
        <v>910007.74</v>
      </c>
      <c r="K140" s="408">
        <f t="shared" ref="K140:K165" si="11">D140*J140</f>
        <v>910007.74</v>
      </c>
      <c r="L140" s="30" t="e">
        <f>#REF!*D140</f>
        <v>#REF!</v>
      </c>
    </row>
    <row r="141" spans="1:12" ht="28.5">
      <c r="A141" s="21" t="s">
        <v>619</v>
      </c>
      <c r="B141" s="22" t="s">
        <v>848</v>
      </c>
      <c r="C141" s="464" t="s">
        <v>604</v>
      </c>
      <c r="D141" s="1990">
        <v>1</v>
      </c>
      <c r="E141" s="1991"/>
      <c r="F141" s="1992"/>
      <c r="G141" s="416">
        <f>(150000*1.05^5)</f>
        <v>191442.23437500003</v>
      </c>
      <c r="H141" s="407">
        <f t="shared" si="8"/>
        <v>17229.80109375</v>
      </c>
      <c r="I141" s="407">
        <f t="shared" si="9"/>
        <v>17229.80109375</v>
      </c>
      <c r="J141" s="407">
        <f t="shared" si="10"/>
        <v>225901.83656250002</v>
      </c>
      <c r="K141" s="408">
        <f t="shared" si="11"/>
        <v>225901.83656250002</v>
      </c>
      <c r="L141" s="31"/>
    </row>
    <row r="142" spans="1:12">
      <c r="A142" s="21" t="s">
        <v>621</v>
      </c>
      <c r="B142" s="23" t="s">
        <v>622</v>
      </c>
      <c r="C142" s="464" t="s">
        <v>604</v>
      </c>
      <c r="D142" s="1990">
        <v>1</v>
      </c>
      <c r="E142" s="1991"/>
      <c r="F142" s="1992"/>
      <c r="G142" s="416">
        <f>19000*1.05^5</f>
        <v>24249.349687500002</v>
      </c>
      <c r="H142" s="407">
        <f t="shared" si="8"/>
        <v>2182.4414718749999</v>
      </c>
      <c r="I142" s="407">
        <f t="shared" si="9"/>
        <v>2182.4414718749999</v>
      </c>
      <c r="J142" s="407">
        <f t="shared" si="10"/>
        <v>28614.232631250004</v>
      </c>
      <c r="K142" s="408">
        <f t="shared" si="11"/>
        <v>28614.232631250004</v>
      </c>
      <c r="L142" s="30" t="e">
        <f>#REF!*D142</f>
        <v>#REF!</v>
      </c>
    </row>
    <row r="143" spans="1:12" ht="42.75">
      <c r="A143" s="21" t="s">
        <v>623</v>
      </c>
      <c r="B143" s="22" t="s">
        <v>849</v>
      </c>
      <c r="C143" s="464" t="s">
        <v>604</v>
      </c>
      <c r="D143" s="1990">
        <v>1</v>
      </c>
      <c r="E143" s="1991"/>
      <c r="F143" s="1992"/>
      <c r="G143" s="416">
        <f>16500*1.05^5</f>
        <v>21058.645781250001</v>
      </c>
      <c r="H143" s="407">
        <f t="shared" si="8"/>
        <v>1895.2781203125001</v>
      </c>
      <c r="I143" s="407">
        <f t="shared" si="9"/>
        <v>1895.2781203125001</v>
      </c>
      <c r="J143" s="407">
        <f t="shared" si="10"/>
        <v>24849.202021875004</v>
      </c>
      <c r="K143" s="408">
        <f t="shared" si="11"/>
        <v>24849.202021875004</v>
      </c>
      <c r="L143" s="30" t="e">
        <f>#REF!*D143</f>
        <v>#REF!</v>
      </c>
    </row>
    <row r="144" spans="1:12">
      <c r="A144" s="21" t="s">
        <v>625</v>
      </c>
      <c r="B144" s="23" t="s">
        <v>626</v>
      </c>
      <c r="C144" s="464" t="s">
        <v>604</v>
      </c>
      <c r="D144" s="1990">
        <v>2</v>
      </c>
      <c r="E144" s="1991"/>
      <c r="F144" s="1992"/>
      <c r="G144" s="416">
        <f>6000*1.05^5</f>
        <v>7657.6893750000008</v>
      </c>
      <c r="H144" s="407">
        <f t="shared" si="8"/>
        <v>689.19204375000004</v>
      </c>
      <c r="I144" s="407">
        <f t="shared" si="9"/>
        <v>689.19204375000004</v>
      </c>
      <c r="J144" s="407">
        <f t="shared" si="10"/>
        <v>9036.0734625000005</v>
      </c>
      <c r="K144" s="408">
        <f t="shared" si="11"/>
        <v>18072.146925000001</v>
      </c>
      <c r="L144" s="30" t="e">
        <f>#REF!*D144</f>
        <v>#REF!</v>
      </c>
    </row>
    <row r="145" spans="1:12" ht="28.5">
      <c r="A145" s="21" t="s">
        <v>627</v>
      </c>
      <c r="B145" s="22" t="s">
        <v>850</v>
      </c>
      <c r="C145" s="464" t="s">
        <v>604</v>
      </c>
      <c r="D145" s="1990">
        <v>6</v>
      </c>
      <c r="E145" s="1991"/>
      <c r="F145" s="1992"/>
      <c r="G145" s="416">
        <v>54087.06</v>
      </c>
      <c r="H145" s="407">
        <f t="shared" si="8"/>
        <v>4867.8353999999999</v>
      </c>
      <c r="I145" s="407">
        <f t="shared" si="9"/>
        <v>4867.8353999999999</v>
      </c>
      <c r="J145" s="407">
        <f t="shared" si="10"/>
        <v>63822.73079999999</v>
      </c>
      <c r="K145" s="408">
        <f t="shared" si="11"/>
        <v>382936.38479999994</v>
      </c>
      <c r="L145" s="30" t="e">
        <f>#REF!*D145</f>
        <v>#REF!</v>
      </c>
    </row>
    <row r="146" spans="1:12" ht="42.75">
      <c r="A146" s="21">
        <v>33.200000000000003</v>
      </c>
      <c r="B146" s="22" t="s">
        <v>629</v>
      </c>
      <c r="C146" s="472"/>
      <c r="D146" s="1993"/>
      <c r="E146" s="1994"/>
      <c r="F146" s="1995"/>
      <c r="G146" s="426"/>
      <c r="H146" s="410"/>
      <c r="I146" s="410"/>
      <c r="J146" s="410"/>
      <c r="K146" s="411"/>
      <c r="L146" s="30" t="e">
        <f>#REF!*D146</f>
        <v>#REF!</v>
      </c>
    </row>
    <row r="147" spans="1:12" ht="28.5">
      <c r="A147" s="21" t="s">
        <v>630</v>
      </c>
      <c r="B147" s="22" t="s">
        <v>851</v>
      </c>
      <c r="C147" s="464" t="s">
        <v>604</v>
      </c>
      <c r="D147" s="1990">
        <v>14</v>
      </c>
      <c r="E147" s="1991"/>
      <c r="F147" s="1992"/>
      <c r="G147" s="416">
        <v>148445.88</v>
      </c>
      <c r="H147" s="407">
        <f t="shared" si="8"/>
        <v>13360.129199999999</v>
      </c>
      <c r="I147" s="407">
        <f t="shared" si="9"/>
        <v>13360.129199999999</v>
      </c>
      <c r="J147" s="407">
        <f t="shared" si="10"/>
        <v>175166.1384</v>
      </c>
      <c r="K147" s="408">
        <f t="shared" si="11"/>
        <v>2452325.9375999998</v>
      </c>
      <c r="L147" s="30" t="e">
        <f>#REF!*D147</f>
        <v>#REF!</v>
      </c>
    </row>
    <row r="148" spans="1:12">
      <c r="A148" s="21" t="s">
        <v>632</v>
      </c>
      <c r="B148" s="23" t="s">
        <v>633</v>
      </c>
      <c r="C148" s="464" t="s">
        <v>604</v>
      </c>
      <c r="D148" s="1990">
        <v>4</v>
      </c>
      <c r="E148" s="1991"/>
      <c r="F148" s="1992"/>
      <c r="G148" s="416">
        <v>44533.64</v>
      </c>
      <c r="H148" s="407">
        <f t="shared" si="8"/>
        <v>4008.0275999999999</v>
      </c>
      <c r="I148" s="407">
        <f t="shared" si="9"/>
        <v>4008.0275999999999</v>
      </c>
      <c r="J148" s="407">
        <f t="shared" si="10"/>
        <v>52549.695200000002</v>
      </c>
      <c r="K148" s="408">
        <f t="shared" si="11"/>
        <v>210198.78080000001</v>
      </c>
      <c r="L148" s="30" t="e">
        <f>#REF!*D148</f>
        <v>#REF!</v>
      </c>
    </row>
    <row r="149" spans="1:12">
      <c r="A149" s="21" t="s">
        <v>634</v>
      </c>
      <c r="B149" s="22" t="s">
        <v>852</v>
      </c>
      <c r="C149" s="464" t="s">
        <v>604</v>
      </c>
      <c r="D149" s="1990">
        <v>4</v>
      </c>
      <c r="E149" s="1991"/>
      <c r="F149" s="1992"/>
      <c r="G149" s="416">
        <v>44533.64</v>
      </c>
      <c r="H149" s="407">
        <f t="shared" si="8"/>
        <v>4008.0275999999999</v>
      </c>
      <c r="I149" s="407">
        <f t="shared" si="9"/>
        <v>4008.0275999999999</v>
      </c>
      <c r="J149" s="407">
        <f t="shared" si="10"/>
        <v>52549.695200000002</v>
      </c>
      <c r="K149" s="408">
        <f t="shared" si="11"/>
        <v>210198.78080000001</v>
      </c>
      <c r="L149" s="31"/>
    </row>
    <row r="150" spans="1:12">
      <c r="A150" s="21" t="s">
        <v>636</v>
      </c>
      <c r="B150" s="23" t="s">
        <v>637</v>
      </c>
      <c r="C150" s="464" t="s">
        <v>604</v>
      </c>
      <c r="D150" s="1990">
        <v>8</v>
      </c>
      <c r="E150" s="1991"/>
      <c r="F150" s="1992"/>
      <c r="G150" s="416">
        <v>44533.64</v>
      </c>
      <c r="H150" s="407">
        <f t="shared" si="8"/>
        <v>4008.0275999999999</v>
      </c>
      <c r="I150" s="407">
        <f t="shared" si="9"/>
        <v>4008.0275999999999</v>
      </c>
      <c r="J150" s="407">
        <f t="shared" si="10"/>
        <v>52549.695200000002</v>
      </c>
      <c r="K150" s="408">
        <f t="shared" si="11"/>
        <v>420397.56160000002</v>
      </c>
      <c r="L150" s="30" t="e">
        <f>#REF!*D150</f>
        <v>#REF!</v>
      </c>
    </row>
    <row r="151" spans="1:12">
      <c r="A151" s="21" t="s">
        <v>638</v>
      </c>
      <c r="B151" s="22" t="s">
        <v>853</v>
      </c>
      <c r="C151" s="464" t="s">
        <v>604</v>
      </c>
      <c r="D151" s="1990">
        <f>28+9+9</f>
        <v>46</v>
      </c>
      <c r="E151" s="1991"/>
      <c r="F151" s="1992"/>
      <c r="G151" s="416">
        <v>44533.64</v>
      </c>
      <c r="H151" s="407">
        <f t="shared" si="8"/>
        <v>4008.0275999999999</v>
      </c>
      <c r="I151" s="407">
        <f t="shared" si="9"/>
        <v>4008.0275999999999</v>
      </c>
      <c r="J151" s="407">
        <f t="shared" si="10"/>
        <v>52549.695200000002</v>
      </c>
      <c r="K151" s="408">
        <f t="shared" si="11"/>
        <v>2417285.9791999999</v>
      </c>
      <c r="L151" s="30" t="e">
        <f>#REF!*D151</f>
        <v>#REF!</v>
      </c>
    </row>
    <row r="152" spans="1:12">
      <c r="A152" s="21" t="s">
        <v>640</v>
      </c>
      <c r="B152" s="22" t="s">
        <v>854</v>
      </c>
      <c r="C152" s="464" t="s">
        <v>604</v>
      </c>
      <c r="D152" s="1990">
        <f>12+4+1</f>
        <v>17</v>
      </c>
      <c r="E152" s="1991"/>
      <c r="F152" s="1992"/>
      <c r="G152" s="416">
        <v>44533.64</v>
      </c>
      <c r="H152" s="407">
        <f t="shared" si="8"/>
        <v>4008.0275999999999</v>
      </c>
      <c r="I152" s="407">
        <f t="shared" si="9"/>
        <v>4008.0275999999999</v>
      </c>
      <c r="J152" s="407">
        <f t="shared" si="10"/>
        <v>52549.695200000002</v>
      </c>
      <c r="K152" s="408">
        <f t="shared" si="11"/>
        <v>893344.81839999999</v>
      </c>
      <c r="L152" s="30" t="e">
        <f>#REF!*D152</f>
        <v>#REF!</v>
      </c>
    </row>
    <row r="153" spans="1:12">
      <c r="A153" s="21" t="s">
        <v>642</v>
      </c>
      <c r="B153" s="22" t="s">
        <v>643</v>
      </c>
      <c r="C153" s="464" t="s">
        <v>604</v>
      </c>
      <c r="D153" s="1990">
        <v>4</v>
      </c>
      <c r="E153" s="1991"/>
      <c r="F153" s="1992"/>
      <c r="G153" s="416">
        <v>371115.33</v>
      </c>
      <c r="H153" s="407">
        <f t="shared" si="8"/>
        <v>33400.379699999998</v>
      </c>
      <c r="I153" s="407">
        <f t="shared" si="9"/>
        <v>33400.379699999998</v>
      </c>
      <c r="J153" s="407">
        <f t="shared" si="10"/>
        <v>437916.0894</v>
      </c>
      <c r="K153" s="408">
        <f t="shared" si="11"/>
        <v>1751664.3576</v>
      </c>
      <c r="L153" s="30" t="e">
        <f>#REF!*D153</f>
        <v>#REF!</v>
      </c>
    </row>
    <row r="154" spans="1:12">
      <c r="A154" s="21" t="s">
        <v>644</v>
      </c>
      <c r="B154" s="42" t="s">
        <v>645</v>
      </c>
      <c r="C154" s="464" t="s">
        <v>604</v>
      </c>
      <c r="D154" s="1990">
        <v>1</v>
      </c>
      <c r="E154" s="1991"/>
      <c r="F154" s="1992"/>
      <c r="G154" s="416">
        <v>371115.33</v>
      </c>
      <c r="H154" s="407">
        <f t="shared" si="8"/>
        <v>33400.379699999998</v>
      </c>
      <c r="I154" s="407">
        <f t="shared" si="9"/>
        <v>33400.379699999998</v>
      </c>
      <c r="J154" s="407">
        <f t="shared" si="10"/>
        <v>437916.0894</v>
      </c>
      <c r="K154" s="408">
        <f t="shared" si="11"/>
        <v>437916.0894</v>
      </c>
      <c r="L154" s="30" t="e">
        <f>#REF!*D154</f>
        <v>#REF!</v>
      </c>
    </row>
    <row r="155" spans="1:12" ht="57">
      <c r="A155" s="21" t="s">
        <v>646</v>
      </c>
      <c r="B155" s="22" t="s">
        <v>855</v>
      </c>
      <c r="C155" s="464" t="s">
        <v>604</v>
      </c>
      <c r="D155" s="1990">
        <v>2</v>
      </c>
      <c r="E155" s="1991"/>
      <c r="F155" s="1992"/>
      <c r="G155" s="416">
        <v>371115.33</v>
      </c>
      <c r="H155" s="407">
        <f t="shared" si="8"/>
        <v>33400.379699999998</v>
      </c>
      <c r="I155" s="407">
        <f t="shared" si="9"/>
        <v>33400.379699999998</v>
      </c>
      <c r="J155" s="407">
        <f t="shared" si="10"/>
        <v>437916.0894</v>
      </c>
      <c r="K155" s="408">
        <f t="shared" si="11"/>
        <v>875832.17879999999</v>
      </c>
      <c r="L155" s="30" t="e">
        <f>#REF!*D155</f>
        <v>#REF!</v>
      </c>
    </row>
    <row r="156" spans="1:12">
      <c r="A156" s="21">
        <v>33.299999999999997</v>
      </c>
      <c r="B156" s="22" t="s">
        <v>648</v>
      </c>
      <c r="C156" s="473"/>
      <c r="D156" s="1993"/>
      <c r="E156" s="1994"/>
      <c r="F156" s="1995"/>
      <c r="G156" s="426"/>
      <c r="H156" s="410"/>
      <c r="I156" s="410"/>
      <c r="J156" s="410"/>
      <c r="K156" s="411"/>
      <c r="L156" s="30" t="e">
        <f>#REF!*D156</f>
        <v>#REF!</v>
      </c>
    </row>
    <row r="157" spans="1:12" ht="99.75">
      <c r="A157" s="21" t="s">
        <v>649</v>
      </c>
      <c r="B157" s="22" t="s">
        <v>856</v>
      </c>
      <c r="C157" s="464" t="s">
        <v>604</v>
      </c>
      <c r="D157" s="1990">
        <v>1</v>
      </c>
      <c r="E157" s="1991"/>
      <c r="F157" s="1992"/>
      <c r="G157" s="416">
        <v>371115.33</v>
      </c>
      <c r="H157" s="407">
        <f t="shared" si="8"/>
        <v>33400.379699999998</v>
      </c>
      <c r="I157" s="407">
        <f t="shared" si="9"/>
        <v>33400.379699999998</v>
      </c>
      <c r="J157" s="407">
        <f t="shared" si="10"/>
        <v>437916.0894</v>
      </c>
      <c r="K157" s="408">
        <f t="shared" si="11"/>
        <v>437916.0894</v>
      </c>
      <c r="L157" s="30" t="e">
        <f>#REF!*D157</f>
        <v>#REF!</v>
      </c>
    </row>
    <row r="158" spans="1:12">
      <c r="A158" s="21" t="s">
        <v>651</v>
      </c>
      <c r="B158" s="23" t="s">
        <v>652</v>
      </c>
      <c r="C158" s="464" t="s">
        <v>604</v>
      </c>
      <c r="D158" s="1990">
        <v>1</v>
      </c>
      <c r="E158" s="1991"/>
      <c r="F158" s="1992"/>
      <c r="G158" s="416">
        <v>371115.33</v>
      </c>
      <c r="H158" s="407">
        <f t="shared" si="8"/>
        <v>33400.379699999998</v>
      </c>
      <c r="I158" s="407">
        <f t="shared" si="9"/>
        <v>33400.379699999998</v>
      </c>
      <c r="J158" s="407">
        <f t="shared" si="10"/>
        <v>437916.0894</v>
      </c>
      <c r="K158" s="408">
        <f t="shared" si="11"/>
        <v>437916.0894</v>
      </c>
      <c r="L158" s="30"/>
    </row>
    <row r="159" spans="1:12" ht="28.5">
      <c r="A159" s="21" t="s">
        <v>653</v>
      </c>
      <c r="B159" s="23" t="s">
        <v>654</v>
      </c>
      <c r="C159" s="464" t="s">
        <v>604</v>
      </c>
      <c r="D159" s="1990">
        <v>2</v>
      </c>
      <c r="E159" s="1991"/>
      <c r="F159" s="1992"/>
      <c r="G159" s="416">
        <v>2025000</v>
      </c>
      <c r="H159" s="407">
        <f t="shared" si="8"/>
        <v>182250</v>
      </c>
      <c r="I159" s="407">
        <f t="shared" si="9"/>
        <v>182250</v>
      </c>
      <c r="J159" s="407">
        <f t="shared" si="10"/>
        <v>2389500</v>
      </c>
      <c r="K159" s="408">
        <f t="shared" si="11"/>
        <v>4779000</v>
      </c>
      <c r="L159" s="30" t="e">
        <f>#REF!*D159</f>
        <v>#REF!</v>
      </c>
    </row>
    <row r="160" spans="1:12" ht="71.25">
      <c r="A160" s="21" t="s">
        <v>655</v>
      </c>
      <c r="B160" s="23" t="s">
        <v>656</v>
      </c>
      <c r="C160" s="464" t="s">
        <v>604</v>
      </c>
      <c r="D160" s="1990">
        <v>2</v>
      </c>
      <c r="E160" s="1991"/>
      <c r="F160" s="1992"/>
      <c r="G160" s="416">
        <v>395293.68</v>
      </c>
      <c r="H160" s="407">
        <f t="shared" si="8"/>
        <v>35576.431199999999</v>
      </c>
      <c r="I160" s="407">
        <f t="shared" si="9"/>
        <v>35576.431199999999</v>
      </c>
      <c r="J160" s="407">
        <f t="shared" si="10"/>
        <v>466446.54239999998</v>
      </c>
      <c r="K160" s="408">
        <f t="shared" si="11"/>
        <v>932893.08479999995</v>
      </c>
      <c r="L160" s="32" t="e">
        <f>#REF!*D160</f>
        <v>#REF!</v>
      </c>
    </row>
    <row r="161" spans="1:12" ht="57">
      <c r="A161" s="21" t="s">
        <v>657</v>
      </c>
      <c r="B161" s="22" t="s">
        <v>857</v>
      </c>
      <c r="C161" s="464" t="s">
        <v>604</v>
      </c>
      <c r="D161" s="1990">
        <v>6</v>
      </c>
      <c r="E161" s="1991"/>
      <c r="F161" s="1992"/>
      <c r="G161" s="416">
        <v>54087.06</v>
      </c>
      <c r="H161" s="407">
        <f t="shared" si="8"/>
        <v>4867.8353999999999</v>
      </c>
      <c r="I161" s="407">
        <f t="shared" si="9"/>
        <v>4867.8353999999999</v>
      </c>
      <c r="J161" s="407">
        <f t="shared" si="10"/>
        <v>63822.73079999999</v>
      </c>
      <c r="K161" s="408">
        <f t="shared" si="11"/>
        <v>382936.38479999994</v>
      </c>
      <c r="L161" s="32" t="e">
        <f>#REF!*D161</f>
        <v>#REF!</v>
      </c>
    </row>
    <row r="162" spans="1:12" ht="299.25">
      <c r="A162" s="21">
        <v>34</v>
      </c>
      <c r="B162" s="22" t="s">
        <v>858</v>
      </c>
      <c r="C162" s="462"/>
      <c r="D162" s="1993"/>
      <c r="E162" s="1994"/>
      <c r="F162" s="1995"/>
      <c r="G162" s="427"/>
      <c r="H162" s="410"/>
      <c r="I162" s="410"/>
      <c r="J162" s="410"/>
      <c r="K162" s="411"/>
      <c r="L162" s="32" t="e">
        <f>#REF!*D162</f>
        <v>#REF!</v>
      </c>
    </row>
    <row r="163" spans="1:12" ht="28.5">
      <c r="A163" s="21">
        <v>34.1</v>
      </c>
      <c r="B163" s="41" t="s">
        <v>660</v>
      </c>
      <c r="C163" s="467" t="s">
        <v>595</v>
      </c>
      <c r="D163" s="1990">
        <v>18</v>
      </c>
      <c r="E163" s="1991"/>
      <c r="F163" s="1992"/>
      <c r="G163" s="428">
        <v>58141</v>
      </c>
      <c r="H163" s="407">
        <f t="shared" si="8"/>
        <v>5232.6899999999996</v>
      </c>
      <c r="I163" s="407">
        <f t="shared" si="9"/>
        <v>5232.6899999999996</v>
      </c>
      <c r="J163" s="407">
        <f t="shared" si="10"/>
        <v>68606.38</v>
      </c>
      <c r="K163" s="408">
        <f t="shared" si="11"/>
        <v>1234914.8400000001</v>
      </c>
      <c r="L163" s="32"/>
    </row>
    <row r="164" spans="1:12" ht="28.5">
      <c r="A164" s="21">
        <v>34.200000000000003</v>
      </c>
      <c r="B164" s="41" t="s">
        <v>661</v>
      </c>
      <c r="C164" s="467" t="s">
        <v>595</v>
      </c>
      <c r="D164" s="1990">
        <v>12</v>
      </c>
      <c r="E164" s="1991"/>
      <c r="F164" s="1992"/>
      <c r="G164" s="428">
        <v>58141</v>
      </c>
      <c r="H164" s="407">
        <f t="shared" si="8"/>
        <v>5232.6899999999996</v>
      </c>
      <c r="I164" s="407">
        <f t="shared" si="9"/>
        <v>5232.6899999999996</v>
      </c>
      <c r="J164" s="407">
        <f t="shared" si="10"/>
        <v>68606.38</v>
      </c>
      <c r="K164" s="408">
        <f t="shared" si="11"/>
        <v>823276.56</v>
      </c>
      <c r="L164" s="32"/>
    </row>
    <row r="165" spans="1:12">
      <c r="A165" s="21">
        <v>34.299999999999997</v>
      </c>
      <c r="B165" s="41" t="s">
        <v>662</v>
      </c>
      <c r="C165" s="467" t="s">
        <v>595</v>
      </c>
      <c r="D165" s="1990">
        <v>4</v>
      </c>
      <c r="E165" s="1991"/>
      <c r="F165" s="1992"/>
      <c r="G165" s="428">
        <v>58141</v>
      </c>
      <c r="H165" s="407">
        <f t="shared" si="8"/>
        <v>5232.6899999999996</v>
      </c>
      <c r="I165" s="407">
        <f t="shared" si="9"/>
        <v>5232.6899999999996</v>
      </c>
      <c r="J165" s="407">
        <f t="shared" si="10"/>
        <v>68606.38</v>
      </c>
      <c r="K165" s="408">
        <f t="shared" si="11"/>
        <v>274425.52</v>
      </c>
      <c r="L165" s="45"/>
    </row>
    <row r="166" spans="1:12" ht="28.5">
      <c r="A166" s="21">
        <v>35</v>
      </c>
      <c r="B166" s="22" t="s">
        <v>663</v>
      </c>
      <c r="C166" s="461"/>
      <c r="D166" s="1993"/>
      <c r="E166" s="1994"/>
      <c r="F166" s="1995"/>
      <c r="G166" s="413"/>
      <c r="H166" s="410"/>
      <c r="I166" s="410"/>
      <c r="J166" s="410"/>
      <c r="K166" s="411"/>
      <c r="L166" s="45"/>
    </row>
    <row r="167" spans="1:12" ht="28.5">
      <c r="A167" s="444">
        <v>35.1</v>
      </c>
      <c r="B167" s="455" t="s">
        <v>664</v>
      </c>
      <c r="C167" s="456" t="s">
        <v>665</v>
      </c>
      <c r="D167" s="1975">
        <v>1</v>
      </c>
      <c r="E167" s="1976"/>
      <c r="F167" s="1977"/>
      <c r="G167" s="415">
        <v>133002.79999999999</v>
      </c>
      <c r="H167" s="407">
        <f t="shared" ref="H167:H174" si="12">G167*9%</f>
        <v>11970.251999999999</v>
      </c>
      <c r="I167" s="407">
        <f t="shared" ref="I167:I174" si="13">G167*9%</f>
        <v>11970.251999999999</v>
      </c>
      <c r="J167" s="407">
        <f t="shared" ref="J167:J174" si="14">G167+H167+I167</f>
        <v>156943.304</v>
      </c>
      <c r="K167" s="408">
        <f t="shared" ref="K167:K174" si="15">D167*J167</f>
        <v>156943.304</v>
      </c>
      <c r="L167" s="45"/>
    </row>
    <row r="168" spans="1:12" ht="57">
      <c r="A168" s="444">
        <v>35.200000000000003</v>
      </c>
      <c r="B168" s="455" t="s">
        <v>666</v>
      </c>
      <c r="C168" s="456" t="s">
        <v>667</v>
      </c>
      <c r="D168" s="1975">
        <v>1</v>
      </c>
      <c r="E168" s="1976"/>
      <c r="F168" s="1977"/>
      <c r="G168" s="415">
        <v>22280.49</v>
      </c>
      <c r="H168" s="407">
        <f t="shared" si="12"/>
        <v>2005.2441000000001</v>
      </c>
      <c r="I168" s="407">
        <f t="shared" si="13"/>
        <v>2005.2441000000001</v>
      </c>
      <c r="J168" s="407">
        <f t="shared" si="14"/>
        <v>26290.978200000001</v>
      </c>
      <c r="K168" s="408">
        <f t="shared" si="15"/>
        <v>26290.978200000001</v>
      </c>
      <c r="L168" s="45"/>
    </row>
    <row r="169" spans="1:12" ht="28.5">
      <c r="A169" s="444">
        <v>35.299999999999997</v>
      </c>
      <c r="B169" s="455" t="s">
        <v>668</v>
      </c>
      <c r="C169" s="456" t="s">
        <v>667</v>
      </c>
      <c r="D169" s="1975">
        <v>1</v>
      </c>
      <c r="E169" s="1976"/>
      <c r="F169" s="1977"/>
      <c r="G169" s="415">
        <v>52954.38</v>
      </c>
      <c r="H169" s="407">
        <f t="shared" si="12"/>
        <v>4765.8941999999997</v>
      </c>
      <c r="I169" s="407">
        <f t="shared" si="13"/>
        <v>4765.8941999999997</v>
      </c>
      <c r="J169" s="407">
        <f t="shared" si="14"/>
        <v>62486.168400000002</v>
      </c>
      <c r="K169" s="408">
        <f t="shared" si="15"/>
        <v>62486.168400000002</v>
      </c>
      <c r="L169" s="45"/>
    </row>
    <row r="170" spans="1:12" ht="28.5">
      <c r="A170" s="444">
        <v>35.4</v>
      </c>
      <c r="B170" s="455" t="s">
        <v>669</v>
      </c>
      <c r="C170" s="456" t="s">
        <v>667</v>
      </c>
      <c r="D170" s="1975">
        <v>8</v>
      </c>
      <c r="E170" s="1976"/>
      <c r="F170" s="1977"/>
      <c r="G170" s="415">
        <v>103413.49</v>
      </c>
      <c r="H170" s="407">
        <f t="shared" si="12"/>
        <v>9307.2140999999992</v>
      </c>
      <c r="I170" s="407">
        <f t="shared" si="13"/>
        <v>9307.2140999999992</v>
      </c>
      <c r="J170" s="407">
        <f t="shared" si="14"/>
        <v>122027.9182</v>
      </c>
      <c r="K170" s="408">
        <f t="shared" si="15"/>
        <v>976223.3456</v>
      </c>
      <c r="L170" s="45"/>
    </row>
    <row r="171" spans="1:12">
      <c r="A171" s="444">
        <v>35.5</v>
      </c>
      <c r="B171" s="455" t="s">
        <v>670</v>
      </c>
      <c r="C171" s="456" t="s">
        <v>595</v>
      </c>
      <c r="D171" s="1975">
        <v>2</v>
      </c>
      <c r="E171" s="1976"/>
      <c r="F171" s="1977"/>
      <c r="G171" s="414">
        <v>117656.93</v>
      </c>
      <c r="H171" s="407">
        <f t="shared" si="12"/>
        <v>10589.123699999998</v>
      </c>
      <c r="I171" s="407">
        <f t="shared" si="13"/>
        <v>10589.123699999998</v>
      </c>
      <c r="J171" s="407">
        <f t="shared" si="14"/>
        <v>138835.17739999999</v>
      </c>
      <c r="K171" s="408">
        <f t="shared" si="15"/>
        <v>277670.35479999997</v>
      </c>
      <c r="L171" s="45"/>
    </row>
    <row r="172" spans="1:12">
      <c r="A172" s="444">
        <v>35.6</v>
      </c>
      <c r="B172" s="457" t="s">
        <v>671</v>
      </c>
      <c r="C172" s="456" t="s">
        <v>604</v>
      </c>
      <c r="D172" s="1975">
        <v>2</v>
      </c>
      <c r="E172" s="1976"/>
      <c r="F172" s="1977"/>
      <c r="G172" s="415">
        <v>109324.96</v>
      </c>
      <c r="H172" s="407">
        <f t="shared" si="12"/>
        <v>9839.2464</v>
      </c>
      <c r="I172" s="407">
        <f t="shared" si="13"/>
        <v>9839.2464</v>
      </c>
      <c r="J172" s="407">
        <f t="shared" si="14"/>
        <v>129003.45280000001</v>
      </c>
      <c r="K172" s="408">
        <f t="shared" si="15"/>
        <v>258006.90560000003</v>
      </c>
      <c r="L172" s="45"/>
    </row>
    <row r="173" spans="1:12">
      <c r="A173" s="444">
        <v>35.700000000000003</v>
      </c>
      <c r="B173" s="455" t="s">
        <v>672</v>
      </c>
      <c r="C173" s="456" t="s">
        <v>667</v>
      </c>
      <c r="D173" s="1975">
        <v>1</v>
      </c>
      <c r="E173" s="1976"/>
      <c r="F173" s="1977"/>
      <c r="G173" s="415">
        <v>11988</v>
      </c>
      <c r="H173" s="407">
        <f t="shared" si="12"/>
        <v>1078.92</v>
      </c>
      <c r="I173" s="407">
        <f t="shared" si="13"/>
        <v>1078.92</v>
      </c>
      <c r="J173" s="407">
        <f t="shared" si="14"/>
        <v>14145.84</v>
      </c>
      <c r="K173" s="408">
        <f t="shared" si="15"/>
        <v>14145.84</v>
      </c>
      <c r="L173" s="45"/>
    </row>
    <row r="174" spans="1:12" ht="28.5">
      <c r="A174" s="444">
        <v>35.799999999999997</v>
      </c>
      <c r="B174" s="455" t="s">
        <v>673</v>
      </c>
      <c r="C174" s="456" t="s">
        <v>218</v>
      </c>
      <c r="D174" s="1975">
        <v>1</v>
      </c>
      <c r="E174" s="1976"/>
      <c r="F174" s="1977"/>
      <c r="G174" s="415">
        <v>200000</v>
      </c>
      <c r="H174" s="407">
        <f t="shared" si="12"/>
        <v>18000</v>
      </c>
      <c r="I174" s="407">
        <f t="shared" si="13"/>
        <v>18000</v>
      </c>
      <c r="J174" s="407">
        <f t="shared" si="14"/>
        <v>236000</v>
      </c>
      <c r="K174" s="408">
        <f t="shared" si="15"/>
        <v>236000</v>
      </c>
      <c r="L174" s="45"/>
    </row>
    <row r="175" spans="1:12" ht="42.75">
      <c r="A175" s="21">
        <v>36</v>
      </c>
      <c r="B175" s="22" t="s">
        <v>859</v>
      </c>
      <c r="C175" s="24" t="s">
        <v>365</v>
      </c>
      <c r="D175" s="1990">
        <v>1</v>
      </c>
      <c r="E175" s="1991"/>
      <c r="F175" s="1992"/>
      <c r="G175" s="414">
        <f>10000000+5849817.385</f>
        <v>15849817.385</v>
      </c>
      <c r="H175" s="407">
        <f>G175*9%</f>
        <v>1426483.5646499998</v>
      </c>
      <c r="I175" s="407">
        <f>G175*9%</f>
        <v>1426483.5646499998</v>
      </c>
      <c r="J175" s="407">
        <f>G175+H175+I175</f>
        <v>18702784.5143</v>
      </c>
      <c r="K175" s="408">
        <f>D175*J175</f>
        <v>18702784.5143</v>
      </c>
      <c r="L175" s="33" t="e">
        <f>#REF!*D175</f>
        <v>#REF!</v>
      </c>
    </row>
    <row r="176" spans="1:12">
      <c r="A176" s="21">
        <v>36.1</v>
      </c>
      <c r="B176" s="43" t="s">
        <v>860</v>
      </c>
      <c r="C176" s="469" t="s">
        <v>595</v>
      </c>
      <c r="D176" s="1990">
        <v>1</v>
      </c>
      <c r="E176" s="1991"/>
      <c r="F176" s="1992"/>
      <c r="G176" s="413"/>
      <c r="H176" s="410"/>
      <c r="I176" s="410"/>
      <c r="J176" s="410"/>
      <c r="K176" s="411"/>
      <c r="L176" s="45"/>
    </row>
    <row r="177" spans="1:12">
      <c r="A177" s="21">
        <v>36.200000000000003</v>
      </c>
      <c r="B177" s="43" t="s">
        <v>861</v>
      </c>
      <c r="C177" s="469" t="s">
        <v>595</v>
      </c>
      <c r="D177" s="1990">
        <v>1</v>
      </c>
      <c r="E177" s="1991"/>
      <c r="F177" s="1992"/>
      <c r="G177" s="413"/>
      <c r="H177" s="410"/>
      <c r="I177" s="410"/>
      <c r="J177" s="410"/>
      <c r="K177" s="411"/>
      <c r="L177" s="33" t="e">
        <f>#REF!*D177</f>
        <v>#REF!</v>
      </c>
    </row>
    <row r="178" spans="1:12" ht="42.75">
      <c r="A178" s="21">
        <v>36.299999999999997</v>
      </c>
      <c r="B178" s="43" t="s">
        <v>862</v>
      </c>
      <c r="C178" s="469" t="s">
        <v>595</v>
      </c>
      <c r="D178" s="1990">
        <v>1</v>
      </c>
      <c r="E178" s="1991"/>
      <c r="F178" s="1992"/>
      <c r="G178" s="413"/>
      <c r="H178" s="410"/>
      <c r="I178" s="410"/>
      <c r="J178" s="410"/>
      <c r="K178" s="411"/>
      <c r="L178" s="33" t="e">
        <f>#REF!*D178</f>
        <v>#REF!</v>
      </c>
    </row>
    <row r="179" spans="1:12" ht="28.5">
      <c r="A179" s="21">
        <v>36.4</v>
      </c>
      <c r="B179" s="43" t="s">
        <v>863</v>
      </c>
      <c r="C179" s="469" t="s">
        <v>595</v>
      </c>
      <c r="D179" s="1990">
        <v>1</v>
      </c>
      <c r="E179" s="1991"/>
      <c r="F179" s="1992"/>
      <c r="G179" s="413"/>
      <c r="H179" s="410"/>
      <c r="I179" s="410"/>
      <c r="J179" s="410"/>
      <c r="K179" s="411"/>
      <c r="L179" s="33" t="e">
        <f>#REF!*D179</f>
        <v>#REF!</v>
      </c>
    </row>
    <row r="180" spans="1:12">
      <c r="A180" s="21">
        <v>36.5</v>
      </c>
      <c r="B180" s="43" t="s">
        <v>864</v>
      </c>
      <c r="C180" s="469" t="s">
        <v>595</v>
      </c>
      <c r="D180" s="1990">
        <v>1</v>
      </c>
      <c r="E180" s="1991"/>
      <c r="F180" s="1992"/>
      <c r="G180" s="413"/>
      <c r="H180" s="410"/>
      <c r="I180" s="410"/>
      <c r="J180" s="410"/>
      <c r="K180" s="411"/>
      <c r="L180" s="33" t="e">
        <f>#REF!*D180</f>
        <v>#REF!</v>
      </c>
    </row>
    <row r="181" spans="1:12" ht="28.5">
      <c r="A181" s="21">
        <v>36.6</v>
      </c>
      <c r="B181" s="43" t="s">
        <v>865</v>
      </c>
      <c r="C181" s="469" t="s">
        <v>595</v>
      </c>
      <c r="D181" s="1990">
        <v>1</v>
      </c>
      <c r="E181" s="1991"/>
      <c r="F181" s="1992"/>
      <c r="G181" s="413"/>
      <c r="H181" s="410"/>
      <c r="I181" s="410"/>
      <c r="J181" s="410"/>
      <c r="K181" s="411"/>
      <c r="L181" s="33" t="e">
        <f>#REF!*D181</f>
        <v>#REF!</v>
      </c>
    </row>
    <row r="182" spans="1:12" ht="28.5">
      <c r="A182" s="21">
        <v>36.700000000000003</v>
      </c>
      <c r="B182" s="35" t="s">
        <v>866</v>
      </c>
      <c r="C182" s="24" t="s">
        <v>206</v>
      </c>
      <c r="D182" s="1990">
        <v>1</v>
      </c>
      <c r="E182" s="1991"/>
      <c r="F182" s="1992"/>
      <c r="G182" s="413"/>
      <c r="H182" s="410"/>
      <c r="I182" s="410"/>
      <c r="J182" s="410"/>
      <c r="K182" s="411"/>
      <c r="L182" s="33" t="e">
        <f>#REF!*D182</f>
        <v>#REF!</v>
      </c>
    </row>
    <row r="183" spans="1:12" ht="28.5">
      <c r="A183" s="21">
        <v>36.799999999999997</v>
      </c>
      <c r="B183" s="35" t="s">
        <v>867</v>
      </c>
      <c r="C183" s="24" t="s">
        <v>206</v>
      </c>
      <c r="D183" s="1990">
        <v>1</v>
      </c>
      <c r="E183" s="1991"/>
      <c r="F183" s="1992"/>
      <c r="G183" s="413"/>
      <c r="H183" s="410"/>
      <c r="I183" s="410"/>
      <c r="J183" s="410"/>
      <c r="K183" s="411"/>
      <c r="L183" s="33"/>
    </row>
    <row r="184" spans="1:12" ht="57">
      <c r="A184" s="21">
        <v>36.9</v>
      </c>
      <c r="B184" s="35" t="s">
        <v>868</v>
      </c>
      <c r="C184" s="24" t="s">
        <v>206</v>
      </c>
      <c r="D184" s="1990">
        <v>1</v>
      </c>
      <c r="E184" s="1991"/>
      <c r="F184" s="1992"/>
      <c r="G184" s="413"/>
      <c r="H184" s="410"/>
      <c r="I184" s="410"/>
      <c r="J184" s="410"/>
      <c r="K184" s="411"/>
      <c r="L184" s="33"/>
    </row>
    <row r="185" spans="1:12">
      <c r="A185" s="44">
        <v>36.1</v>
      </c>
      <c r="B185" s="35" t="s">
        <v>869</v>
      </c>
      <c r="C185" s="24" t="s">
        <v>206</v>
      </c>
      <c r="D185" s="1990">
        <v>2</v>
      </c>
      <c r="E185" s="1991"/>
      <c r="F185" s="1992"/>
      <c r="G185" s="413"/>
      <c r="H185" s="410"/>
      <c r="I185" s="410"/>
      <c r="J185" s="410"/>
      <c r="K185" s="411"/>
      <c r="L185" s="33"/>
    </row>
    <row r="186" spans="1:12">
      <c r="A186" s="21">
        <v>36.11</v>
      </c>
      <c r="B186" s="35" t="s">
        <v>870</v>
      </c>
      <c r="C186" s="24" t="s">
        <v>206</v>
      </c>
      <c r="D186" s="1990">
        <v>1</v>
      </c>
      <c r="E186" s="1991"/>
      <c r="F186" s="1992"/>
      <c r="G186" s="413"/>
      <c r="H186" s="410"/>
      <c r="I186" s="410"/>
      <c r="J186" s="410"/>
      <c r="K186" s="411"/>
      <c r="L186" s="33"/>
    </row>
    <row r="187" spans="1:12" ht="28.5">
      <c r="A187" s="21">
        <v>36.119999999999997</v>
      </c>
      <c r="B187" s="35" t="s">
        <v>871</v>
      </c>
      <c r="C187" s="24" t="s">
        <v>206</v>
      </c>
      <c r="D187" s="1990">
        <v>1</v>
      </c>
      <c r="E187" s="1991"/>
      <c r="F187" s="1992"/>
      <c r="G187" s="413"/>
      <c r="H187" s="410"/>
      <c r="I187" s="410"/>
      <c r="J187" s="410"/>
      <c r="K187" s="411"/>
      <c r="L187" s="33"/>
    </row>
    <row r="188" spans="1:12">
      <c r="A188" s="21">
        <v>36.130000000000003</v>
      </c>
      <c r="B188" s="35" t="s">
        <v>872</v>
      </c>
      <c r="C188" s="24" t="s">
        <v>206</v>
      </c>
      <c r="D188" s="1990">
        <v>1</v>
      </c>
      <c r="E188" s="1991"/>
      <c r="F188" s="1992"/>
      <c r="G188" s="413"/>
      <c r="H188" s="410"/>
      <c r="I188" s="410"/>
      <c r="J188" s="410"/>
      <c r="K188" s="411"/>
      <c r="L188" s="33"/>
    </row>
    <row r="189" spans="1:12">
      <c r="A189" s="21">
        <v>36.14</v>
      </c>
      <c r="B189" s="35" t="s">
        <v>873</v>
      </c>
      <c r="C189" s="24" t="s">
        <v>206</v>
      </c>
      <c r="D189" s="1990">
        <v>6</v>
      </c>
      <c r="E189" s="1991"/>
      <c r="F189" s="1992"/>
      <c r="G189" s="413"/>
      <c r="H189" s="410"/>
      <c r="I189" s="410"/>
      <c r="J189" s="410"/>
      <c r="K189" s="411"/>
      <c r="L189" s="33"/>
    </row>
    <row r="190" spans="1:12" ht="42.75">
      <c r="A190" s="21">
        <v>36.15</v>
      </c>
      <c r="B190" s="35" t="s">
        <v>874</v>
      </c>
      <c r="C190" s="24" t="s">
        <v>595</v>
      </c>
      <c r="D190" s="1990">
        <v>6</v>
      </c>
      <c r="E190" s="1991"/>
      <c r="F190" s="1992"/>
      <c r="G190" s="413"/>
      <c r="H190" s="410"/>
      <c r="I190" s="410"/>
      <c r="J190" s="410"/>
      <c r="K190" s="411"/>
      <c r="L190" s="33"/>
    </row>
    <row r="191" spans="1:12">
      <c r="A191" s="21">
        <v>36.159999999999997</v>
      </c>
      <c r="B191" s="35" t="s">
        <v>875</v>
      </c>
      <c r="C191" s="24" t="s">
        <v>876</v>
      </c>
      <c r="D191" s="1990">
        <v>4</v>
      </c>
      <c r="E191" s="1991"/>
      <c r="F191" s="1992"/>
      <c r="G191" s="413"/>
      <c r="H191" s="410"/>
      <c r="I191" s="410"/>
      <c r="J191" s="410"/>
      <c r="K191" s="411"/>
      <c r="L191" s="33"/>
    </row>
    <row r="192" spans="1:12" ht="28.5">
      <c r="A192" s="21">
        <v>36.17</v>
      </c>
      <c r="B192" s="35" t="s">
        <v>877</v>
      </c>
      <c r="C192" s="24" t="s">
        <v>206</v>
      </c>
      <c r="D192" s="1990">
        <v>2</v>
      </c>
      <c r="E192" s="1991"/>
      <c r="F192" s="1992"/>
      <c r="G192" s="413"/>
      <c r="H192" s="410"/>
      <c r="I192" s="410"/>
      <c r="J192" s="410"/>
      <c r="K192" s="411"/>
      <c r="L192" s="33"/>
    </row>
    <row r="193" spans="1:12">
      <c r="A193" s="1972">
        <v>36.18</v>
      </c>
      <c r="B193" s="46" t="s">
        <v>878</v>
      </c>
      <c r="C193" s="1966" t="s">
        <v>595</v>
      </c>
      <c r="D193" s="1999">
        <v>2</v>
      </c>
      <c r="E193" s="2000"/>
      <c r="F193" s="2001"/>
      <c r="G193" s="413"/>
      <c r="H193" s="410"/>
      <c r="I193" s="410"/>
      <c r="J193" s="410"/>
      <c r="K193" s="411"/>
      <c r="L193" s="33"/>
    </row>
    <row r="194" spans="1:12" ht="15.75">
      <c r="A194" s="1973"/>
      <c r="B194" s="35" t="s">
        <v>879</v>
      </c>
      <c r="C194" s="1967"/>
      <c r="D194" s="2002"/>
      <c r="E194" s="2003"/>
      <c r="F194" s="2004"/>
      <c r="G194" s="413"/>
      <c r="H194" s="410"/>
      <c r="I194" s="410"/>
      <c r="J194" s="410"/>
      <c r="K194" s="411"/>
      <c r="L194" s="33"/>
    </row>
    <row r="195" spans="1:12">
      <c r="A195" s="1973"/>
      <c r="B195" s="35" t="s">
        <v>880</v>
      </c>
      <c r="C195" s="1967"/>
      <c r="D195" s="2002"/>
      <c r="E195" s="2003"/>
      <c r="F195" s="2004"/>
      <c r="G195" s="413"/>
      <c r="H195" s="410"/>
      <c r="I195" s="410"/>
      <c r="J195" s="410"/>
      <c r="K195" s="411"/>
      <c r="L195" s="33"/>
    </row>
    <row r="196" spans="1:12">
      <c r="A196" s="1973"/>
      <c r="B196" s="35" t="s">
        <v>881</v>
      </c>
      <c r="C196" s="1967"/>
      <c r="D196" s="2002"/>
      <c r="E196" s="2003"/>
      <c r="F196" s="2004"/>
      <c r="G196" s="413"/>
      <c r="H196" s="410"/>
      <c r="I196" s="410"/>
      <c r="J196" s="410"/>
      <c r="K196" s="411"/>
      <c r="L196" s="33"/>
    </row>
    <row r="197" spans="1:12">
      <c r="A197" s="1973"/>
      <c r="B197" s="35" t="s">
        <v>882</v>
      </c>
      <c r="C197" s="1967"/>
      <c r="D197" s="2002"/>
      <c r="E197" s="2003"/>
      <c r="F197" s="2004"/>
      <c r="G197" s="413"/>
      <c r="H197" s="410"/>
      <c r="I197" s="410"/>
      <c r="J197" s="410"/>
      <c r="K197" s="411"/>
      <c r="L197" s="33"/>
    </row>
    <row r="198" spans="1:12">
      <c r="A198" s="1973"/>
      <c r="B198" s="35" t="s">
        <v>883</v>
      </c>
      <c r="C198" s="1967"/>
      <c r="D198" s="2002"/>
      <c r="E198" s="2003"/>
      <c r="F198" s="2004"/>
      <c r="G198" s="413"/>
      <c r="H198" s="410"/>
      <c r="I198" s="410"/>
      <c r="J198" s="410"/>
      <c r="K198" s="411"/>
      <c r="L198" s="33"/>
    </row>
    <row r="199" spans="1:12">
      <c r="A199" s="1974"/>
      <c r="B199" s="35" t="s">
        <v>884</v>
      </c>
      <c r="C199" s="1968"/>
      <c r="D199" s="2005"/>
      <c r="E199" s="2006"/>
      <c r="F199" s="2007"/>
      <c r="G199" s="413"/>
      <c r="H199" s="410"/>
      <c r="I199" s="410"/>
      <c r="J199" s="410"/>
      <c r="K199" s="411"/>
      <c r="L199" s="33"/>
    </row>
    <row r="200" spans="1:12">
      <c r="A200" s="21">
        <v>36.19</v>
      </c>
      <c r="B200" s="35" t="s">
        <v>885</v>
      </c>
      <c r="C200" s="24" t="s">
        <v>206</v>
      </c>
      <c r="D200" s="1990">
        <v>2</v>
      </c>
      <c r="E200" s="1991"/>
      <c r="F200" s="1992"/>
      <c r="G200" s="413"/>
      <c r="H200" s="410"/>
      <c r="I200" s="410"/>
      <c r="J200" s="410"/>
      <c r="K200" s="411"/>
      <c r="L200" s="33"/>
    </row>
    <row r="201" spans="1:12">
      <c r="A201" s="44">
        <v>36.200000000000003</v>
      </c>
      <c r="B201" s="35" t="s">
        <v>886</v>
      </c>
      <c r="C201" s="24" t="s">
        <v>206</v>
      </c>
      <c r="D201" s="1990">
        <v>2</v>
      </c>
      <c r="E201" s="1991"/>
      <c r="F201" s="1992"/>
      <c r="G201" s="413"/>
      <c r="H201" s="410"/>
      <c r="I201" s="410"/>
      <c r="J201" s="410"/>
      <c r="K201" s="411"/>
      <c r="L201" s="33"/>
    </row>
    <row r="202" spans="1:12">
      <c r="A202" s="21">
        <v>36.21</v>
      </c>
      <c r="B202" s="35" t="s">
        <v>887</v>
      </c>
      <c r="C202" s="24" t="s">
        <v>206</v>
      </c>
      <c r="D202" s="1990">
        <v>2</v>
      </c>
      <c r="E202" s="1991"/>
      <c r="F202" s="1992"/>
      <c r="G202" s="413"/>
      <c r="H202" s="410"/>
      <c r="I202" s="410"/>
      <c r="J202" s="410"/>
      <c r="K202" s="411"/>
      <c r="L202" s="33"/>
    </row>
    <row r="203" spans="1:12" ht="28.5">
      <c r="A203" s="21">
        <v>36.22</v>
      </c>
      <c r="B203" s="35" t="s">
        <v>888</v>
      </c>
      <c r="C203" s="24" t="s">
        <v>206</v>
      </c>
      <c r="D203" s="1990">
        <v>1</v>
      </c>
      <c r="E203" s="1991"/>
      <c r="F203" s="1992"/>
      <c r="G203" s="413"/>
      <c r="H203" s="410"/>
      <c r="I203" s="410"/>
      <c r="J203" s="410"/>
      <c r="K203" s="411"/>
      <c r="L203" s="33"/>
    </row>
    <row r="204" spans="1:12" ht="42.75">
      <c r="A204" s="21">
        <v>37</v>
      </c>
      <c r="B204" s="47" t="s">
        <v>889</v>
      </c>
      <c r="C204" s="474" t="s">
        <v>218</v>
      </c>
      <c r="D204" s="1990">
        <v>1</v>
      </c>
      <c r="E204" s="1991"/>
      <c r="F204" s="1992"/>
      <c r="G204" s="415">
        <v>320000</v>
      </c>
      <c r="H204" s="407">
        <f t="shared" ref="H204:H265" si="16">G204*9%</f>
        <v>28800</v>
      </c>
      <c r="I204" s="407">
        <f t="shared" ref="I204:I265" si="17">G204*9%</f>
        <v>28800</v>
      </c>
      <c r="J204" s="407">
        <f t="shared" ref="J204:J265" si="18">G204+H204+I204</f>
        <v>377600</v>
      </c>
      <c r="K204" s="408">
        <f t="shared" ref="K204:K265" si="19">D204*J204</f>
        <v>377600</v>
      </c>
      <c r="L204" s="33"/>
    </row>
    <row r="205" spans="1:12">
      <c r="A205" s="21">
        <v>37.1</v>
      </c>
      <c r="B205" s="35" t="s">
        <v>890</v>
      </c>
      <c r="C205" s="24" t="s">
        <v>595</v>
      </c>
      <c r="D205" s="1990">
        <v>1</v>
      </c>
      <c r="E205" s="1991"/>
      <c r="F205" s="1992"/>
      <c r="G205" s="413"/>
      <c r="H205" s="410"/>
      <c r="I205" s="410"/>
      <c r="J205" s="410"/>
      <c r="K205" s="411"/>
      <c r="L205" s="33"/>
    </row>
    <row r="206" spans="1:12">
      <c r="A206" s="21">
        <v>37.200000000000003</v>
      </c>
      <c r="B206" s="35" t="s">
        <v>891</v>
      </c>
      <c r="C206" s="24" t="s">
        <v>595</v>
      </c>
      <c r="D206" s="1990">
        <v>1</v>
      </c>
      <c r="E206" s="1991"/>
      <c r="F206" s="1992"/>
      <c r="G206" s="413"/>
      <c r="H206" s="410"/>
      <c r="I206" s="410"/>
      <c r="J206" s="410"/>
      <c r="K206" s="411"/>
      <c r="L206" s="33"/>
    </row>
    <row r="207" spans="1:12">
      <c r="A207" s="21">
        <v>37.299999999999997</v>
      </c>
      <c r="B207" s="35" t="s">
        <v>892</v>
      </c>
      <c r="C207" s="24" t="s">
        <v>595</v>
      </c>
      <c r="D207" s="1990">
        <v>1</v>
      </c>
      <c r="E207" s="1991"/>
      <c r="F207" s="1992"/>
      <c r="G207" s="413"/>
      <c r="H207" s="410"/>
      <c r="I207" s="410"/>
      <c r="J207" s="410"/>
      <c r="K207" s="411"/>
      <c r="L207" s="33"/>
    </row>
    <row r="208" spans="1:12">
      <c r="A208" s="21">
        <v>37.4</v>
      </c>
      <c r="B208" s="35" t="s">
        <v>893</v>
      </c>
      <c r="C208" s="24" t="s">
        <v>206</v>
      </c>
      <c r="D208" s="1990">
        <v>1</v>
      </c>
      <c r="E208" s="1991"/>
      <c r="F208" s="1992"/>
      <c r="G208" s="413"/>
      <c r="H208" s="410"/>
      <c r="I208" s="410"/>
      <c r="J208" s="410"/>
      <c r="K208" s="411"/>
      <c r="L208" s="33"/>
    </row>
    <row r="209" spans="1:12">
      <c r="A209" s="21">
        <v>37.5</v>
      </c>
      <c r="B209" s="35" t="s">
        <v>894</v>
      </c>
      <c r="C209" s="24" t="s">
        <v>206</v>
      </c>
      <c r="D209" s="1990">
        <v>1</v>
      </c>
      <c r="E209" s="1991"/>
      <c r="F209" s="1992"/>
      <c r="G209" s="413"/>
      <c r="H209" s="410"/>
      <c r="I209" s="410"/>
      <c r="J209" s="410"/>
      <c r="K209" s="411"/>
      <c r="L209" s="33"/>
    </row>
    <row r="210" spans="1:12">
      <c r="A210" s="21">
        <v>37.6</v>
      </c>
      <c r="B210" s="35" t="s">
        <v>895</v>
      </c>
      <c r="C210" s="24" t="s">
        <v>206</v>
      </c>
      <c r="D210" s="1990">
        <v>1</v>
      </c>
      <c r="E210" s="1991"/>
      <c r="F210" s="1992"/>
      <c r="G210" s="413"/>
      <c r="H210" s="410"/>
      <c r="I210" s="410"/>
      <c r="J210" s="410"/>
      <c r="K210" s="411"/>
      <c r="L210" s="33"/>
    </row>
    <row r="211" spans="1:12">
      <c r="A211" s="21">
        <v>37.700000000000003</v>
      </c>
      <c r="B211" s="35" t="s">
        <v>896</v>
      </c>
      <c r="C211" s="24" t="s">
        <v>206</v>
      </c>
      <c r="D211" s="1990">
        <v>1</v>
      </c>
      <c r="E211" s="1991"/>
      <c r="F211" s="1992"/>
      <c r="G211" s="413"/>
      <c r="H211" s="410"/>
      <c r="I211" s="410"/>
      <c r="J211" s="410"/>
      <c r="K211" s="411"/>
      <c r="L211" s="33" t="e">
        <f>#REF!*D211</f>
        <v>#REF!</v>
      </c>
    </row>
    <row r="212" spans="1:12">
      <c r="A212" s="21">
        <v>37.799999999999997</v>
      </c>
      <c r="B212" s="35" t="s">
        <v>897</v>
      </c>
      <c r="C212" s="24" t="s">
        <v>206</v>
      </c>
      <c r="D212" s="1990">
        <v>1</v>
      </c>
      <c r="E212" s="1991"/>
      <c r="F212" s="1992"/>
      <c r="G212" s="413"/>
      <c r="H212" s="410"/>
      <c r="I212" s="410"/>
      <c r="J212" s="410"/>
      <c r="K212" s="411"/>
      <c r="L212" s="33"/>
    </row>
    <row r="213" spans="1:12">
      <c r="A213" s="21">
        <v>37.9</v>
      </c>
      <c r="B213" s="35" t="s">
        <v>898</v>
      </c>
      <c r="C213" s="24" t="s">
        <v>206</v>
      </c>
      <c r="D213" s="1990">
        <v>1</v>
      </c>
      <c r="E213" s="1991"/>
      <c r="F213" s="1992"/>
      <c r="G213" s="413"/>
      <c r="H213" s="410"/>
      <c r="I213" s="410"/>
      <c r="J213" s="410"/>
      <c r="K213" s="411"/>
      <c r="L213" s="33"/>
    </row>
    <row r="214" spans="1:12">
      <c r="A214" s="44">
        <v>37.1</v>
      </c>
      <c r="B214" s="35" t="s">
        <v>899</v>
      </c>
      <c r="C214" s="461"/>
      <c r="D214" s="1993"/>
      <c r="E214" s="1994"/>
      <c r="F214" s="1995"/>
      <c r="G214" s="413"/>
      <c r="H214" s="410"/>
      <c r="I214" s="410"/>
      <c r="J214" s="410"/>
      <c r="K214" s="411"/>
      <c r="L214" s="33"/>
    </row>
    <row r="215" spans="1:12">
      <c r="A215" s="21" t="s">
        <v>900</v>
      </c>
      <c r="B215" s="35" t="s">
        <v>901</v>
      </c>
      <c r="C215" s="24" t="s">
        <v>206</v>
      </c>
      <c r="D215" s="1990">
        <v>2</v>
      </c>
      <c r="E215" s="1991"/>
      <c r="F215" s="1992"/>
      <c r="G215" s="413"/>
      <c r="H215" s="410"/>
      <c r="I215" s="410"/>
      <c r="J215" s="410"/>
      <c r="K215" s="411"/>
      <c r="L215" s="33"/>
    </row>
    <row r="216" spans="1:12">
      <c r="A216" s="21" t="s">
        <v>902</v>
      </c>
      <c r="B216" s="35" t="s">
        <v>903</v>
      </c>
      <c r="C216" s="24" t="s">
        <v>206</v>
      </c>
      <c r="D216" s="1990">
        <v>2</v>
      </c>
      <c r="E216" s="1991"/>
      <c r="F216" s="1992"/>
      <c r="G216" s="413"/>
      <c r="H216" s="410"/>
      <c r="I216" s="410"/>
      <c r="J216" s="410"/>
      <c r="K216" s="411"/>
      <c r="L216" s="33"/>
    </row>
    <row r="217" spans="1:12">
      <c r="A217" s="21" t="s">
        <v>904</v>
      </c>
      <c r="B217" s="35" t="s">
        <v>905</v>
      </c>
      <c r="C217" s="24" t="s">
        <v>206</v>
      </c>
      <c r="D217" s="1990">
        <v>2</v>
      </c>
      <c r="E217" s="1991"/>
      <c r="F217" s="1992"/>
      <c r="G217" s="413"/>
      <c r="H217" s="410"/>
      <c r="I217" s="410"/>
      <c r="J217" s="410"/>
      <c r="K217" s="411"/>
      <c r="L217" s="33"/>
    </row>
    <row r="218" spans="1:12">
      <c r="A218" s="21" t="s">
        <v>906</v>
      </c>
      <c r="B218" s="35" t="s">
        <v>907</v>
      </c>
      <c r="C218" s="24" t="s">
        <v>206</v>
      </c>
      <c r="D218" s="1990">
        <v>2</v>
      </c>
      <c r="E218" s="1991"/>
      <c r="F218" s="1992"/>
      <c r="G218" s="413"/>
      <c r="H218" s="410"/>
      <c r="I218" s="410"/>
      <c r="J218" s="410"/>
      <c r="K218" s="411"/>
      <c r="L218" s="33"/>
    </row>
    <row r="219" spans="1:12">
      <c r="A219" s="21" t="s">
        <v>908</v>
      </c>
      <c r="B219" s="35" t="s">
        <v>909</v>
      </c>
      <c r="C219" s="24" t="s">
        <v>206</v>
      </c>
      <c r="D219" s="1990">
        <v>2</v>
      </c>
      <c r="E219" s="1991"/>
      <c r="F219" s="1992"/>
      <c r="G219" s="413"/>
      <c r="H219" s="410"/>
      <c r="I219" s="410"/>
      <c r="J219" s="410"/>
      <c r="K219" s="411"/>
      <c r="L219" s="33"/>
    </row>
    <row r="220" spans="1:12">
      <c r="A220" s="21">
        <v>37.11</v>
      </c>
      <c r="B220" s="35" t="s">
        <v>910</v>
      </c>
      <c r="C220" s="24" t="s">
        <v>595</v>
      </c>
      <c r="D220" s="1990">
        <v>1</v>
      </c>
      <c r="E220" s="1991"/>
      <c r="F220" s="1992"/>
      <c r="G220" s="413"/>
      <c r="H220" s="410"/>
      <c r="I220" s="410"/>
      <c r="J220" s="410"/>
      <c r="K220" s="411"/>
      <c r="L220" s="33"/>
    </row>
    <row r="221" spans="1:12">
      <c r="A221" s="21">
        <v>37.119999999999997</v>
      </c>
      <c r="B221" s="35" t="s">
        <v>911</v>
      </c>
      <c r="C221" s="24" t="s">
        <v>595</v>
      </c>
      <c r="D221" s="1990">
        <v>1</v>
      </c>
      <c r="E221" s="1991"/>
      <c r="F221" s="1992"/>
      <c r="G221" s="413"/>
      <c r="H221" s="410"/>
      <c r="I221" s="410"/>
      <c r="J221" s="410"/>
      <c r="K221" s="411"/>
      <c r="L221" s="33"/>
    </row>
    <row r="222" spans="1:12">
      <c r="A222" s="21">
        <v>37.130000000000003</v>
      </c>
      <c r="B222" s="35" t="s">
        <v>912</v>
      </c>
      <c r="C222" s="461"/>
      <c r="D222" s="1993"/>
      <c r="E222" s="1994"/>
      <c r="F222" s="1995"/>
      <c r="G222" s="413"/>
      <c r="H222" s="410"/>
      <c r="I222" s="410"/>
      <c r="J222" s="410"/>
      <c r="K222" s="411"/>
      <c r="L222" s="33"/>
    </row>
    <row r="223" spans="1:12">
      <c r="A223" s="21" t="s">
        <v>913</v>
      </c>
      <c r="B223" s="35" t="s">
        <v>914</v>
      </c>
      <c r="C223" s="24" t="s">
        <v>206</v>
      </c>
      <c r="D223" s="1990">
        <v>1</v>
      </c>
      <c r="E223" s="1991"/>
      <c r="F223" s="1992"/>
      <c r="G223" s="413"/>
      <c r="H223" s="410"/>
      <c r="I223" s="410"/>
      <c r="J223" s="410"/>
      <c r="K223" s="411"/>
      <c r="L223" s="33"/>
    </row>
    <row r="224" spans="1:12">
      <c r="A224" s="21" t="s">
        <v>915</v>
      </c>
      <c r="B224" s="35" t="s">
        <v>916</v>
      </c>
      <c r="C224" s="24" t="s">
        <v>206</v>
      </c>
      <c r="D224" s="1990">
        <v>1</v>
      </c>
      <c r="E224" s="1991"/>
      <c r="F224" s="1992"/>
      <c r="G224" s="413"/>
      <c r="H224" s="410"/>
      <c r="I224" s="410"/>
      <c r="J224" s="410"/>
      <c r="K224" s="411"/>
      <c r="L224" s="33"/>
    </row>
    <row r="225" spans="1:12">
      <c r="A225" s="21" t="s">
        <v>917</v>
      </c>
      <c r="B225" s="35" t="s">
        <v>918</v>
      </c>
      <c r="C225" s="24" t="s">
        <v>206</v>
      </c>
      <c r="D225" s="1990">
        <v>1</v>
      </c>
      <c r="E225" s="1991"/>
      <c r="F225" s="1992"/>
      <c r="G225" s="413"/>
      <c r="H225" s="410"/>
      <c r="I225" s="410"/>
      <c r="J225" s="410"/>
      <c r="K225" s="411"/>
      <c r="L225" s="33"/>
    </row>
    <row r="226" spans="1:12">
      <c r="A226" s="21" t="s">
        <v>919</v>
      </c>
      <c r="B226" s="35" t="s">
        <v>920</v>
      </c>
      <c r="C226" s="24" t="s">
        <v>206</v>
      </c>
      <c r="D226" s="1990">
        <v>1</v>
      </c>
      <c r="E226" s="1991"/>
      <c r="F226" s="1992"/>
      <c r="G226" s="413"/>
      <c r="H226" s="410"/>
      <c r="I226" s="410"/>
      <c r="J226" s="410"/>
      <c r="K226" s="411"/>
      <c r="L226" s="33"/>
    </row>
    <row r="227" spans="1:12">
      <c r="A227" s="21">
        <v>37.14</v>
      </c>
      <c r="B227" s="35" t="s">
        <v>921</v>
      </c>
      <c r="C227" s="461"/>
      <c r="D227" s="1993"/>
      <c r="E227" s="1994"/>
      <c r="F227" s="1995"/>
      <c r="G227" s="413"/>
      <c r="H227" s="410"/>
      <c r="I227" s="410"/>
      <c r="J227" s="410"/>
      <c r="K227" s="411"/>
      <c r="L227" s="33"/>
    </row>
    <row r="228" spans="1:12">
      <c r="A228" s="21" t="s">
        <v>922</v>
      </c>
      <c r="B228" s="35" t="s">
        <v>923</v>
      </c>
      <c r="C228" s="24" t="s">
        <v>206</v>
      </c>
      <c r="D228" s="1990">
        <v>2</v>
      </c>
      <c r="E228" s="1991"/>
      <c r="F228" s="1992"/>
      <c r="G228" s="413"/>
      <c r="H228" s="410"/>
      <c r="I228" s="410"/>
      <c r="J228" s="410"/>
      <c r="K228" s="411"/>
      <c r="L228" s="33"/>
    </row>
    <row r="229" spans="1:12">
      <c r="A229" s="21" t="s">
        <v>924</v>
      </c>
      <c r="B229" s="35" t="s">
        <v>925</v>
      </c>
      <c r="C229" s="24" t="s">
        <v>206</v>
      </c>
      <c r="D229" s="1990">
        <v>1</v>
      </c>
      <c r="E229" s="1991"/>
      <c r="F229" s="1992"/>
      <c r="G229" s="413"/>
      <c r="H229" s="410"/>
      <c r="I229" s="410"/>
      <c r="J229" s="410"/>
      <c r="K229" s="411"/>
      <c r="L229" s="33"/>
    </row>
    <row r="230" spans="1:12">
      <c r="A230" s="21" t="s">
        <v>926</v>
      </c>
      <c r="B230" s="35" t="s">
        <v>927</v>
      </c>
      <c r="C230" s="24" t="s">
        <v>206</v>
      </c>
      <c r="D230" s="1990">
        <v>2</v>
      </c>
      <c r="E230" s="1991"/>
      <c r="F230" s="1992"/>
      <c r="G230" s="413"/>
      <c r="H230" s="410"/>
      <c r="I230" s="410"/>
      <c r="J230" s="410"/>
      <c r="K230" s="411"/>
      <c r="L230" s="33"/>
    </row>
    <row r="231" spans="1:12">
      <c r="A231" s="21">
        <v>37.15</v>
      </c>
      <c r="B231" s="35" t="s">
        <v>928</v>
      </c>
      <c r="C231" s="461"/>
      <c r="D231" s="1993"/>
      <c r="E231" s="1994"/>
      <c r="F231" s="1995"/>
      <c r="G231" s="413"/>
      <c r="H231" s="410"/>
      <c r="I231" s="410"/>
      <c r="J231" s="410"/>
      <c r="K231" s="411"/>
      <c r="L231" s="33"/>
    </row>
    <row r="232" spans="1:12">
      <c r="A232" s="21" t="s">
        <v>929</v>
      </c>
      <c r="B232" s="35" t="s">
        <v>930</v>
      </c>
      <c r="C232" s="24" t="s">
        <v>206</v>
      </c>
      <c r="D232" s="1990">
        <v>1</v>
      </c>
      <c r="E232" s="1991"/>
      <c r="F232" s="1992"/>
      <c r="G232" s="413"/>
      <c r="H232" s="410"/>
      <c r="I232" s="410"/>
      <c r="J232" s="410"/>
      <c r="K232" s="411"/>
      <c r="L232" s="33"/>
    </row>
    <row r="233" spans="1:12">
      <c r="A233" s="21" t="s">
        <v>931</v>
      </c>
      <c r="B233" s="35" t="s">
        <v>932</v>
      </c>
      <c r="C233" s="24" t="s">
        <v>206</v>
      </c>
      <c r="D233" s="1990">
        <v>1</v>
      </c>
      <c r="E233" s="1991"/>
      <c r="F233" s="1992"/>
      <c r="G233" s="413"/>
      <c r="H233" s="410"/>
      <c r="I233" s="410"/>
      <c r="J233" s="410"/>
      <c r="K233" s="411"/>
      <c r="L233" s="33"/>
    </row>
    <row r="234" spans="1:12">
      <c r="A234" s="21">
        <v>37.159999999999997</v>
      </c>
      <c r="B234" s="35" t="s">
        <v>933</v>
      </c>
      <c r="C234" s="461"/>
      <c r="D234" s="1993"/>
      <c r="E234" s="1994"/>
      <c r="F234" s="1995"/>
      <c r="G234" s="413"/>
      <c r="H234" s="410"/>
      <c r="I234" s="410"/>
      <c r="J234" s="410"/>
      <c r="K234" s="411"/>
      <c r="L234" s="33"/>
    </row>
    <row r="235" spans="1:12">
      <c r="A235" s="21" t="s">
        <v>934</v>
      </c>
      <c r="B235" s="35" t="s">
        <v>935</v>
      </c>
      <c r="C235" s="24" t="s">
        <v>206</v>
      </c>
      <c r="D235" s="1990">
        <v>2</v>
      </c>
      <c r="E235" s="1991"/>
      <c r="F235" s="1992"/>
      <c r="G235" s="413"/>
      <c r="H235" s="410"/>
      <c r="I235" s="410"/>
      <c r="J235" s="410"/>
      <c r="K235" s="411"/>
      <c r="L235" s="33"/>
    </row>
    <row r="236" spans="1:12">
      <c r="A236" s="21" t="s">
        <v>936</v>
      </c>
      <c r="B236" s="35" t="s">
        <v>937</v>
      </c>
      <c r="C236" s="24" t="s">
        <v>206</v>
      </c>
      <c r="D236" s="1990">
        <v>2</v>
      </c>
      <c r="E236" s="1991"/>
      <c r="F236" s="1992"/>
      <c r="G236" s="413"/>
      <c r="H236" s="410"/>
      <c r="I236" s="410"/>
      <c r="J236" s="410"/>
      <c r="K236" s="411"/>
      <c r="L236" s="33"/>
    </row>
    <row r="237" spans="1:12">
      <c r="A237" s="21">
        <v>37.17</v>
      </c>
      <c r="B237" s="35" t="s">
        <v>938</v>
      </c>
      <c r="C237" s="24" t="s">
        <v>206</v>
      </c>
      <c r="D237" s="1990">
        <v>2</v>
      </c>
      <c r="E237" s="1991"/>
      <c r="F237" s="1992"/>
      <c r="G237" s="413"/>
      <c r="H237" s="410"/>
      <c r="I237" s="410"/>
      <c r="J237" s="410"/>
      <c r="K237" s="411"/>
      <c r="L237" s="33"/>
    </row>
    <row r="238" spans="1:12" ht="28.5">
      <c r="A238" s="21">
        <v>37.18</v>
      </c>
      <c r="B238" s="35" t="s">
        <v>939</v>
      </c>
      <c r="C238" s="24" t="s">
        <v>206</v>
      </c>
      <c r="D238" s="1990">
        <v>1</v>
      </c>
      <c r="E238" s="1991"/>
      <c r="F238" s="1992"/>
      <c r="G238" s="413"/>
      <c r="H238" s="410"/>
      <c r="I238" s="410"/>
      <c r="J238" s="410"/>
      <c r="K238" s="411"/>
      <c r="L238" s="33"/>
    </row>
    <row r="239" spans="1:12" ht="28.5">
      <c r="A239" s="21">
        <v>37.19</v>
      </c>
      <c r="B239" s="35" t="s">
        <v>940</v>
      </c>
      <c r="C239" s="24" t="s">
        <v>941</v>
      </c>
      <c r="D239" s="1990">
        <v>1</v>
      </c>
      <c r="E239" s="1991"/>
      <c r="F239" s="1992"/>
      <c r="G239" s="413"/>
      <c r="H239" s="410"/>
      <c r="I239" s="410"/>
      <c r="J239" s="410"/>
      <c r="K239" s="411"/>
      <c r="L239" s="33"/>
    </row>
    <row r="240" spans="1:12" ht="28.5">
      <c r="A240" s="44">
        <v>37.200000000000003</v>
      </c>
      <c r="B240" s="35" t="s">
        <v>942</v>
      </c>
      <c r="C240" s="24" t="s">
        <v>206</v>
      </c>
      <c r="D240" s="1990">
        <v>2</v>
      </c>
      <c r="E240" s="1991"/>
      <c r="F240" s="1992"/>
      <c r="G240" s="413"/>
      <c r="H240" s="410"/>
      <c r="I240" s="410"/>
      <c r="J240" s="410"/>
      <c r="K240" s="411"/>
      <c r="L240" s="33"/>
    </row>
    <row r="241" spans="1:12" ht="42.75">
      <c r="A241" s="21">
        <v>38</v>
      </c>
      <c r="B241" s="41" t="s">
        <v>943</v>
      </c>
      <c r="C241" s="24" t="s">
        <v>206</v>
      </c>
      <c r="D241" s="1990">
        <v>1</v>
      </c>
      <c r="E241" s="1991"/>
      <c r="F241" s="1992"/>
      <c r="G241" s="415">
        <v>60000</v>
      </c>
      <c r="H241" s="407">
        <f t="shared" si="16"/>
        <v>5400</v>
      </c>
      <c r="I241" s="407">
        <f t="shared" si="17"/>
        <v>5400</v>
      </c>
      <c r="J241" s="407">
        <f t="shared" si="18"/>
        <v>70800</v>
      </c>
      <c r="K241" s="408">
        <f t="shared" si="19"/>
        <v>70800</v>
      </c>
      <c r="L241" s="33"/>
    </row>
    <row r="242" spans="1:12" ht="28.5">
      <c r="A242" s="21">
        <v>39</v>
      </c>
      <c r="B242" s="41" t="s">
        <v>944</v>
      </c>
      <c r="C242" s="24" t="s">
        <v>206</v>
      </c>
      <c r="D242" s="1990">
        <v>1</v>
      </c>
      <c r="E242" s="1991"/>
      <c r="F242" s="1992"/>
      <c r="G242" s="415">
        <v>45000</v>
      </c>
      <c r="H242" s="407">
        <f t="shared" si="16"/>
        <v>4050</v>
      </c>
      <c r="I242" s="407">
        <f t="shared" si="17"/>
        <v>4050</v>
      </c>
      <c r="J242" s="407">
        <f t="shared" si="18"/>
        <v>53100</v>
      </c>
      <c r="K242" s="408">
        <f t="shared" si="19"/>
        <v>53100</v>
      </c>
      <c r="L242" s="33"/>
    </row>
    <row r="243" spans="1:12" ht="28.5">
      <c r="A243" s="21">
        <v>40</v>
      </c>
      <c r="B243" s="41" t="s">
        <v>945</v>
      </c>
      <c r="C243" s="24" t="s">
        <v>595</v>
      </c>
      <c r="D243" s="1990">
        <v>1</v>
      </c>
      <c r="E243" s="1991"/>
      <c r="F243" s="1992"/>
      <c r="G243" s="415">
        <v>300000</v>
      </c>
      <c r="H243" s="407">
        <f t="shared" si="16"/>
        <v>27000</v>
      </c>
      <c r="I243" s="407">
        <f t="shared" si="17"/>
        <v>27000</v>
      </c>
      <c r="J243" s="407">
        <f t="shared" si="18"/>
        <v>354000</v>
      </c>
      <c r="K243" s="408">
        <f t="shared" si="19"/>
        <v>354000</v>
      </c>
      <c r="L243" s="33"/>
    </row>
    <row r="244" spans="1:12">
      <c r="A244" s="21">
        <v>41</v>
      </c>
      <c r="B244" s="41" t="s">
        <v>946</v>
      </c>
      <c r="C244" s="24" t="s">
        <v>206</v>
      </c>
      <c r="D244" s="1990">
        <v>1</v>
      </c>
      <c r="E244" s="1991"/>
      <c r="F244" s="1992"/>
      <c r="G244" s="415">
        <v>40000</v>
      </c>
      <c r="H244" s="407">
        <f t="shared" si="16"/>
        <v>3600</v>
      </c>
      <c r="I244" s="407">
        <f t="shared" si="17"/>
        <v>3600</v>
      </c>
      <c r="J244" s="407">
        <f t="shared" si="18"/>
        <v>47200</v>
      </c>
      <c r="K244" s="408">
        <f t="shared" si="19"/>
        <v>47200</v>
      </c>
      <c r="L244" s="33"/>
    </row>
    <row r="245" spans="1:12" ht="42.75">
      <c r="A245" s="21">
        <v>42</v>
      </c>
      <c r="B245" s="41" t="s">
        <v>947</v>
      </c>
      <c r="C245" s="24" t="s">
        <v>206</v>
      </c>
      <c r="D245" s="1990">
        <v>1</v>
      </c>
      <c r="E245" s="1991"/>
      <c r="F245" s="1992"/>
      <c r="G245" s="415">
        <v>15000</v>
      </c>
      <c r="H245" s="407">
        <f t="shared" si="16"/>
        <v>1350</v>
      </c>
      <c r="I245" s="407">
        <f t="shared" si="17"/>
        <v>1350</v>
      </c>
      <c r="J245" s="407">
        <f t="shared" si="18"/>
        <v>17700</v>
      </c>
      <c r="K245" s="408">
        <f t="shared" si="19"/>
        <v>17700</v>
      </c>
      <c r="L245" s="33"/>
    </row>
    <row r="246" spans="1:12" ht="28.5">
      <c r="A246" s="21">
        <v>43</v>
      </c>
      <c r="B246" s="47" t="s">
        <v>948</v>
      </c>
      <c r="C246" s="474" t="s">
        <v>218</v>
      </c>
      <c r="D246" s="1990">
        <v>1</v>
      </c>
      <c r="E246" s="1991"/>
      <c r="F246" s="1992"/>
      <c r="G246" s="429">
        <v>500000</v>
      </c>
      <c r="H246" s="407">
        <f t="shared" si="16"/>
        <v>45000</v>
      </c>
      <c r="I246" s="407">
        <f t="shared" si="17"/>
        <v>45000</v>
      </c>
      <c r="J246" s="407">
        <f t="shared" si="18"/>
        <v>590000</v>
      </c>
      <c r="K246" s="408">
        <f t="shared" si="19"/>
        <v>590000</v>
      </c>
      <c r="L246" s="33"/>
    </row>
    <row r="247" spans="1:12" ht="28.5">
      <c r="A247" s="21">
        <v>43.1</v>
      </c>
      <c r="B247" s="47" t="s">
        <v>949</v>
      </c>
      <c r="C247" s="462"/>
      <c r="D247" s="1993"/>
      <c r="E247" s="1994"/>
      <c r="F247" s="1995"/>
      <c r="G247" s="427"/>
      <c r="H247" s="410"/>
      <c r="I247" s="410"/>
      <c r="J247" s="410"/>
      <c r="K247" s="411"/>
      <c r="L247" s="33"/>
    </row>
    <row r="248" spans="1:12">
      <c r="A248" s="21" t="s">
        <v>694</v>
      </c>
      <c r="B248" s="35" t="s">
        <v>950</v>
      </c>
      <c r="C248" s="24" t="s">
        <v>206</v>
      </c>
      <c r="D248" s="1990">
        <v>4</v>
      </c>
      <c r="E248" s="1991"/>
      <c r="F248" s="1992"/>
      <c r="G248" s="430"/>
      <c r="H248" s="410"/>
      <c r="I248" s="410"/>
      <c r="J248" s="410"/>
      <c r="K248" s="411"/>
      <c r="L248" s="33" t="e">
        <f>#REF!*D248</f>
        <v>#REF!</v>
      </c>
    </row>
    <row r="249" spans="1:12">
      <c r="A249" s="21" t="s">
        <v>696</v>
      </c>
      <c r="B249" s="35" t="s">
        <v>951</v>
      </c>
      <c r="C249" s="24" t="s">
        <v>206</v>
      </c>
      <c r="D249" s="1990">
        <v>7</v>
      </c>
      <c r="E249" s="1991"/>
      <c r="F249" s="1992"/>
      <c r="G249" s="430"/>
      <c r="H249" s="410"/>
      <c r="I249" s="410"/>
      <c r="J249" s="410"/>
      <c r="K249" s="411"/>
      <c r="L249" s="33" t="e">
        <f>#REF!*D249</f>
        <v>#REF!</v>
      </c>
    </row>
    <row r="250" spans="1:12" ht="28.5">
      <c r="A250" s="21" t="s">
        <v>698</v>
      </c>
      <c r="B250" s="35" t="s">
        <v>952</v>
      </c>
      <c r="C250" s="24" t="s">
        <v>595</v>
      </c>
      <c r="D250" s="1990">
        <v>1</v>
      </c>
      <c r="E250" s="1991"/>
      <c r="F250" s="1992"/>
      <c r="G250" s="430"/>
      <c r="H250" s="410"/>
      <c r="I250" s="410"/>
      <c r="J250" s="410"/>
      <c r="K250" s="411"/>
      <c r="L250" s="33" t="e">
        <f>#REF!*D250</f>
        <v>#REF!</v>
      </c>
    </row>
    <row r="251" spans="1:12">
      <c r="A251" s="21" t="s">
        <v>700</v>
      </c>
      <c r="B251" s="35" t="s">
        <v>953</v>
      </c>
      <c r="C251" s="24" t="s">
        <v>206</v>
      </c>
      <c r="D251" s="1990">
        <v>4</v>
      </c>
      <c r="E251" s="1991"/>
      <c r="F251" s="1992"/>
      <c r="G251" s="430"/>
      <c r="H251" s="410"/>
      <c r="I251" s="410"/>
      <c r="J251" s="410"/>
      <c r="K251" s="411"/>
      <c r="L251" s="33"/>
    </row>
    <row r="252" spans="1:12">
      <c r="A252" s="21" t="s">
        <v>702</v>
      </c>
      <c r="B252" s="35" t="s">
        <v>954</v>
      </c>
      <c r="C252" s="24" t="s">
        <v>206</v>
      </c>
      <c r="D252" s="1990">
        <v>16</v>
      </c>
      <c r="E252" s="1991"/>
      <c r="F252" s="1992"/>
      <c r="G252" s="430"/>
      <c r="H252" s="410"/>
      <c r="I252" s="410"/>
      <c r="J252" s="410"/>
      <c r="K252" s="411"/>
      <c r="L252" s="33"/>
    </row>
    <row r="253" spans="1:12">
      <c r="A253" s="21" t="s">
        <v>955</v>
      </c>
      <c r="B253" s="35" t="s">
        <v>956</v>
      </c>
      <c r="C253" s="24" t="s">
        <v>206</v>
      </c>
      <c r="D253" s="1990">
        <v>1</v>
      </c>
      <c r="E253" s="1991"/>
      <c r="F253" s="1992"/>
      <c r="G253" s="430"/>
      <c r="H253" s="410"/>
      <c r="I253" s="410"/>
      <c r="J253" s="410"/>
      <c r="K253" s="411"/>
      <c r="L253" s="33"/>
    </row>
    <row r="254" spans="1:12">
      <c r="A254" s="21" t="s">
        <v>957</v>
      </c>
      <c r="B254" s="35" t="s">
        <v>958</v>
      </c>
      <c r="C254" s="24" t="s">
        <v>206</v>
      </c>
      <c r="D254" s="1990">
        <v>6</v>
      </c>
      <c r="E254" s="1991"/>
      <c r="F254" s="1992"/>
      <c r="G254" s="430"/>
      <c r="H254" s="410"/>
      <c r="I254" s="410"/>
      <c r="J254" s="410"/>
      <c r="K254" s="411"/>
      <c r="L254" s="33"/>
    </row>
    <row r="255" spans="1:12" ht="28.5">
      <c r="A255" s="21" t="s">
        <v>959</v>
      </c>
      <c r="B255" s="35" t="s">
        <v>960</v>
      </c>
      <c r="C255" s="24" t="s">
        <v>206</v>
      </c>
      <c r="D255" s="1990">
        <v>3</v>
      </c>
      <c r="E255" s="1991"/>
      <c r="F255" s="1992"/>
      <c r="G255" s="430"/>
      <c r="H255" s="410"/>
      <c r="I255" s="410"/>
      <c r="J255" s="410"/>
      <c r="K255" s="411"/>
      <c r="L255" s="33"/>
    </row>
    <row r="256" spans="1:12">
      <c r="A256" s="21" t="s">
        <v>961</v>
      </c>
      <c r="B256" s="35" t="s">
        <v>962</v>
      </c>
      <c r="C256" s="24" t="s">
        <v>206</v>
      </c>
      <c r="D256" s="1990">
        <v>2</v>
      </c>
      <c r="E256" s="1991"/>
      <c r="F256" s="1992"/>
      <c r="G256" s="430"/>
      <c r="H256" s="410"/>
      <c r="I256" s="410"/>
      <c r="J256" s="410"/>
      <c r="K256" s="411"/>
      <c r="L256" s="33"/>
    </row>
    <row r="257" spans="1:15" ht="28.5">
      <c r="A257" s="21" t="s">
        <v>963</v>
      </c>
      <c r="B257" s="35" t="s">
        <v>964</v>
      </c>
      <c r="C257" s="24" t="s">
        <v>206</v>
      </c>
      <c r="D257" s="1990">
        <v>2</v>
      </c>
      <c r="E257" s="1991"/>
      <c r="F257" s="1992"/>
      <c r="G257" s="430"/>
      <c r="H257" s="410"/>
      <c r="I257" s="410"/>
      <c r="J257" s="410"/>
      <c r="K257" s="411"/>
      <c r="L257" s="33"/>
    </row>
    <row r="258" spans="1:15" ht="28.5">
      <c r="A258" s="21" t="s">
        <v>965</v>
      </c>
      <c r="B258" s="35" t="s">
        <v>966</v>
      </c>
      <c r="C258" s="24" t="s">
        <v>206</v>
      </c>
      <c r="D258" s="1990">
        <v>8</v>
      </c>
      <c r="E258" s="1991"/>
      <c r="F258" s="1992"/>
      <c r="G258" s="430"/>
      <c r="H258" s="410"/>
      <c r="I258" s="410"/>
      <c r="J258" s="410"/>
      <c r="K258" s="411"/>
      <c r="L258" s="33"/>
    </row>
    <row r="259" spans="1:15">
      <c r="A259" s="21">
        <v>43.2</v>
      </c>
      <c r="B259" s="46" t="s">
        <v>967</v>
      </c>
      <c r="C259" s="24"/>
      <c r="D259" s="1990"/>
      <c r="E259" s="1991"/>
      <c r="F259" s="1992"/>
      <c r="G259" s="427"/>
      <c r="H259" s="410"/>
      <c r="I259" s="410"/>
      <c r="J259" s="410"/>
      <c r="K259" s="411"/>
      <c r="L259" s="33"/>
    </row>
    <row r="260" spans="1:15">
      <c r="A260" s="21" t="s">
        <v>705</v>
      </c>
      <c r="B260" s="35" t="s">
        <v>968</v>
      </c>
      <c r="C260" s="24" t="s">
        <v>206</v>
      </c>
      <c r="D260" s="1990">
        <v>1</v>
      </c>
      <c r="E260" s="1991"/>
      <c r="F260" s="1992"/>
      <c r="G260" s="430"/>
      <c r="H260" s="410"/>
      <c r="I260" s="410"/>
      <c r="J260" s="410"/>
      <c r="K260" s="411"/>
      <c r="L260" s="71" t="e">
        <f>SUM(L11:L250)</f>
        <v>#REF!</v>
      </c>
    </row>
    <row r="261" spans="1:15">
      <c r="A261" s="21" t="s">
        <v>707</v>
      </c>
      <c r="B261" s="35" t="s">
        <v>953</v>
      </c>
      <c r="C261" s="24" t="s">
        <v>206</v>
      </c>
      <c r="D261" s="1990">
        <v>1</v>
      </c>
      <c r="E261" s="1991"/>
      <c r="F261" s="1992"/>
      <c r="G261" s="430"/>
      <c r="H261" s="410"/>
      <c r="I261" s="410"/>
      <c r="J261" s="410"/>
      <c r="K261" s="411"/>
      <c r="L261" s="72"/>
    </row>
    <row r="262" spans="1:15">
      <c r="A262" s="21" t="s">
        <v>708</v>
      </c>
      <c r="B262" s="35" t="s">
        <v>954</v>
      </c>
      <c r="C262" s="24" t="s">
        <v>206</v>
      </c>
      <c r="D262" s="1990">
        <v>2</v>
      </c>
      <c r="E262" s="1991"/>
      <c r="F262" s="1992"/>
      <c r="G262" s="430"/>
      <c r="H262" s="410"/>
      <c r="I262" s="410"/>
      <c r="J262" s="410"/>
      <c r="K262" s="411"/>
      <c r="L262" s="72"/>
    </row>
    <row r="263" spans="1:15" ht="28.5">
      <c r="A263" s="21" t="s">
        <v>710</v>
      </c>
      <c r="B263" s="35" t="s">
        <v>960</v>
      </c>
      <c r="C263" s="24" t="s">
        <v>206</v>
      </c>
      <c r="D263" s="1990">
        <v>1</v>
      </c>
      <c r="E263" s="1991"/>
      <c r="F263" s="1992"/>
      <c r="G263" s="430"/>
      <c r="H263" s="410"/>
      <c r="I263" s="410"/>
      <c r="J263" s="410"/>
      <c r="K263" s="411"/>
      <c r="L263" s="72"/>
    </row>
    <row r="264" spans="1:15" ht="42.75">
      <c r="A264" s="21">
        <v>44</v>
      </c>
      <c r="B264" s="47" t="s">
        <v>969</v>
      </c>
      <c r="C264" s="467" t="s">
        <v>206</v>
      </c>
      <c r="D264" s="1990">
        <v>37</v>
      </c>
      <c r="E264" s="1991"/>
      <c r="F264" s="1992"/>
      <c r="G264" s="429">
        <v>2500</v>
      </c>
      <c r="H264" s="407">
        <f t="shared" si="16"/>
        <v>225</v>
      </c>
      <c r="I264" s="407">
        <f t="shared" si="17"/>
        <v>225</v>
      </c>
      <c r="J264" s="407">
        <f t="shared" si="18"/>
        <v>2950</v>
      </c>
      <c r="K264" s="408">
        <f t="shared" si="19"/>
        <v>109150</v>
      </c>
      <c r="L264" s="72"/>
    </row>
    <row r="265" spans="1:15" ht="409.5">
      <c r="A265" s="21">
        <v>45</v>
      </c>
      <c r="B265" s="22" t="s">
        <v>970</v>
      </c>
      <c r="C265" s="475" t="s">
        <v>218</v>
      </c>
      <c r="D265" s="1975">
        <v>1</v>
      </c>
      <c r="E265" s="1976"/>
      <c r="F265" s="1977"/>
      <c r="G265" s="429">
        <v>1000000</v>
      </c>
      <c r="H265" s="407">
        <f t="shared" si="16"/>
        <v>90000</v>
      </c>
      <c r="I265" s="407">
        <f t="shared" si="17"/>
        <v>90000</v>
      </c>
      <c r="J265" s="407">
        <f t="shared" si="18"/>
        <v>1180000</v>
      </c>
      <c r="K265" s="408">
        <f t="shared" si="19"/>
        <v>1180000</v>
      </c>
      <c r="L265" s="72"/>
    </row>
    <row r="266" spans="1:15" ht="57">
      <c r="A266" s="21">
        <v>46</v>
      </c>
      <c r="B266" s="38" t="s">
        <v>971</v>
      </c>
      <c r="C266" s="476"/>
      <c r="D266" s="1993"/>
      <c r="E266" s="1994"/>
      <c r="F266" s="1995"/>
      <c r="G266" s="431"/>
      <c r="H266" s="410"/>
      <c r="I266" s="410"/>
      <c r="J266" s="410"/>
      <c r="K266" s="411"/>
      <c r="L266" s="72"/>
    </row>
    <row r="267" spans="1:15" ht="46.5" customHeight="1">
      <c r="A267" s="21">
        <v>46.1</v>
      </c>
      <c r="B267" s="40" t="s">
        <v>972</v>
      </c>
      <c r="C267" s="465" t="s">
        <v>254</v>
      </c>
      <c r="D267" s="1969">
        <v>2</v>
      </c>
      <c r="E267" s="1970"/>
      <c r="F267" s="1971"/>
      <c r="G267" s="432">
        <v>265907075.33000001</v>
      </c>
      <c r="H267" s="407">
        <f t="shared" ref="H267:H291" si="20">G267*9%</f>
        <v>23931636.7797</v>
      </c>
      <c r="I267" s="407">
        <f t="shared" ref="I267:I291" si="21">G267*9%</f>
        <v>23931636.7797</v>
      </c>
      <c r="J267" s="407">
        <f t="shared" ref="J267:J291" si="22">G267+H267+I267</f>
        <v>313770348.88940001</v>
      </c>
      <c r="K267" s="408">
        <f t="shared" ref="K267" si="23">D267*J267</f>
        <v>627540697.77880001</v>
      </c>
      <c r="L267" s="72"/>
    </row>
    <row r="268" spans="1:15" ht="136.5" customHeight="1">
      <c r="A268" s="21">
        <v>46.2</v>
      </c>
      <c r="B268" s="48" t="s">
        <v>973</v>
      </c>
      <c r="C268" s="466" t="s">
        <v>218</v>
      </c>
      <c r="D268" s="1969">
        <v>1</v>
      </c>
      <c r="E268" s="1970"/>
      <c r="F268" s="1971"/>
      <c r="G268" s="433">
        <v>1000000</v>
      </c>
      <c r="H268" s="407">
        <f t="shared" si="20"/>
        <v>90000</v>
      </c>
      <c r="I268" s="407">
        <f t="shared" si="21"/>
        <v>90000</v>
      </c>
      <c r="J268" s="407">
        <f t="shared" si="22"/>
        <v>1180000</v>
      </c>
      <c r="K268" s="408">
        <f t="shared" ref="K268:K295" si="24">D268*J268</f>
        <v>1180000</v>
      </c>
      <c r="L268" s="72"/>
      <c r="N268" s="329">
        <f>SUM(K267:K293)</f>
        <v>1090690697.7788</v>
      </c>
      <c r="O268" s="329">
        <f>N269-N268</f>
        <v>1.1999607086181641E-3</v>
      </c>
    </row>
    <row r="269" spans="1:15" ht="42.75">
      <c r="A269" s="21">
        <v>46.3</v>
      </c>
      <c r="B269" s="48" t="s">
        <v>974</v>
      </c>
      <c r="C269" s="477"/>
      <c r="D269" s="1996"/>
      <c r="E269" s="1997"/>
      <c r="F269" s="1998"/>
      <c r="G269" s="434"/>
      <c r="H269" s="434"/>
      <c r="I269" s="434"/>
      <c r="J269" s="434"/>
      <c r="K269" s="411"/>
      <c r="L269" s="72"/>
      <c r="N269" s="15">
        <v>1090690697.78</v>
      </c>
      <c r="O269" s="329"/>
    </row>
    <row r="270" spans="1:15">
      <c r="A270" s="21" t="s">
        <v>975</v>
      </c>
      <c r="B270" s="40" t="s">
        <v>697</v>
      </c>
      <c r="C270" s="469" t="s">
        <v>595</v>
      </c>
      <c r="D270" s="1969">
        <v>2</v>
      </c>
      <c r="E270" s="1970"/>
      <c r="F270" s="1971"/>
      <c r="G270" s="425">
        <v>41578.980000000003</v>
      </c>
      <c r="H270" s="407">
        <f t="shared" si="20"/>
        <v>3742.1082000000001</v>
      </c>
      <c r="I270" s="425">
        <f t="shared" si="21"/>
        <v>3742.1082000000001</v>
      </c>
      <c r="J270" s="425">
        <f t="shared" si="22"/>
        <v>49063.196400000008</v>
      </c>
      <c r="K270" s="408">
        <f t="shared" si="24"/>
        <v>98126.392800000016</v>
      </c>
      <c r="L270" s="72"/>
      <c r="O270" s="329"/>
    </row>
    <row r="271" spans="1:15" ht="42.75">
      <c r="A271" s="21" t="s">
        <v>976</v>
      </c>
      <c r="B271" s="40" t="s">
        <v>699</v>
      </c>
      <c r="C271" s="469" t="s">
        <v>595</v>
      </c>
      <c r="D271" s="1969">
        <v>2</v>
      </c>
      <c r="E271" s="1970"/>
      <c r="F271" s="1971"/>
      <c r="G271" s="435">
        <v>9958421.0199999996</v>
      </c>
      <c r="H271" s="407">
        <f t="shared" si="20"/>
        <v>896257.89179999998</v>
      </c>
      <c r="I271" s="425">
        <f t="shared" si="21"/>
        <v>896257.89179999998</v>
      </c>
      <c r="J271" s="425">
        <f t="shared" si="22"/>
        <v>11750936.803599998</v>
      </c>
      <c r="K271" s="408">
        <f t="shared" si="24"/>
        <v>23501873.607199997</v>
      </c>
      <c r="L271" s="72"/>
    </row>
    <row r="272" spans="1:15" ht="28.5">
      <c r="A272" s="21" t="s">
        <v>977</v>
      </c>
      <c r="B272" s="40" t="s">
        <v>701</v>
      </c>
      <c r="C272" s="469" t="s">
        <v>595</v>
      </c>
      <c r="D272" s="1969">
        <v>2</v>
      </c>
      <c r="E272" s="1970"/>
      <c r="F272" s="1971"/>
      <c r="G272" s="425">
        <v>2000000</v>
      </c>
      <c r="H272" s="407">
        <f t="shared" si="20"/>
        <v>180000</v>
      </c>
      <c r="I272" s="425">
        <f t="shared" si="21"/>
        <v>180000</v>
      </c>
      <c r="J272" s="425">
        <f t="shared" si="22"/>
        <v>2360000</v>
      </c>
      <c r="K272" s="408">
        <f t="shared" si="24"/>
        <v>4720000</v>
      </c>
      <c r="L272" s="72"/>
    </row>
    <row r="273" spans="1:12" ht="28.5">
      <c r="A273" s="21" t="s">
        <v>978</v>
      </c>
      <c r="B273" s="40" t="s">
        <v>703</v>
      </c>
      <c r="C273" s="469" t="s">
        <v>595</v>
      </c>
      <c r="D273" s="1969">
        <v>2</v>
      </c>
      <c r="E273" s="1970"/>
      <c r="F273" s="1971"/>
      <c r="G273" s="425">
        <v>1000000</v>
      </c>
      <c r="H273" s="407">
        <f t="shared" si="20"/>
        <v>90000</v>
      </c>
      <c r="I273" s="425">
        <f t="shared" si="21"/>
        <v>90000</v>
      </c>
      <c r="J273" s="425">
        <f t="shared" si="22"/>
        <v>1180000</v>
      </c>
      <c r="K273" s="408">
        <f t="shared" si="24"/>
        <v>2360000</v>
      </c>
      <c r="L273" s="72"/>
    </row>
    <row r="274" spans="1:12">
      <c r="A274" s="21" t="s">
        <v>979</v>
      </c>
      <c r="B274" s="40" t="s">
        <v>980</v>
      </c>
      <c r="C274" s="469" t="s">
        <v>595</v>
      </c>
      <c r="D274" s="1969">
        <v>3</v>
      </c>
      <c r="E274" s="1970"/>
      <c r="F274" s="1971"/>
      <c r="G274" s="425">
        <v>500000</v>
      </c>
      <c r="H274" s="407">
        <f t="shared" si="20"/>
        <v>45000</v>
      </c>
      <c r="I274" s="425">
        <f t="shared" si="21"/>
        <v>45000</v>
      </c>
      <c r="J274" s="425">
        <f t="shared" si="22"/>
        <v>590000</v>
      </c>
      <c r="K274" s="408">
        <f t="shared" si="24"/>
        <v>1770000</v>
      </c>
      <c r="L274" s="72"/>
    </row>
    <row r="275" spans="1:12" ht="71.25">
      <c r="A275" s="21">
        <v>46.4</v>
      </c>
      <c r="B275" s="23" t="s">
        <v>981</v>
      </c>
      <c r="C275" s="24" t="s">
        <v>218</v>
      </c>
      <c r="D275" s="1969">
        <v>1</v>
      </c>
      <c r="E275" s="1970"/>
      <c r="F275" s="1971"/>
      <c r="G275" s="416">
        <v>1500000</v>
      </c>
      <c r="H275" s="407">
        <f t="shared" si="20"/>
        <v>135000</v>
      </c>
      <c r="I275" s="407">
        <f t="shared" si="21"/>
        <v>135000</v>
      </c>
      <c r="J275" s="407">
        <f t="shared" si="22"/>
        <v>1770000</v>
      </c>
      <c r="K275" s="408">
        <f t="shared" si="24"/>
        <v>1770000</v>
      </c>
      <c r="L275" s="72"/>
    </row>
    <row r="276" spans="1:12" ht="57">
      <c r="A276" s="21">
        <v>46.5</v>
      </c>
      <c r="B276" s="23" t="s">
        <v>982</v>
      </c>
      <c r="C276" s="24" t="s">
        <v>218</v>
      </c>
      <c r="D276" s="1969">
        <v>1</v>
      </c>
      <c r="E276" s="1970"/>
      <c r="F276" s="1971"/>
      <c r="G276" s="416">
        <v>2000000</v>
      </c>
      <c r="H276" s="407">
        <f t="shared" si="20"/>
        <v>180000</v>
      </c>
      <c r="I276" s="407">
        <f t="shared" si="21"/>
        <v>180000</v>
      </c>
      <c r="J276" s="407">
        <f t="shared" si="22"/>
        <v>2360000</v>
      </c>
      <c r="K276" s="408">
        <f t="shared" si="24"/>
        <v>2360000</v>
      </c>
      <c r="L276" s="72"/>
    </row>
    <row r="277" spans="1:12" ht="71.25">
      <c r="A277" s="21">
        <v>47</v>
      </c>
      <c r="B277" s="49" t="s">
        <v>983</v>
      </c>
      <c r="C277" s="476"/>
      <c r="D277" s="1984"/>
      <c r="E277" s="1985"/>
      <c r="F277" s="1986"/>
      <c r="G277" s="431"/>
      <c r="H277" s="431"/>
      <c r="I277" s="431"/>
      <c r="J277" s="431"/>
      <c r="K277" s="411"/>
      <c r="L277" s="72"/>
    </row>
    <row r="278" spans="1:12" ht="28.5">
      <c r="A278" s="21">
        <v>47.1</v>
      </c>
      <c r="B278" s="43" t="s">
        <v>984</v>
      </c>
      <c r="C278" s="465" t="s">
        <v>206</v>
      </c>
      <c r="D278" s="1969">
        <v>2</v>
      </c>
      <c r="E278" s="1970"/>
      <c r="F278" s="1971"/>
      <c r="G278" s="436">
        <v>80000000</v>
      </c>
      <c r="H278" s="407">
        <f t="shared" si="20"/>
        <v>7200000</v>
      </c>
      <c r="I278" s="407">
        <f t="shared" si="21"/>
        <v>7200000</v>
      </c>
      <c r="J278" s="407">
        <f t="shared" si="22"/>
        <v>94400000</v>
      </c>
      <c r="K278" s="408">
        <f t="shared" si="24"/>
        <v>188800000</v>
      </c>
      <c r="L278" s="72"/>
    </row>
    <row r="279" spans="1:12" ht="99.75">
      <c r="A279" s="21">
        <v>47.2</v>
      </c>
      <c r="B279" s="50" t="s">
        <v>985</v>
      </c>
      <c r="C279" s="469" t="s">
        <v>218</v>
      </c>
      <c r="D279" s="1969">
        <v>1</v>
      </c>
      <c r="E279" s="1970"/>
      <c r="F279" s="1971"/>
      <c r="G279" s="429">
        <v>1000000</v>
      </c>
      <c r="H279" s="407">
        <f t="shared" si="20"/>
        <v>90000</v>
      </c>
      <c r="I279" s="407">
        <f t="shared" si="21"/>
        <v>90000</v>
      </c>
      <c r="J279" s="407">
        <f t="shared" si="22"/>
        <v>1180000</v>
      </c>
      <c r="K279" s="408">
        <f t="shared" si="24"/>
        <v>1180000</v>
      </c>
      <c r="L279" s="72"/>
    </row>
    <row r="280" spans="1:12" ht="28.5">
      <c r="A280" s="21">
        <v>47.3</v>
      </c>
      <c r="B280" s="50" t="s">
        <v>986</v>
      </c>
      <c r="C280" s="477"/>
      <c r="D280" s="1984"/>
      <c r="E280" s="1985"/>
      <c r="F280" s="1986"/>
      <c r="G280" s="437"/>
      <c r="H280" s="437"/>
      <c r="I280" s="437"/>
      <c r="J280" s="437"/>
      <c r="K280" s="437"/>
      <c r="L280" s="72"/>
    </row>
    <row r="281" spans="1:12">
      <c r="A281" s="21" t="s">
        <v>987</v>
      </c>
      <c r="B281" s="40" t="s">
        <v>697</v>
      </c>
      <c r="C281" s="466" t="s">
        <v>595</v>
      </c>
      <c r="D281" s="1987">
        <v>2</v>
      </c>
      <c r="E281" s="1988"/>
      <c r="F281" s="1989"/>
      <c r="G281" s="425">
        <v>41578.980000000003</v>
      </c>
      <c r="H281" s="407">
        <f t="shared" si="20"/>
        <v>3742.1082000000001</v>
      </c>
      <c r="I281" s="425">
        <f t="shared" si="21"/>
        <v>3742.1082000000001</v>
      </c>
      <c r="J281" s="425">
        <f t="shared" si="22"/>
        <v>49063.196400000008</v>
      </c>
      <c r="K281" s="408">
        <f t="shared" si="24"/>
        <v>98126.392800000016</v>
      </c>
      <c r="L281" s="72"/>
    </row>
    <row r="282" spans="1:12" ht="28.5">
      <c r="A282" s="21" t="s">
        <v>988</v>
      </c>
      <c r="B282" s="40" t="s">
        <v>709</v>
      </c>
      <c r="C282" s="466" t="s">
        <v>595</v>
      </c>
      <c r="D282" s="1987">
        <v>2</v>
      </c>
      <c r="E282" s="1988"/>
      <c r="F282" s="1989"/>
      <c r="G282" s="435">
        <v>9958421.0199999996</v>
      </c>
      <c r="H282" s="407">
        <f t="shared" si="20"/>
        <v>896257.89179999998</v>
      </c>
      <c r="I282" s="425">
        <f t="shared" si="21"/>
        <v>896257.89179999998</v>
      </c>
      <c r="J282" s="425">
        <f t="shared" si="22"/>
        <v>11750936.803599998</v>
      </c>
      <c r="K282" s="408">
        <f t="shared" si="24"/>
        <v>23501873.607199997</v>
      </c>
      <c r="L282" s="72"/>
    </row>
    <row r="283" spans="1:12" ht="28.5">
      <c r="A283" s="21" t="s">
        <v>989</v>
      </c>
      <c r="B283" s="40" t="s">
        <v>711</v>
      </c>
      <c r="C283" s="466" t="s">
        <v>595</v>
      </c>
      <c r="D283" s="1987">
        <v>2</v>
      </c>
      <c r="E283" s="1988"/>
      <c r="F283" s="1989"/>
      <c r="G283" s="425">
        <v>2500000</v>
      </c>
      <c r="H283" s="407">
        <f t="shared" si="20"/>
        <v>225000</v>
      </c>
      <c r="I283" s="425">
        <f t="shared" si="21"/>
        <v>225000</v>
      </c>
      <c r="J283" s="425">
        <f t="shared" si="22"/>
        <v>2950000</v>
      </c>
      <c r="K283" s="408">
        <f t="shared" si="24"/>
        <v>5900000</v>
      </c>
      <c r="L283" s="72"/>
    </row>
    <row r="284" spans="1:12" ht="28.5">
      <c r="A284" s="21" t="s">
        <v>990</v>
      </c>
      <c r="B284" s="40" t="s">
        <v>991</v>
      </c>
      <c r="C284" s="466" t="s">
        <v>595</v>
      </c>
      <c r="D284" s="1987">
        <v>2</v>
      </c>
      <c r="E284" s="1988"/>
      <c r="F284" s="1989"/>
      <c r="G284" s="425">
        <v>1500000</v>
      </c>
      <c r="H284" s="407">
        <f t="shared" si="20"/>
        <v>135000</v>
      </c>
      <c r="I284" s="425">
        <f t="shared" si="21"/>
        <v>135000</v>
      </c>
      <c r="J284" s="425">
        <f t="shared" si="22"/>
        <v>1770000</v>
      </c>
      <c r="K284" s="408">
        <f t="shared" si="24"/>
        <v>3540000</v>
      </c>
      <c r="L284" s="72"/>
    </row>
    <row r="285" spans="1:12" ht="71.25">
      <c r="A285" s="21">
        <v>47.4</v>
      </c>
      <c r="B285" s="23" t="s">
        <v>981</v>
      </c>
      <c r="C285" s="24" t="s">
        <v>218</v>
      </c>
      <c r="D285" s="1981">
        <v>1</v>
      </c>
      <c r="E285" s="1982"/>
      <c r="F285" s="1983"/>
      <c r="G285" s="416">
        <v>2000000</v>
      </c>
      <c r="H285" s="407">
        <f t="shared" si="20"/>
        <v>180000</v>
      </c>
      <c r="I285" s="407">
        <f t="shared" si="21"/>
        <v>180000</v>
      </c>
      <c r="J285" s="407">
        <f t="shared" si="22"/>
        <v>2360000</v>
      </c>
      <c r="K285" s="408">
        <f t="shared" si="24"/>
        <v>2360000</v>
      </c>
      <c r="L285" s="72"/>
    </row>
    <row r="286" spans="1:12" ht="57">
      <c r="A286" s="21">
        <v>47.5</v>
      </c>
      <c r="B286" s="23" t="s">
        <v>982</v>
      </c>
      <c r="C286" s="24" t="s">
        <v>218</v>
      </c>
      <c r="D286" s="1981">
        <v>1</v>
      </c>
      <c r="E286" s="1982"/>
      <c r="F286" s="1983"/>
      <c r="G286" s="416">
        <v>2500000</v>
      </c>
      <c r="H286" s="407">
        <f t="shared" si="20"/>
        <v>225000</v>
      </c>
      <c r="I286" s="407">
        <f t="shared" si="21"/>
        <v>225000</v>
      </c>
      <c r="J286" s="407">
        <f t="shared" si="22"/>
        <v>2950000</v>
      </c>
      <c r="K286" s="408">
        <f t="shared" si="24"/>
        <v>2950000</v>
      </c>
      <c r="L286" s="72"/>
    </row>
    <row r="287" spans="1:12" ht="73.5" customHeight="1">
      <c r="A287" s="21">
        <v>48</v>
      </c>
      <c r="B287" s="22" t="s">
        <v>992</v>
      </c>
      <c r="C287" s="476"/>
      <c r="D287" s="1984"/>
      <c r="E287" s="1985"/>
      <c r="F287" s="1986"/>
      <c r="G287" s="438"/>
      <c r="H287" s="410"/>
      <c r="I287" s="410"/>
      <c r="J287" s="410"/>
      <c r="K287" s="421"/>
      <c r="L287" s="72"/>
    </row>
    <row r="288" spans="1:12">
      <c r="A288" s="21">
        <v>48.1</v>
      </c>
      <c r="B288" s="23" t="s">
        <v>993</v>
      </c>
      <c r="C288" s="464" t="s">
        <v>206</v>
      </c>
      <c r="D288" s="1969">
        <v>2</v>
      </c>
      <c r="E288" s="1970"/>
      <c r="F288" s="1971"/>
      <c r="G288" s="439">
        <v>70000000</v>
      </c>
      <c r="H288" s="407">
        <f t="shared" si="20"/>
        <v>6300000</v>
      </c>
      <c r="I288" s="407">
        <f t="shared" si="21"/>
        <v>6300000</v>
      </c>
      <c r="J288" s="407">
        <f t="shared" si="22"/>
        <v>82600000</v>
      </c>
      <c r="K288" s="408">
        <f t="shared" si="24"/>
        <v>165200000</v>
      </c>
      <c r="L288" s="72"/>
    </row>
    <row r="289" spans="1:14" ht="138" customHeight="1">
      <c r="A289" s="21">
        <v>48.2</v>
      </c>
      <c r="B289" s="23" t="s">
        <v>994</v>
      </c>
      <c r="C289" s="24" t="s">
        <v>218</v>
      </c>
      <c r="D289" s="1969">
        <v>1</v>
      </c>
      <c r="E289" s="1970"/>
      <c r="F289" s="1971"/>
      <c r="G289" s="416">
        <v>500000</v>
      </c>
      <c r="H289" s="407">
        <f t="shared" si="20"/>
        <v>45000</v>
      </c>
      <c r="I289" s="407">
        <f t="shared" si="21"/>
        <v>45000</v>
      </c>
      <c r="J289" s="407">
        <f t="shared" si="22"/>
        <v>590000</v>
      </c>
      <c r="K289" s="408">
        <f t="shared" si="24"/>
        <v>590000</v>
      </c>
      <c r="L289" s="72"/>
    </row>
    <row r="290" spans="1:14" ht="71.25">
      <c r="A290" s="21">
        <v>48.3</v>
      </c>
      <c r="B290" s="23" t="s">
        <v>981</v>
      </c>
      <c r="C290" s="24" t="s">
        <v>218</v>
      </c>
      <c r="D290" s="1969">
        <v>1</v>
      </c>
      <c r="E290" s="1970"/>
      <c r="F290" s="1971"/>
      <c r="G290" s="416">
        <v>3000000</v>
      </c>
      <c r="H290" s="407">
        <f t="shared" si="20"/>
        <v>270000</v>
      </c>
      <c r="I290" s="407">
        <f t="shared" si="21"/>
        <v>270000</v>
      </c>
      <c r="J290" s="407">
        <f t="shared" si="22"/>
        <v>3540000</v>
      </c>
      <c r="K290" s="408">
        <f t="shared" si="24"/>
        <v>3540000</v>
      </c>
      <c r="L290" s="72"/>
    </row>
    <row r="291" spans="1:14" ht="57">
      <c r="A291" s="21">
        <v>48.4</v>
      </c>
      <c r="B291" s="23" t="s">
        <v>982</v>
      </c>
      <c r="C291" s="24" t="s">
        <v>218</v>
      </c>
      <c r="D291" s="1969">
        <v>1</v>
      </c>
      <c r="E291" s="1970"/>
      <c r="F291" s="1971"/>
      <c r="G291" s="416">
        <v>3500000</v>
      </c>
      <c r="H291" s="407">
        <f t="shared" si="20"/>
        <v>315000</v>
      </c>
      <c r="I291" s="407">
        <f t="shared" si="21"/>
        <v>315000</v>
      </c>
      <c r="J291" s="407">
        <f t="shared" si="22"/>
        <v>4130000</v>
      </c>
      <c r="K291" s="408">
        <f t="shared" si="24"/>
        <v>4130000</v>
      </c>
      <c r="L291" s="72"/>
    </row>
    <row r="292" spans="1:14" ht="42.75">
      <c r="A292" s="21">
        <v>48.5</v>
      </c>
      <c r="B292" s="23" t="s">
        <v>995</v>
      </c>
      <c r="C292" s="458" t="s">
        <v>595</v>
      </c>
      <c r="D292" s="1969">
        <v>2</v>
      </c>
      <c r="E292" s="1970"/>
      <c r="F292" s="1971"/>
      <c r="G292" s="435">
        <v>9958421.0199999996</v>
      </c>
      <c r="H292" s="407">
        <f>G292*9%</f>
        <v>896257.89179999998</v>
      </c>
      <c r="I292" s="435">
        <f>G292*9%</f>
        <v>896257.89179999998</v>
      </c>
      <c r="J292" s="435">
        <f>G292+H292+I292</f>
        <v>11750936.803599998</v>
      </c>
      <c r="K292" s="435">
        <f>D292*J292</f>
        <v>23501873.607199997</v>
      </c>
      <c r="L292" s="72"/>
    </row>
    <row r="293" spans="1:14" ht="26.25" customHeight="1">
      <c r="A293" s="21">
        <v>48.6</v>
      </c>
      <c r="B293" s="40" t="s">
        <v>697</v>
      </c>
      <c r="C293" s="458" t="s">
        <v>595</v>
      </c>
      <c r="D293" s="1969">
        <v>2</v>
      </c>
      <c r="E293" s="1970"/>
      <c r="F293" s="1971"/>
      <c r="G293" s="435">
        <v>41578.980000000003</v>
      </c>
      <c r="H293" s="407">
        <f>G293*9%</f>
        <v>3742.1082000000001</v>
      </c>
      <c r="I293" s="435">
        <f>G293*9%</f>
        <v>3742.1082000000001</v>
      </c>
      <c r="J293" s="435">
        <f>G293+H293+I293</f>
        <v>49063.196400000008</v>
      </c>
      <c r="K293" s="435">
        <f>D293*J293</f>
        <v>98126.392800000016</v>
      </c>
      <c r="L293" s="72"/>
    </row>
    <row r="294" spans="1:14" ht="137.25" customHeight="1">
      <c r="A294" s="21">
        <v>49</v>
      </c>
      <c r="B294" s="22" t="s">
        <v>996</v>
      </c>
      <c r="C294" s="24" t="s">
        <v>365</v>
      </c>
      <c r="D294" s="1975">
        <v>1</v>
      </c>
      <c r="E294" s="1976"/>
      <c r="F294" s="1977"/>
      <c r="G294" s="415">
        <v>10000000</v>
      </c>
      <c r="H294" s="407">
        <f t="shared" ref="H294:H295" si="25">G294*9%</f>
        <v>900000</v>
      </c>
      <c r="I294" s="407">
        <f t="shared" ref="I294:I295" si="26">G294*9%</f>
        <v>900000</v>
      </c>
      <c r="J294" s="407">
        <f t="shared" ref="J294:J295" si="27">G294+H294+I294</f>
        <v>11800000</v>
      </c>
      <c r="K294" s="408">
        <f t="shared" si="24"/>
        <v>11800000</v>
      </c>
      <c r="L294" s="72"/>
    </row>
    <row r="295" spans="1:14" ht="64.5" customHeight="1">
      <c r="A295" s="21">
        <v>50</v>
      </c>
      <c r="B295" s="23" t="s">
        <v>997</v>
      </c>
      <c r="C295" s="24" t="s">
        <v>365</v>
      </c>
      <c r="D295" s="1975">
        <v>1</v>
      </c>
      <c r="E295" s="1976"/>
      <c r="F295" s="1977"/>
      <c r="G295" s="415">
        <v>2500000</v>
      </c>
      <c r="H295" s="407">
        <f t="shared" si="25"/>
        <v>225000</v>
      </c>
      <c r="I295" s="407">
        <f t="shared" si="26"/>
        <v>225000</v>
      </c>
      <c r="J295" s="407">
        <f t="shared" si="27"/>
        <v>2950000</v>
      </c>
      <c r="K295" s="408">
        <f t="shared" si="24"/>
        <v>2950000</v>
      </c>
      <c r="L295" s="72"/>
    </row>
    <row r="296" spans="1:14">
      <c r="A296" s="51" t="s">
        <v>386</v>
      </c>
      <c r="B296" s="52" t="s">
        <v>998</v>
      </c>
      <c r="C296" s="24"/>
      <c r="D296" s="1978"/>
      <c r="E296" s="1979"/>
      <c r="F296" s="1980"/>
      <c r="G296" s="459"/>
      <c r="H296" s="440"/>
      <c r="I296" s="440"/>
      <c r="J296" s="440"/>
      <c r="K296" s="114">
        <f>SUM(K11:K295)</f>
        <v>1809230301.5380902</v>
      </c>
      <c r="L296" s="72"/>
      <c r="N296" s="331">
        <v>865377533.37719095</v>
      </c>
    </row>
    <row r="297" spans="1:14" s="14" customFormat="1" ht="16.5">
      <c r="A297" s="53"/>
      <c r="B297" s="1796" t="s">
        <v>388</v>
      </c>
      <c r="C297" s="1797"/>
      <c r="D297" s="1797"/>
      <c r="E297" s="1797"/>
      <c r="F297" s="1797"/>
      <c r="G297" s="1797"/>
      <c r="H297" s="1797"/>
      <c r="I297" s="1797"/>
      <c r="J297" s="1797"/>
      <c r="K297" s="1798"/>
      <c r="N297" s="328">
        <f>N296-K296</f>
        <v>-943852768.16089928</v>
      </c>
    </row>
    <row r="298" spans="1:14" s="14" customFormat="1" ht="16.5">
      <c r="A298" s="53"/>
      <c r="B298" s="54" t="s">
        <v>999</v>
      </c>
      <c r="C298" s="1799" t="s">
        <v>721</v>
      </c>
      <c r="D298" s="1800"/>
      <c r="E298" s="1800"/>
      <c r="F298" s="1801"/>
      <c r="G298" s="1802" t="s">
        <v>392</v>
      </c>
      <c r="H298" s="1803"/>
      <c r="I298" s="1803"/>
      <c r="J298" s="1803"/>
      <c r="K298" s="1804"/>
    </row>
    <row r="299" spans="1:14" s="14" customFormat="1">
      <c r="A299" s="1805" t="s">
        <v>722</v>
      </c>
      <c r="B299" s="1807" t="s">
        <v>1000</v>
      </c>
      <c r="C299" s="1809" t="s">
        <v>144</v>
      </c>
      <c r="D299" s="1811" t="s">
        <v>394</v>
      </c>
      <c r="E299" s="1812"/>
      <c r="F299" s="1813"/>
      <c r="G299" s="1790" t="s">
        <v>146</v>
      </c>
      <c r="H299" s="1814" t="s">
        <v>147</v>
      </c>
      <c r="I299" s="1815"/>
      <c r="J299" s="1790" t="s">
        <v>395</v>
      </c>
      <c r="K299" s="1790" t="s">
        <v>396</v>
      </c>
    </row>
    <row r="300" spans="1:14" s="14" customFormat="1" ht="80.25">
      <c r="A300" s="1806"/>
      <c r="B300" s="1808"/>
      <c r="C300" s="1810"/>
      <c r="D300" s="55" t="s">
        <v>397</v>
      </c>
      <c r="E300" s="55" t="s">
        <v>398</v>
      </c>
      <c r="F300" s="55" t="s">
        <v>399</v>
      </c>
      <c r="G300" s="1791"/>
      <c r="H300" s="360" t="s">
        <v>150</v>
      </c>
      <c r="I300" s="360" t="s">
        <v>151</v>
      </c>
      <c r="J300" s="1791"/>
      <c r="K300" s="1791"/>
    </row>
    <row r="301" spans="1:14" s="14" customFormat="1" ht="16.5">
      <c r="A301" s="56">
        <v>1</v>
      </c>
      <c r="B301" s="57">
        <v>2</v>
      </c>
      <c r="C301" s="58">
        <v>3</v>
      </c>
      <c r="D301" s="58">
        <v>4</v>
      </c>
      <c r="E301" s="58">
        <v>5</v>
      </c>
      <c r="F301" s="58" t="s">
        <v>400</v>
      </c>
      <c r="G301" s="58">
        <v>7</v>
      </c>
      <c r="H301" s="59" t="s">
        <v>401</v>
      </c>
      <c r="I301" s="59" t="s">
        <v>402</v>
      </c>
      <c r="J301" s="59" t="s">
        <v>403</v>
      </c>
      <c r="K301" s="59" t="s">
        <v>404</v>
      </c>
    </row>
    <row r="302" spans="1:14" s="14" customFormat="1" ht="128.25">
      <c r="A302" s="60">
        <v>1</v>
      </c>
      <c r="B302" s="61" t="s">
        <v>1001</v>
      </c>
      <c r="C302" s="479"/>
      <c r="D302" s="384"/>
      <c r="E302" s="384"/>
      <c r="F302" s="384"/>
      <c r="G302" s="384"/>
      <c r="H302" s="384"/>
      <c r="I302" s="384"/>
      <c r="J302" s="384"/>
      <c r="K302" s="384"/>
    </row>
    <row r="303" spans="1:14" s="14" customFormat="1" ht="28.5">
      <c r="A303" s="63">
        <v>1.1000000000000001</v>
      </c>
      <c r="B303" s="64" t="s">
        <v>725</v>
      </c>
      <c r="C303" s="63" t="s">
        <v>667</v>
      </c>
      <c r="D303" s="65">
        <v>25</v>
      </c>
      <c r="E303" s="65">
        <v>25</v>
      </c>
      <c r="F303" s="65">
        <f>D303+E303</f>
        <v>50</v>
      </c>
      <c r="G303" s="384"/>
      <c r="H303" s="384"/>
      <c r="I303" s="384"/>
      <c r="J303" s="384"/>
      <c r="K303" s="384"/>
    </row>
    <row r="304" spans="1:14" s="14" customFormat="1" ht="28.5">
      <c r="A304" s="63" t="s">
        <v>726</v>
      </c>
      <c r="B304" s="66" t="s">
        <v>727</v>
      </c>
      <c r="C304" s="63" t="s">
        <v>667</v>
      </c>
      <c r="D304" s="67">
        <v>6</v>
      </c>
      <c r="E304" s="67">
        <v>6</v>
      </c>
      <c r="F304" s="65">
        <f t="shared" ref="F304:F368" si="28">D304+E304</f>
        <v>12</v>
      </c>
      <c r="G304" s="384"/>
      <c r="H304" s="384"/>
      <c r="I304" s="384"/>
      <c r="J304" s="384"/>
      <c r="K304" s="384"/>
    </row>
    <row r="305" spans="1:11" s="14" customFormat="1" ht="28.5">
      <c r="A305" s="63" t="s">
        <v>728</v>
      </c>
      <c r="B305" s="66" t="s">
        <v>729</v>
      </c>
      <c r="C305" s="63" t="s">
        <v>667</v>
      </c>
      <c r="D305" s="67">
        <v>6</v>
      </c>
      <c r="E305" s="67">
        <v>6</v>
      </c>
      <c r="F305" s="65">
        <f t="shared" si="28"/>
        <v>12</v>
      </c>
      <c r="G305" s="384"/>
      <c r="H305" s="384"/>
      <c r="I305" s="384"/>
      <c r="J305" s="384"/>
      <c r="K305" s="384"/>
    </row>
    <row r="306" spans="1:11" s="14" customFormat="1" ht="28.5">
      <c r="A306" s="63" t="s">
        <v>1002</v>
      </c>
      <c r="B306" s="66" t="s">
        <v>730</v>
      </c>
      <c r="C306" s="63" t="s">
        <v>667</v>
      </c>
      <c r="D306" s="67">
        <v>3</v>
      </c>
      <c r="E306" s="67">
        <v>3</v>
      </c>
      <c r="F306" s="65">
        <f t="shared" si="28"/>
        <v>6</v>
      </c>
      <c r="G306" s="384"/>
      <c r="H306" s="384"/>
      <c r="I306" s="384"/>
      <c r="J306" s="384"/>
      <c r="K306" s="384"/>
    </row>
    <row r="307" spans="1:11" s="14" customFormat="1" ht="28.5">
      <c r="A307" s="63">
        <v>1.2</v>
      </c>
      <c r="B307" s="64" t="s">
        <v>731</v>
      </c>
      <c r="C307" s="63" t="s">
        <v>667</v>
      </c>
      <c r="D307" s="65">
        <v>10</v>
      </c>
      <c r="E307" s="65">
        <v>10</v>
      </c>
      <c r="F307" s="65">
        <f t="shared" si="28"/>
        <v>20</v>
      </c>
      <c r="G307" s="384"/>
      <c r="H307" s="384"/>
      <c r="I307" s="384"/>
      <c r="J307" s="384"/>
      <c r="K307" s="384"/>
    </row>
    <row r="308" spans="1:11" s="14" customFormat="1" ht="28.5">
      <c r="A308" s="63" t="s">
        <v>732</v>
      </c>
      <c r="B308" s="66" t="s">
        <v>733</v>
      </c>
      <c r="C308" s="63" t="s">
        <v>667</v>
      </c>
      <c r="D308" s="67">
        <v>2</v>
      </c>
      <c r="E308" s="67">
        <v>2</v>
      </c>
      <c r="F308" s="65">
        <f t="shared" si="28"/>
        <v>4</v>
      </c>
      <c r="G308" s="384"/>
      <c r="H308" s="384"/>
      <c r="I308" s="384"/>
      <c r="J308" s="384"/>
      <c r="K308" s="384"/>
    </row>
    <row r="309" spans="1:11" s="14" customFormat="1" ht="28.5">
      <c r="A309" s="68" t="s">
        <v>734</v>
      </c>
      <c r="B309" s="66" t="s">
        <v>735</v>
      </c>
      <c r="C309" s="63" t="s">
        <v>667</v>
      </c>
      <c r="D309" s="67">
        <v>3</v>
      </c>
      <c r="E309" s="67">
        <v>3</v>
      </c>
      <c r="F309" s="65">
        <f t="shared" si="28"/>
        <v>6</v>
      </c>
      <c r="G309" s="384"/>
      <c r="H309" s="384"/>
      <c r="I309" s="384"/>
      <c r="J309" s="384"/>
      <c r="K309" s="384"/>
    </row>
    <row r="310" spans="1:11" s="14" customFormat="1" ht="28.5">
      <c r="A310" s="63" t="s">
        <v>736</v>
      </c>
      <c r="B310" s="66" t="s">
        <v>737</v>
      </c>
      <c r="C310" s="63" t="s">
        <v>667</v>
      </c>
      <c r="D310" s="67">
        <v>0</v>
      </c>
      <c r="E310" s="67">
        <v>0</v>
      </c>
      <c r="F310" s="65">
        <f t="shared" si="28"/>
        <v>0</v>
      </c>
      <c r="G310" s="384"/>
      <c r="H310" s="384"/>
      <c r="I310" s="384"/>
      <c r="J310" s="384"/>
      <c r="K310" s="384"/>
    </row>
    <row r="311" spans="1:11" s="14" customFormat="1" ht="28.5">
      <c r="A311" s="63">
        <v>1.3</v>
      </c>
      <c r="B311" s="64" t="s">
        <v>738</v>
      </c>
      <c r="C311" s="63" t="s">
        <v>667</v>
      </c>
      <c r="D311" s="65">
        <v>20</v>
      </c>
      <c r="E311" s="65">
        <v>20</v>
      </c>
      <c r="F311" s="65">
        <f t="shared" si="28"/>
        <v>40</v>
      </c>
      <c r="G311" s="384"/>
      <c r="H311" s="384"/>
      <c r="I311" s="384"/>
      <c r="J311" s="384"/>
      <c r="K311" s="384"/>
    </row>
    <row r="312" spans="1:11" s="14" customFormat="1" ht="28.5">
      <c r="A312" s="63" t="s">
        <v>739</v>
      </c>
      <c r="B312" s="66" t="s">
        <v>740</v>
      </c>
      <c r="C312" s="63" t="s">
        <v>667</v>
      </c>
      <c r="D312" s="67">
        <v>4</v>
      </c>
      <c r="E312" s="67">
        <v>4</v>
      </c>
      <c r="F312" s="65">
        <f t="shared" si="28"/>
        <v>8</v>
      </c>
      <c r="G312" s="384"/>
      <c r="H312" s="384"/>
      <c r="I312" s="384"/>
      <c r="J312" s="384"/>
      <c r="K312" s="384"/>
    </row>
    <row r="313" spans="1:11" s="14" customFormat="1" ht="28.5">
      <c r="A313" s="63" t="s">
        <v>741</v>
      </c>
      <c r="B313" s="66" t="s">
        <v>742</v>
      </c>
      <c r="C313" s="63" t="s">
        <v>667</v>
      </c>
      <c r="D313" s="67">
        <v>4</v>
      </c>
      <c r="E313" s="67">
        <v>4</v>
      </c>
      <c r="F313" s="65">
        <f t="shared" si="28"/>
        <v>8</v>
      </c>
      <c r="G313" s="384"/>
      <c r="H313" s="384"/>
      <c r="I313" s="384"/>
      <c r="J313" s="384"/>
      <c r="K313" s="384"/>
    </row>
    <row r="314" spans="1:11" s="14" customFormat="1" ht="28.5">
      <c r="A314" s="63" t="s">
        <v>743</v>
      </c>
      <c r="B314" s="66" t="s">
        <v>744</v>
      </c>
      <c r="C314" s="63" t="s">
        <v>667</v>
      </c>
      <c r="D314" s="67">
        <v>4</v>
      </c>
      <c r="E314" s="67">
        <v>4</v>
      </c>
      <c r="F314" s="65">
        <f t="shared" si="28"/>
        <v>8</v>
      </c>
      <c r="G314" s="384"/>
      <c r="H314" s="384"/>
      <c r="I314" s="384"/>
      <c r="J314" s="384"/>
      <c r="K314" s="384"/>
    </row>
    <row r="315" spans="1:11" s="14" customFormat="1" ht="28.5">
      <c r="A315" s="63">
        <v>1.4</v>
      </c>
      <c r="B315" s="64" t="s">
        <v>745</v>
      </c>
      <c r="C315" s="63" t="s">
        <v>667</v>
      </c>
      <c r="D315" s="69">
        <v>20</v>
      </c>
      <c r="E315" s="69">
        <v>20</v>
      </c>
      <c r="F315" s="65">
        <f t="shared" si="28"/>
        <v>40</v>
      </c>
      <c r="G315" s="384"/>
      <c r="H315" s="384"/>
      <c r="I315" s="384"/>
      <c r="J315" s="384"/>
      <c r="K315" s="384"/>
    </row>
    <row r="316" spans="1:11" s="14" customFormat="1" ht="28.5">
      <c r="A316" s="63" t="s">
        <v>746</v>
      </c>
      <c r="B316" s="66" t="s">
        <v>747</v>
      </c>
      <c r="C316" s="63" t="s">
        <v>667</v>
      </c>
      <c r="D316" s="70">
        <v>2</v>
      </c>
      <c r="E316" s="70">
        <v>2</v>
      </c>
      <c r="F316" s="65">
        <f t="shared" si="28"/>
        <v>4</v>
      </c>
      <c r="G316" s="384"/>
      <c r="H316" s="384"/>
      <c r="I316" s="384"/>
      <c r="J316" s="384"/>
      <c r="K316" s="384"/>
    </row>
    <row r="317" spans="1:11" s="14" customFormat="1" ht="28.5">
      <c r="A317" s="63" t="s">
        <v>748</v>
      </c>
      <c r="B317" s="66" t="s">
        <v>749</v>
      </c>
      <c r="C317" s="63" t="s">
        <v>667</v>
      </c>
      <c r="D317" s="70">
        <v>4</v>
      </c>
      <c r="E317" s="70">
        <v>4</v>
      </c>
      <c r="F317" s="65">
        <f t="shared" si="28"/>
        <v>8</v>
      </c>
      <c r="G317" s="384"/>
      <c r="H317" s="384"/>
      <c r="I317" s="384"/>
      <c r="J317" s="384"/>
      <c r="K317" s="384"/>
    </row>
    <row r="318" spans="1:11" s="14" customFormat="1" ht="28.5">
      <c r="A318" s="63" t="s">
        <v>750</v>
      </c>
      <c r="B318" s="66" t="s">
        <v>751</v>
      </c>
      <c r="C318" s="63" t="s">
        <v>667</v>
      </c>
      <c r="D318" s="70">
        <v>2</v>
      </c>
      <c r="E318" s="70">
        <v>2</v>
      </c>
      <c r="F318" s="65">
        <f t="shared" si="28"/>
        <v>4</v>
      </c>
      <c r="G318" s="384"/>
      <c r="H318" s="384"/>
      <c r="I318" s="384"/>
      <c r="J318" s="384"/>
      <c r="K318" s="384"/>
    </row>
    <row r="319" spans="1:11" s="14" customFormat="1" ht="28.5">
      <c r="A319" s="63" t="s">
        <v>811</v>
      </c>
      <c r="B319" s="66" t="s">
        <v>752</v>
      </c>
      <c r="C319" s="63" t="s">
        <v>667</v>
      </c>
      <c r="D319" s="70">
        <v>2</v>
      </c>
      <c r="E319" s="70">
        <v>2</v>
      </c>
      <c r="F319" s="65">
        <f t="shared" si="28"/>
        <v>4</v>
      </c>
      <c r="G319" s="384"/>
      <c r="H319" s="384"/>
      <c r="I319" s="384"/>
      <c r="J319" s="384"/>
      <c r="K319" s="384"/>
    </row>
    <row r="320" spans="1:11" s="14" customFormat="1" ht="28.5">
      <c r="A320" s="63" t="s">
        <v>812</v>
      </c>
      <c r="B320" s="66" t="s">
        <v>753</v>
      </c>
      <c r="C320" s="63" t="s">
        <v>667</v>
      </c>
      <c r="D320" s="70">
        <v>2</v>
      </c>
      <c r="E320" s="70">
        <v>2</v>
      </c>
      <c r="F320" s="65">
        <f t="shared" si="28"/>
        <v>4</v>
      </c>
      <c r="G320" s="384"/>
      <c r="H320" s="384"/>
      <c r="I320" s="384"/>
      <c r="J320" s="384"/>
      <c r="K320" s="384"/>
    </row>
    <row r="321" spans="1:11" s="14" customFormat="1" ht="28.5">
      <c r="A321" s="63">
        <v>1.5</v>
      </c>
      <c r="B321" s="66" t="s">
        <v>754</v>
      </c>
      <c r="C321" s="380" t="s">
        <v>176</v>
      </c>
      <c r="D321" s="70">
        <f>D303*11.118+D304*1.5+D305*2.619+D306*3.248+D307*20.052+D308*3.039+D309*4.791+D310*6.301+D311*21.491+D312*3.498+D313*6.636+D314*6.875+D315*32.592+D316*5.454+D317*8.084+D318*10.863+D319*24.431+D320*35.796</f>
        <v>1868.4990000000003</v>
      </c>
      <c r="E321" s="70">
        <f>E303*11.118+E304*1.5+E305*2.619+E306*3.248+E307*20.052+E308*3.039+E309*4.791+E310*6.301+E311*21.491+E312*3.498+E313*6.636+E314*6.875+E315*32.592+E316*5.454+E317*8.084+E318*10.863+E319*24.431+E320*35.796</f>
        <v>1868.4990000000003</v>
      </c>
      <c r="F321" s="65">
        <f t="shared" si="28"/>
        <v>3736.9980000000005</v>
      </c>
      <c r="G321" s="407">
        <v>99357.97</v>
      </c>
      <c r="H321" s="407">
        <f t="shared" ref="H321" si="29">G321*9%</f>
        <v>8942.2173000000003</v>
      </c>
      <c r="I321" s="407">
        <f t="shared" ref="I321" si="30">G321*9%</f>
        <v>8942.2173000000003</v>
      </c>
      <c r="J321" s="408">
        <f t="shared" ref="J321" si="31">G321+H321+I321</f>
        <v>117242.40460000001</v>
      </c>
      <c r="K321" s="407">
        <f t="shared" ref="K321" si="32">F321*J321</f>
        <v>438134631.50539088</v>
      </c>
    </row>
    <row r="322" spans="1:11" s="14" customFormat="1" ht="14.25">
      <c r="A322" s="73">
        <v>1.6</v>
      </c>
      <c r="B322" s="74" t="s">
        <v>755</v>
      </c>
      <c r="C322" s="382"/>
      <c r="D322" s="383"/>
      <c r="E322" s="383"/>
      <c r="F322" s="383"/>
      <c r="G322" s="403"/>
      <c r="H322" s="403"/>
      <c r="I322" s="403"/>
      <c r="J322" s="403"/>
      <c r="K322" s="403"/>
    </row>
    <row r="323" spans="1:11" s="14" customFormat="1" ht="14.25">
      <c r="A323" s="75" t="s">
        <v>756</v>
      </c>
      <c r="B323" s="76" t="s">
        <v>757</v>
      </c>
      <c r="C323" s="77" t="s">
        <v>206</v>
      </c>
      <c r="D323" s="78">
        <v>25</v>
      </c>
      <c r="E323" s="78">
        <v>25</v>
      </c>
      <c r="F323" s="65">
        <f t="shared" ref="F323:F328" si="33">D323+E323</f>
        <v>50</v>
      </c>
      <c r="G323" s="384"/>
      <c r="H323" s="384"/>
      <c r="I323" s="384"/>
      <c r="J323" s="384"/>
      <c r="K323" s="384"/>
    </row>
    <row r="324" spans="1:11" s="14" customFormat="1" ht="14.25">
      <c r="A324" s="75" t="s">
        <v>758</v>
      </c>
      <c r="B324" s="76" t="s">
        <v>759</v>
      </c>
      <c r="C324" s="77" t="s">
        <v>206</v>
      </c>
      <c r="D324" s="78">
        <v>10</v>
      </c>
      <c r="E324" s="78">
        <v>10</v>
      </c>
      <c r="F324" s="65">
        <f t="shared" si="33"/>
        <v>20</v>
      </c>
      <c r="G324" s="384"/>
      <c r="H324" s="384"/>
      <c r="I324" s="384"/>
      <c r="J324" s="384"/>
      <c r="K324" s="384"/>
    </row>
    <row r="325" spans="1:11" s="14" customFormat="1" ht="14.25">
      <c r="A325" s="75" t="s">
        <v>760</v>
      </c>
      <c r="B325" s="76" t="s">
        <v>761</v>
      </c>
      <c r="C325" s="77" t="s">
        <v>206</v>
      </c>
      <c r="D325" s="78">
        <v>20</v>
      </c>
      <c r="E325" s="78">
        <v>20</v>
      </c>
      <c r="F325" s="65">
        <f t="shared" si="33"/>
        <v>40</v>
      </c>
      <c r="G325" s="384"/>
      <c r="H325" s="384"/>
      <c r="I325" s="384"/>
      <c r="J325" s="384"/>
      <c r="K325" s="384"/>
    </row>
    <row r="326" spans="1:11" s="14" customFormat="1" ht="14.25">
      <c r="A326" s="75" t="s">
        <v>762</v>
      </c>
      <c r="B326" s="76" t="s">
        <v>763</v>
      </c>
      <c r="C326" s="77" t="s">
        <v>206</v>
      </c>
      <c r="D326" s="78">
        <v>16</v>
      </c>
      <c r="E326" s="78">
        <v>16</v>
      </c>
      <c r="F326" s="65">
        <f t="shared" si="33"/>
        <v>32</v>
      </c>
      <c r="G326" s="384"/>
      <c r="H326" s="384"/>
      <c r="I326" s="384"/>
      <c r="J326" s="384"/>
      <c r="K326" s="384"/>
    </row>
    <row r="327" spans="1:11" s="14" customFormat="1" ht="14.25">
      <c r="A327" s="75" t="s">
        <v>764</v>
      </c>
      <c r="B327" s="76" t="s">
        <v>765</v>
      </c>
      <c r="C327" s="77" t="s">
        <v>206</v>
      </c>
      <c r="D327" s="78">
        <v>4</v>
      </c>
      <c r="E327" s="78">
        <v>4</v>
      </c>
      <c r="F327" s="65">
        <f t="shared" si="33"/>
        <v>8</v>
      </c>
      <c r="G327" s="384"/>
      <c r="H327" s="384"/>
      <c r="I327" s="384"/>
      <c r="J327" s="384"/>
      <c r="K327" s="384"/>
    </row>
    <row r="328" spans="1:11" s="14" customFormat="1" ht="14.25">
      <c r="A328" s="75" t="s">
        <v>766</v>
      </c>
      <c r="B328" s="66" t="s">
        <v>767</v>
      </c>
      <c r="C328" s="380" t="s">
        <v>176</v>
      </c>
      <c r="D328" s="79">
        <f>0.586*D323+1.125*D324+1.308*D325+2.92*D326+2.92*D327</f>
        <v>110.46000000000001</v>
      </c>
      <c r="E328" s="79">
        <f>0.586*E323+1.125*E324+1.308*E325+2.92*E326+2.92*E327</f>
        <v>110.46000000000001</v>
      </c>
      <c r="F328" s="80">
        <f t="shared" si="33"/>
        <v>220.92000000000002</v>
      </c>
      <c r="G328" s="407">
        <v>99357.97</v>
      </c>
      <c r="H328" s="407">
        <f t="shared" ref="H328" si="34">G328*9%</f>
        <v>8942.2173000000003</v>
      </c>
      <c r="I328" s="407">
        <f t="shared" ref="I328" si="35">G328*9%</f>
        <v>8942.2173000000003</v>
      </c>
      <c r="J328" s="408">
        <f t="shared" ref="J328" si="36">G328+H328+I328</f>
        <v>117242.40460000001</v>
      </c>
      <c r="K328" s="407">
        <f t="shared" ref="K328" si="37">F328*J328</f>
        <v>25901192.024232004</v>
      </c>
    </row>
    <row r="329" spans="1:11" s="14" customFormat="1" ht="14.25">
      <c r="A329" s="73">
        <v>1.7</v>
      </c>
      <c r="B329" s="74" t="s">
        <v>768</v>
      </c>
      <c r="C329" s="382"/>
      <c r="D329" s="383"/>
      <c r="E329" s="383"/>
      <c r="F329" s="383"/>
      <c r="G329" s="385"/>
      <c r="H329" s="385"/>
      <c r="I329" s="385"/>
      <c r="J329" s="385"/>
      <c r="K329" s="385"/>
    </row>
    <row r="330" spans="1:11" s="14" customFormat="1" ht="14.25">
      <c r="A330" s="75" t="s">
        <v>769</v>
      </c>
      <c r="B330" s="76" t="s">
        <v>770</v>
      </c>
      <c r="C330" s="77" t="s">
        <v>206</v>
      </c>
      <c r="D330" s="78">
        <v>2</v>
      </c>
      <c r="E330" s="78">
        <v>2</v>
      </c>
      <c r="F330" s="65">
        <f t="shared" si="28"/>
        <v>4</v>
      </c>
      <c r="G330" s="384"/>
      <c r="H330" s="384"/>
      <c r="I330" s="384"/>
      <c r="J330" s="384"/>
      <c r="K330" s="384"/>
    </row>
    <row r="331" spans="1:11" s="14" customFormat="1" ht="14.25">
      <c r="A331" s="75" t="s">
        <v>771</v>
      </c>
      <c r="B331" s="76" t="s">
        <v>772</v>
      </c>
      <c r="C331" s="77" t="s">
        <v>206</v>
      </c>
      <c r="D331" s="78">
        <v>1</v>
      </c>
      <c r="E331" s="78">
        <v>1</v>
      </c>
      <c r="F331" s="65">
        <f t="shared" si="28"/>
        <v>2</v>
      </c>
      <c r="G331" s="384"/>
      <c r="H331" s="384"/>
      <c r="I331" s="384"/>
      <c r="J331" s="384"/>
      <c r="K331" s="384"/>
    </row>
    <row r="332" spans="1:11" s="14" customFormat="1" ht="14.25">
      <c r="A332" s="75" t="s">
        <v>773</v>
      </c>
      <c r="B332" s="76" t="s">
        <v>774</v>
      </c>
      <c r="C332" s="77" t="s">
        <v>206</v>
      </c>
      <c r="D332" s="78">
        <v>2</v>
      </c>
      <c r="E332" s="78">
        <v>2</v>
      </c>
      <c r="F332" s="65">
        <f t="shared" si="28"/>
        <v>4</v>
      </c>
      <c r="G332" s="384"/>
      <c r="H332" s="384"/>
      <c r="I332" s="384"/>
      <c r="J332" s="384"/>
      <c r="K332" s="384"/>
    </row>
    <row r="333" spans="1:11" s="14" customFormat="1" ht="14.25">
      <c r="A333" s="75" t="s">
        <v>775</v>
      </c>
      <c r="B333" s="76" t="s">
        <v>776</v>
      </c>
      <c r="C333" s="77" t="s">
        <v>206</v>
      </c>
      <c r="D333" s="78">
        <v>2</v>
      </c>
      <c r="E333" s="78">
        <v>2</v>
      </c>
      <c r="F333" s="65">
        <f t="shared" si="28"/>
        <v>4</v>
      </c>
      <c r="G333" s="384"/>
      <c r="H333" s="384"/>
      <c r="I333" s="384"/>
      <c r="J333" s="384"/>
      <c r="K333" s="384"/>
    </row>
    <row r="334" spans="1:11" s="14" customFormat="1" ht="14.25">
      <c r="A334" s="75" t="s">
        <v>777</v>
      </c>
      <c r="B334" s="76" t="s">
        <v>778</v>
      </c>
      <c r="C334" s="77" t="s">
        <v>206</v>
      </c>
      <c r="D334" s="78">
        <v>1</v>
      </c>
      <c r="E334" s="78">
        <v>1</v>
      </c>
      <c r="F334" s="65">
        <f t="shared" si="28"/>
        <v>2</v>
      </c>
      <c r="G334" s="384"/>
      <c r="H334" s="384"/>
      <c r="I334" s="384"/>
      <c r="J334" s="384"/>
      <c r="K334" s="384"/>
    </row>
    <row r="335" spans="1:11" s="14" customFormat="1" ht="14.25">
      <c r="A335" s="81" t="s">
        <v>779</v>
      </c>
      <c r="B335" s="82" t="s">
        <v>780</v>
      </c>
      <c r="C335" s="63" t="s">
        <v>176</v>
      </c>
      <c r="D335" s="79">
        <f>1.524*D330+3.441*D331+3.693*D332+3.889*D333+3.889*D334</f>
        <v>25.541999999999998</v>
      </c>
      <c r="E335" s="79">
        <f>1.524*E330+3.441*E331+3.693*E332+3.889*E333+3.889*E334</f>
        <v>25.541999999999998</v>
      </c>
      <c r="F335" s="80">
        <f t="shared" si="28"/>
        <v>51.083999999999996</v>
      </c>
      <c r="G335" s="407">
        <v>68942.259999999995</v>
      </c>
      <c r="H335" s="407">
        <f t="shared" ref="H335:H368" si="38">G335*9%</f>
        <v>6204.8033999999989</v>
      </c>
      <c r="I335" s="407">
        <f t="shared" ref="I335:I368" si="39">G335*9%</f>
        <v>6204.8033999999989</v>
      </c>
      <c r="J335" s="408">
        <f t="shared" ref="J335:J368" si="40">G335+H335+I335</f>
        <v>81351.866800000003</v>
      </c>
      <c r="K335" s="407">
        <f t="shared" ref="K335:K368" si="41">F335*J335</f>
        <v>4155778.7636111998</v>
      </c>
    </row>
    <row r="336" spans="1:11" s="14" customFormat="1" ht="14.25">
      <c r="A336" s="81">
        <v>1.8</v>
      </c>
      <c r="B336" s="83" t="s">
        <v>781</v>
      </c>
      <c r="C336" s="63" t="s">
        <v>176</v>
      </c>
      <c r="D336" s="63">
        <v>94</v>
      </c>
      <c r="E336" s="63">
        <v>94</v>
      </c>
      <c r="F336" s="65">
        <f t="shared" si="28"/>
        <v>188</v>
      </c>
      <c r="G336" s="407">
        <v>117049.77</v>
      </c>
      <c r="H336" s="407">
        <f t="shared" si="38"/>
        <v>10534.479300000001</v>
      </c>
      <c r="I336" s="407">
        <f t="shared" si="39"/>
        <v>10534.479300000001</v>
      </c>
      <c r="J336" s="408">
        <f t="shared" si="40"/>
        <v>138118.7286</v>
      </c>
      <c r="K336" s="407">
        <f t="shared" si="41"/>
        <v>25966320.976800002</v>
      </c>
    </row>
    <row r="337" spans="1:11" s="14" customFormat="1" ht="42.75">
      <c r="A337" s="84">
        <v>2</v>
      </c>
      <c r="B337" s="85" t="s">
        <v>1003</v>
      </c>
      <c r="C337" s="86"/>
      <c r="D337" s="86"/>
      <c r="E337" s="86"/>
      <c r="F337" s="86"/>
      <c r="G337" s="87"/>
      <c r="H337" s="88"/>
      <c r="I337" s="88"/>
      <c r="J337" s="88"/>
      <c r="K337" s="113"/>
    </row>
    <row r="338" spans="1:11" s="14" customFormat="1" ht="14.25">
      <c r="A338" s="81">
        <v>2.1</v>
      </c>
      <c r="B338" s="89" t="s">
        <v>1004</v>
      </c>
      <c r="C338" s="63" t="s">
        <v>667</v>
      </c>
      <c r="D338" s="63">
        <f>D303*1+D307*1+D311*2+D315*2</f>
        <v>115</v>
      </c>
      <c r="E338" s="63">
        <f>E303*1+E307*1+E311*2+E315*2</f>
        <v>115</v>
      </c>
      <c r="F338" s="65">
        <f t="shared" si="28"/>
        <v>230</v>
      </c>
      <c r="G338" s="407">
        <v>2251.91</v>
      </c>
      <c r="H338" s="407">
        <f t="shared" si="38"/>
        <v>202.67189999999997</v>
      </c>
      <c r="I338" s="407">
        <f t="shared" si="39"/>
        <v>202.67189999999997</v>
      </c>
      <c r="J338" s="408">
        <f t="shared" si="40"/>
        <v>2657.2537999999995</v>
      </c>
      <c r="K338" s="407">
        <f t="shared" si="41"/>
        <v>611168.37399999984</v>
      </c>
    </row>
    <row r="339" spans="1:11" s="14" customFormat="1" ht="14.25">
      <c r="A339" s="81">
        <v>2.2000000000000002</v>
      </c>
      <c r="B339" s="89" t="s">
        <v>786</v>
      </c>
      <c r="C339" s="63" t="s">
        <v>667</v>
      </c>
      <c r="D339" s="70">
        <f>D303+D307+D311+D315</f>
        <v>75</v>
      </c>
      <c r="E339" s="70">
        <f>E303+E307+E311+E315</f>
        <v>75</v>
      </c>
      <c r="F339" s="65">
        <f t="shared" si="28"/>
        <v>150</v>
      </c>
      <c r="G339" s="407">
        <v>233.75</v>
      </c>
      <c r="H339" s="407">
        <f t="shared" si="38"/>
        <v>21.037499999999998</v>
      </c>
      <c r="I339" s="407">
        <f t="shared" si="39"/>
        <v>21.037499999999998</v>
      </c>
      <c r="J339" s="408">
        <f t="shared" si="40"/>
        <v>275.82499999999999</v>
      </c>
      <c r="K339" s="407">
        <f t="shared" si="41"/>
        <v>41373.75</v>
      </c>
    </row>
    <row r="340" spans="1:11" s="14" customFormat="1" ht="14.25">
      <c r="A340" s="81">
        <v>2.2999999999999998</v>
      </c>
      <c r="B340" s="89" t="s">
        <v>787</v>
      </c>
      <c r="C340" s="63" t="s">
        <v>667</v>
      </c>
      <c r="D340" s="70">
        <f>D303+D307+D311+D315</f>
        <v>75</v>
      </c>
      <c r="E340" s="70">
        <f>E303+E307+E311+E315</f>
        <v>75</v>
      </c>
      <c r="F340" s="65">
        <f t="shared" si="28"/>
        <v>150</v>
      </c>
      <c r="G340" s="407">
        <v>127.73</v>
      </c>
      <c r="H340" s="407">
        <f t="shared" si="38"/>
        <v>11.495699999999999</v>
      </c>
      <c r="I340" s="407">
        <f t="shared" si="39"/>
        <v>11.495699999999999</v>
      </c>
      <c r="J340" s="408">
        <f t="shared" si="40"/>
        <v>150.72140000000002</v>
      </c>
      <c r="K340" s="407">
        <f t="shared" si="41"/>
        <v>22608.210000000003</v>
      </c>
    </row>
    <row r="341" spans="1:11" s="14" customFormat="1" ht="14.25">
      <c r="A341" s="81">
        <v>2.4</v>
      </c>
      <c r="B341" s="89" t="s">
        <v>788</v>
      </c>
      <c r="C341" s="63" t="s">
        <v>667</v>
      </c>
      <c r="D341" s="63">
        <f>D339*6</f>
        <v>450</v>
      </c>
      <c r="E341" s="63">
        <f>E339*6</f>
        <v>450</v>
      </c>
      <c r="F341" s="65">
        <f t="shared" si="28"/>
        <v>900</v>
      </c>
      <c r="G341" s="407">
        <v>99.63</v>
      </c>
      <c r="H341" s="407">
        <f t="shared" si="38"/>
        <v>8.9666999999999994</v>
      </c>
      <c r="I341" s="407">
        <f t="shared" si="39"/>
        <v>8.9666999999999994</v>
      </c>
      <c r="J341" s="408">
        <f t="shared" si="40"/>
        <v>117.5634</v>
      </c>
      <c r="K341" s="407">
        <f t="shared" si="41"/>
        <v>105807.06</v>
      </c>
    </row>
    <row r="342" spans="1:11" s="14" customFormat="1" ht="14.25">
      <c r="A342" s="81">
        <v>2.5</v>
      </c>
      <c r="B342" s="89" t="s">
        <v>789</v>
      </c>
      <c r="C342" s="63" t="s">
        <v>667</v>
      </c>
      <c r="D342" s="63">
        <f>D303*6</f>
        <v>150</v>
      </c>
      <c r="E342" s="63">
        <f>E303*6</f>
        <v>150</v>
      </c>
      <c r="F342" s="65">
        <f t="shared" si="28"/>
        <v>300</v>
      </c>
      <c r="G342" s="407">
        <v>99.63</v>
      </c>
      <c r="H342" s="407">
        <f t="shared" si="38"/>
        <v>8.9666999999999994</v>
      </c>
      <c r="I342" s="407">
        <f t="shared" si="39"/>
        <v>8.9666999999999994</v>
      </c>
      <c r="J342" s="408">
        <f t="shared" si="40"/>
        <v>117.5634</v>
      </c>
      <c r="K342" s="407">
        <f t="shared" si="41"/>
        <v>35269.020000000004</v>
      </c>
    </row>
    <row r="343" spans="1:11" s="14" customFormat="1" ht="14.25">
      <c r="A343" s="81">
        <v>2.6</v>
      </c>
      <c r="B343" s="89" t="s">
        <v>790</v>
      </c>
      <c r="C343" s="63" t="s">
        <v>667</v>
      </c>
      <c r="D343" s="70">
        <f>D339</f>
        <v>75</v>
      </c>
      <c r="E343" s="70">
        <f>E339</f>
        <v>75</v>
      </c>
      <c r="F343" s="65">
        <f t="shared" si="28"/>
        <v>150</v>
      </c>
      <c r="G343" s="407">
        <v>4344.16</v>
      </c>
      <c r="H343" s="407">
        <f t="shared" si="38"/>
        <v>390.97439999999995</v>
      </c>
      <c r="I343" s="407">
        <f t="shared" si="39"/>
        <v>390.97439999999995</v>
      </c>
      <c r="J343" s="408">
        <f t="shared" si="40"/>
        <v>5126.1088</v>
      </c>
      <c r="K343" s="407">
        <f t="shared" si="41"/>
        <v>768916.32</v>
      </c>
    </row>
    <row r="344" spans="1:11" s="14" customFormat="1" ht="14.25">
      <c r="A344" s="81">
        <v>2.7</v>
      </c>
      <c r="B344" s="89" t="s">
        <v>791</v>
      </c>
      <c r="C344" s="63" t="s">
        <v>667</v>
      </c>
      <c r="D344" s="63">
        <f>D339*2</f>
        <v>150</v>
      </c>
      <c r="E344" s="63">
        <f>E339*2</f>
        <v>150</v>
      </c>
      <c r="F344" s="65">
        <f t="shared" si="28"/>
        <v>300</v>
      </c>
      <c r="G344" s="407">
        <v>99.63</v>
      </c>
      <c r="H344" s="407">
        <f t="shared" si="38"/>
        <v>8.9666999999999994</v>
      </c>
      <c r="I344" s="407">
        <f t="shared" si="39"/>
        <v>8.9666999999999994</v>
      </c>
      <c r="J344" s="408">
        <f t="shared" si="40"/>
        <v>117.5634</v>
      </c>
      <c r="K344" s="407">
        <f t="shared" si="41"/>
        <v>35269.020000000004</v>
      </c>
    </row>
    <row r="345" spans="1:11" s="14" customFormat="1" ht="14.25">
      <c r="A345" s="81">
        <v>2.8</v>
      </c>
      <c r="B345" s="89" t="s">
        <v>1005</v>
      </c>
      <c r="C345" s="63" t="s">
        <v>667</v>
      </c>
      <c r="D345" s="63">
        <v>10</v>
      </c>
      <c r="E345" s="63">
        <v>10</v>
      </c>
      <c r="F345" s="65">
        <f t="shared" si="28"/>
        <v>20</v>
      </c>
      <c r="G345" s="407">
        <v>2251.91</v>
      </c>
      <c r="H345" s="407">
        <f t="shared" si="38"/>
        <v>202.67189999999997</v>
      </c>
      <c r="I345" s="407">
        <f t="shared" si="39"/>
        <v>202.67189999999997</v>
      </c>
      <c r="J345" s="408">
        <f t="shared" si="40"/>
        <v>2657.2537999999995</v>
      </c>
      <c r="K345" s="407">
        <f t="shared" si="41"/>
        <v>53145.075999999986</v>
      </c>
    </row>
    <row r="346" spans="1:11" s="14" customFormat="1" ht="42.75">
      <c r="A346" s="84">
        <v>3</v>
      </c>
      <c r="B346" s="61" t="s">
        <v>1006</v>
      </c>
      <c r="C346" s="86"/>
      <c r="D346" s="86"/>
      <c r="E346" s="86"/>
      <c r="F346" s="86"/>
      <c r="G346" s="87"/>
      <c r="H346" s="88"/>
      <c r="I346" s="88"/>
      <c r="J346" s="88"/>
      <c r="K346" s="113"/>
    </row>
    <row r="347" spans="1:11" s="14" customFormat="1" ht="14.25">
      <c r="A347" s="81">
        <v>3.1</v>
      </c>
      <c r="B347" s="89" t="s">
        <v>1007</v>
      </c>
      <c r="C347" s="63" t="s">
        <v>1008</v>
      </c>
      <c r="D347" s="63">
        <f>ROUND(25*12*1.015,0)</f>
        <v>305</v>
      </c>
      <c r="E347" s="63">
        <f>ROUND(25*12*1.015,0)</f>
        <v>305</v>
      </c>
      <c r="F347" s="65">
        <f t="shared" si="28"/>
        <v>610</v>
      </c>
      <c r="G347" s="407">
        <v>409923</v>
      </c>
      <c r="H347" s="407">
        <f t="shared" si="38"/>
        <v>36893.07</v>
      </c>
      <c r="I347" s="407">
        <f t="shared" si="39"/>
        <v>36893.07</v>
      </c>
      <c r="J347" s="408">
        <f t="shared" si="40"/>
        <v>483709.14</v>
      </c>
      <c r="K347" s="407">
        <f t="shared" si="41"/>
        <v>295062575.40000004</v>
      </c>
    </row>
    <row r="348" spans="1:11" s="14" customFormat="1" ht="14.25">
      <c r="A348" s="90">
        <v>4</v>
      </c>
      <c r="B348" s="91" t="s">
        <v>1009</v>
      </c>
      <c r="C348" s="386"/>
      <c r="D348" s="386"/>
      <c r="E348" s="386"/>
      <c r="F348" s="386"/>
      <c r="G348" s="384"/>
      <c r="H348" s="387"/>
      <c r="I348" s="387"/>
      <c r="J348" s="387"/>
      <c r="K348" s="388"/>
    </row>
    <row r="349" spans="1:11" s="14" customFormat="1" ht="14.25">
      <c r="A349" s="81">
        <v>4.0999999999999996</v>
      </c>
      <c r="B349" s="89" t="s">
        <v>1010</v>
      </c>
      <c r="C349" s="63" t="s">
        <v>667</v>
      </c>
      <c r="D349" s="63">
        <f>D339*12*4</f>
        <v>3600</v>
      </c>
      <c r="E349" s="63">
        <f>E339*12*4</f>
        <v>3600</v>
      </c>
      <c r="F349" s="65">
        <f t="shared" si="28"/>
        <v>7200</v>
      </c>
      <c r="G349" s="407">
        <v>1067.73</v>
      </c>
      <c r="H349" s="407">
        <f t="shared" si="38"/>
        <v>96.095699999999994</v>
      </c>
      <c r="I349" s="407">
        <f t="shared" si="39"/>
        <v>96.095699999999994</v>
      </c>
      <c r="J349" s="408">
        <f t="shared" si="40"/>
        <v>1259.9214000000002</v>
      </c>
      <c r="K349" s="407">
        <f t="shared" si="41"/>
        <v>9071434.0800000019</v>
      </c>
    </row>
    <row r="350" spans="1:11" s="14" customFormat="1" ht="14.25">
      <c r="A350" s="81">
        <v>4.2</v>
      </c>
      <c r="B350" s="89" t="s">
        <v>1011</v>
      </c>
      <c r="C350" s="63" t="s">
        <v>667</v>
      </c>
      <c r="D350" s="63">
        <v>50</v>
      </c>
      <c r="E350" s="63">
        <v>50</v>
      </c>
      <c r="F350" s="65">
        <f t="shared" si="28"/>
        <v>100</v>
      </c>
      <c r="G350" s="407">
        <v>1044.52</v>
      </c>
      <c r="H350" s="407">
        <f t="shared" si="38"/>
        <v>94.006799999999998</v>
      </c>
      <c r="I350" s="407">
        <f t="shared" si="39"/>
        <v>94.006799999999998</v>
      </c>
      <c r="J350" s="408">
        <f t="shared" si="40"/>
        <v>1232.5336000000002</v>
      </c>
      <c r="K350" s="407">
        <f t="shared" si="41"/>
        <v>123253.36000000002</v>
      </c>
    </row>
    <row r="351" spans="1:11" s="14" customFormat="1" ht="14.25">
      <c r="A351" s="94">
        <v>4.3</v>
      </c>
      <c r="B351" s="89" t="s">
        <v>1012</v>
      </c>
      <c r="C351" s="63" t="s">
        <v>667</v>
      </c>
      <c r="D351" s="63">
        <v>20</v>
      </c>
      <c r="E351" s="63">
        <v>20</v>
      </c>
      <c r="F351" s="65">
        <f t="shared" si="28"/>
        <v>40</v>
      </c>
      <c r="G351" s="407">
        <v>458.17</v>
      </c>
      <c r="H351" s="407">
        <f t="shared" si="38"/>
        <v>41.235300000000002</v>
      </c>
      <c r="I351" s="407">
        <f t="shared" si="39"/>
        <v>41.235300000000002</v>
      </c>
      <c r="J351" s="408">
        <f t="shared" si="40"/>
        <v>540.64060000000006</v>
      </c>
      <c r="K351" s="407">
        <f t="shared" si="41"/>
        <v>21625.624000000003</v>
      </c>
    </row>
    <row r="352" spans="1:11" s="14" customFormat="1" ht="14.25">
      <c r="A352" s="81">
        <v>4.4000000000000004</v>
      </c>
      <c r="B352" s="89" t="s">
        <v>1013</v>
      </c>
      <c r="C352" s="63" t="s">
        <v>667</v>
      </c>
      <c r="D352" s="63">
        <v>50</v>
      </c>
      <c r="E352" s="63">
        <v>50</v>
      </c>
      <c r="F352" s="65">
        <f t="shared" si="28"/>
        <v>100</v>
      </c>
      <c r="G352" s="407">
        <v>500</v>
      </c>
      <c r="H352" s="407">
        <f t="shared" si="38"/>
        <v>45</v>
      </c>
      <c r="I352" s="407">
        <f t="shared" si="39"/>
        <v>45</v>
      </c>
      <c r="J352" s="408">
        <f t="shared" si="40"/>
        <v>590</v>
      </c>
      <c r="K352" s="407">
        <f t="shared" si="41"/>
        <v>59000</v>
      </c>
    </row>
    <row r="353" spans="1:11" s="14" customFormat="1" ht="14.25">
      <c r="A353" s="81">
        <v>4.5</v>
      </c>
      <c r="B353" s="95" t="s">
        <v>1014</v>
      </c>
      <c r="C353" s="63" t="s">
        <v>667</v>
      </c>
      <c r="D353" s="63">
        <f>25000*6/60</f>
        <v>2500</v>
      </c>
      <c r="E353" s="63">
        <f>25000*6/60</f>
        <v>2500</v>
      </c>
      <c r="F353" s="65">
        <f t="shared" si="28"/>
        <v>5000</v>
      </c>
      <c r="G353" s="407">
        <v>1746.85</v>
      </c>
      <c r="H353" s="407">
        <f t="shared" si="38"/>
        <v>157.2165</v>
      </c>
      <c r="I353" s="407">
        <f t="shared" si="39"/>
        <v>157.2165</v>
      </c>
      <c r="J353" s="408">
        <f t="shared" si="40"/>
        <v>2061.2829999999999</v>
      </c>
      <c r="K353" s="407">
        <f t="shared" si="41"/>
        <v>10306415</v>
      </c>
    </row>
    <row r="354" spans="1:11" s="14" customFormat="1" ht="14.25">
      <c r="A354" s="81">
        <v>4.5999999999999996</v>
      </c>
      <c r="B354" s="95" t="s">
        <v>1015</v>
      </c>
      <c r="C354" s="63" t="s">
        <v>667</v>
      </c>
      <c r="D354" s="63">
        <f>D339*6*3</f>
        <v>1350</v>
      </c>
      <c r="E354" s="63">
        <f>E339*6*3</f>
        <v>1350</v>
      </c>
      <c r="F354" s="65">
        <f t="shared" si="28"/>
        <v>2700</v>
      </c>
      <c r="G354" s="407">
        <v>1746.85</v>
      </c>
      <c r="H354" s="407">
        <f t="shared" si="38"/>
        <v>157.2165</v>
      </c>
      <c r="I354" s="407">
        <f t="shared" si="39"/>
        <v>157.2165</v>
      </c>
      <c r="J354" s="408">
        <f t="shared" si="40"/>
        <v>2061.2829999999999</v>
      </c>
      <c r="K354" s="407">
        <f t="shared" si="41"/>
        <v>5565464.0999999996</v>
      </c>
    </row>
    <row r="355" spans="1:11" s="14" customFormat="1" ht="42.75">
      <c r="A355" s="84">
        <v>5</v>
      </c>
      <c r="B355" s="61" t="s">
        <v>1016</v>
      </c>
      <c r="C355" s="63" t="s">
        <v>1008</v>
      </c>
      <c r="D355" s="70">
        <v>26</v>
      </c>
      <c r="E355" s="70">
        <v>26</v>
      </c>
      <c r="F355" s="65">
        <f t="shared" si="28"/>
        <v>52</v>
      </c>
      <c r="G355" s="407">
        <v>32346.93</v>
      </c>
      <c r="H355" s="407">
        <f t="shared" si="38"/>
        <v>2911.2237</v>
      </c>
      <c r="I355" s="407">
        <f t="shared" si="39"/>
        <v>2911.2237</v>
      </c>
      <c r="J355" s="408">
        <f t="shared" si="40"/>
        <v>38169.377400000005</v>
      </c>
      <c r="K355" s="407">
        <f t="shared" si="41"/>
        <v>1984807.6248000003</v>
      </c>
    </row>
    <row r="356" spans="1:11" s="14" customFormat="1" ht="14.25">
      <c r="A356" s="90">
        <v>6</v>
      </c>
      <c r="B356" s="91" t="s">
        <v>1017</v>
      </c>
      <c r="C356" s="386"/>
      <c r="D356" s="386"/>
      <c r="E356" s="386"/>
      <c r="F356" s="386"/>
      <c r="G356" s="384"/>
      <c r="H356" s="387"/>
      <c r="I356" s="387"/>
      <c r="J356" s="387"/>
      <c r="K356" s="388"/>
    </row>
    <row r="357" spans="1:11" s="14" customFormat="1" ht="14.25">
      <c r="A357" s="81">
        <v>6.1</v>
      </c>
      <c r="B357" s="89" t="s">
        <v>1010</v>
      </c>
      <c r="C357" s="63" t="s">
        <v>667</v>
      </c>
      <c r="D357" s="63">
        <f>D339*4</f>
        <v>300</v>
      </c>
      <c r="E357" s="63">
        <f>E339*4</f>
        <v>300</v>
      </c>
      <c r="F357" s="65">
        <f t="shared" si="28"/>
        <v>600</v>
      </c>
      <c r="G357" s="407">
        <v>427</v>
      </c>
      <c r="H357" s="407">
        <f t="shared" si="38"/>
        <v>38.43</v>
      </c>
      <c r="I357" s="407">
        <f t="shared" si="39"/>
        <v>38.43</v>
      </c>
      <c r="J357" s="408">
        <f t="shared" si="40"/>
        <v>503.86</v>
      </c>
      <c r="K357" s="407">
        <f t="shared" si="41"/>
        <v>302316</v>
      </c>
    </row>
    <row r="358" spans="1:11" s="14" customFormat="1" ht="14.25">
      <c r="A358" s="81">
        <v>6.2</v>
      </c>
      <c r="B358" s="89" t="s">
        <v>1018</v>
      </c>
      <c r="C358" s="63" t="s">
        <v>667</v>
      </c>
      <c r="D358" s="63">
        <f>D339*2</f>
        <v>150</v>
      </c>
      <c r="E358" s="63">
        <f>E339*2</f>
        <v>150</v>
      </c>
      <c r="F358" s="65">
        <f t="shared" si="28"/>
        <v>300</v>
      </c>
      <c r="G358" s="407">
        <v>274.62</v>
      </c>
      <c r="H358" s="407">
        <f t="shared" si="38"/>
        <v>24.715799999999998</v>
      </c>
      <c r="I358" s="407">
        <f t="shared" si="39"/>
        <v>24.715799999999998</v>
      </c>
      <c r="J358" s="408">
        <f t="shared" si="40"/>
        <v>324.05160000000001</v>
      </c>
      <c r="K358" s="407">
        <f t="shared" si="41"/>
        <v>97215.48</v>
      </c>
    </row>
    <row r="359" spans="1:11" s="14" customFormat="1" ht="14.25">
      <c r="A359" s="81">
        <v>6.3</v>
      </c>
      <c r="B359" s="89" t="s">
        <v>1019</v>
      </c>
      <c r="C359" s="63" t="s">
        <v>667</v>
      </c>
      <c r="D359" s="70">
        <f>D303</f>
        <v>25</v>
      </c>
      <c r="E359" s="70">
        <f>E303</f>
        <v>25</v>
      </c>
      <c r="F359" s="65">
        <f t="shared" si="28"/>
        <v>50</v>
      </c>
      <c r="G359" s="407">
        <v>459.83</v>
      </c>
      <c r="H359" s="407">
        <f t="shared" si="38"/>
        <v>41.384699999999995</v>
      </c>
      <c r="I359" s="407">
        <f t="shared" si="39"/>
        <v>41.384699999999995</v>
      </c>
      <c r="J359" s="408">
        <f t="shared" si="40"/>
        <v>542.59939999999995</v>
      </c>
      <c r="K359" s="407">
        <f t="shared" si="41"/>
        <v>27129.969999999998</v>
      </c>
    </row>
    <row r="360" spans="1:11" s="14" customFormat="1" ht="14.25">
      <c r="A360" s="81">
        <v>6.4</v>
      </c>
      <c r="B360" s="89" t="s">
        <v>1020</v>
      </c>
      <c r="C360" s="63" t="s">
        <v>667</v>
      </c>
      <c r="D360" s="70">
        <f>D307+D311+D315</f>
        <v>50</v>
      </c>
      <c r="E360" s="70">
        <f>E307+E311+E315</f>
        <v>50</v>
      </c>
      <c r="F360" s="65">
        <f t="shared" si="28"/>
        <v>100</v>
      </c>
      <c r="G360" s="407">
        <v>555.05999999999995</v>
      </c>
      <c r="H360" s="407">
        <f t="shared" si="38"/>
        <v>49.95539999999999</v>
      </c>
      <c r="I360" s="407">
        <f t="shared" si="39"/>
        <v>49.95539999999999</v>
      </c>
      <c r="J360" s="408">
        <f t="shared" si="40"/>
        <v>654.97079999999983</v>
      </c>
      <c r="K360" s="407">
        <f t="shared" si="41"/>
        <v>65497.07999999998</v>
      </c>
    </row>
    <row r="361" spans="1:11" s="14" customFormat="1" ht="14.25">
      <c r="A361" s="81">
        <v>6.5</v>
      </c>
      <c r="B361" s="89" t="s">
        <v>1021</v>
      </c>
      <c r="C361" s="63" t="s">
        <v>667</v>
      </c>
      <c r="D361" s="63">
        <v>10</v>
      </c>
      <c r="E361" s="63">
        <v>10</v>
      </c>
      <c r="F361" s="65">
        <f t="shared" si="28"/>
        <v>20</v>
      </c>
      <c r="G361" s="407">
        <v>37.04</v>
      </c>
      <c r="H361" s="407">
        <f t="shared" si="38"/>
        <v>3.3335999999999997</v>
      </c>
      <c r="I361" s="407">
        <f t="shared" si="39"/>
        <v>3.3335999999999997</v>
      </c>
      <c r="J361" s="408">
        <f t="shared" si="40"/>
        <v>43.707199999999993</v>
      </c>
      <c r="K361" s="407">
        <f t="shared" si="41"/>
        <v>874.14399999999989</v>
      </c>
    </row>
    <row r="362" spans="1:11" s="14" customFormat="1" ht="14.25">
      <c r="A362" s="81">
        <v>6.6</v>
      </c>
      <c r="B362" s="89" t="s">
        <v>1012</v>
      </c>
      <c r="C362" s="63" t="s">
        <v>667</v>
      </c>
      <c r="D362" s="63">
        <v>5</v>
      </c>
      <c r="E362" s="63">
        <v>5</v>
      </c>
      <c r="F362" s="65">
        <f t="shared" si="28"/>
        <v>10</v>
      </c>
      <c r="G362" s="407">
        <v>37.04</v>
      </c>
      <c r="H362" s="407">
        <f t="shared" si="38"/>
        <v>3.3335999999999997</v>
      </c>
      <c r="I362" s="407">
        <f t="shared" si="39"/>
        <v>3.3335999999999997</v>
      </c>
      <c r="J362" s="408">
        <f t="shared" si="40"/>
        <v>43.707199999999993</v>
      </c>
      <c r="K362" s="407">
        <f t="shared" si="41"/>
        <v>437.07199999999995</v>
      </c>
    </row>
    <row r="363" spans="1:11" s="14" customFormat="1" ht="28.5">
      <c r="A363" s="96" t="s">
        <v>815</v>
      </c>
      <c r="B363" s="22" t="s">
        <v>1022</v>
      </c>
      <c r="C363" s="386"/>
      <c r="D363" s="386"/>
      <c r="E363" s="386"/>
      <c r="F363" s="386"/>
      <c r="G363" s="384"/>
      <c r="H363" s="387"/>
      <c r="I363" s="387"/>
      <c r="J363" s="387"/>
      <c r="K363" s="388"/>
    </row>
    <row r="364" spans="1:11" s="14" customFormat="1" ht="14.25">
      <c r="A364" s="99" t="s">
        <v>445</v>
      </c>
      <c r="B364" s="390" t="s">
        <v>1023</v>
      </c>
      <c r="C364" s="63" t="s">
        <v>665</v>
      </c>
      <c r="D364" s="63">
        <v>26</v>
      </c>
      <c r="E364" s="63">
        <v>26</v>
      </c>
      <c r="F364" s="65">
        <f t="shared" si="28"/>
        <v>52</v>
      </c>
      <c r="G364" s="407">
        <v>133002.79999999999</v>
      </c>
      <c r="H364" s="407">
        <f t="shared" si="38"/>
        <v>11970.251999999999</v>
      </c>
      <c r="I364" s="407">
        <f t="shared" si="39"/>
        <v>11970.251999999999</v>
      </c>
      <c r="J364" s="408">
        <f t="shared" si="40"/>
        <v>156943.304</v>
      </c>
      <c r="K364" s="407">
        <f t="shared" si="41"/>
        <v>8161051.8080000002</v>
      </c>
    </row>
    <row r="365" spans="1:11" s="14" customFormat="1" ht="57">
      <c r="A365" s="99" t="s">
        <v>448</v>
      </c>
      <c r="B365" s="89" t="s">
        <v>1024</v>
      </c>
      <c r="C365" s="63" t="s">
        <v>365</v>
      </c>
      <c r="D365" s="63">
        <v>1</v>
      </c>
      <c r="E365" s="63">
        <v>1</v>
      </c>
      <c r="F365" s="65">
        <f t="shared" si="28"/>
        <v>2</v>
      </c>
      <c r="G365" s="407">
        <v>500000</v>
      </c>
      <c r="H365" s="407">
        <f t="shared" si="38"/>
        <v>45000</v>
      </c>
      <c r="I365" s="407">
        <f t="shared" si="39"/>
        <v>45000</v>
      </c>
      <c r="J365" s="408">
        <f t="shared" si="40"/>
        <v>590000</v>
      </c>
      <c r="K365" s="407">
        <f t="shared" si="41"/>
        <v>1180000</v>
      </c>
    </row>
    <row r="366" spans="1:11" s="14" customFormat="1" ht="42.75">
      <c r="A366" s="100">
        <v>8</v>
      </c>
      <c r="B366" s="101" t="s">
        <v>1025</v>
      </c>
      <c r="C366" s="389"/>
      <c r="D366" s="389"/>
      <c r="E366" s="389"/>
      <c r="F366" s="389"/>
      <c r="G366" s="394"/>
      <c r="H366" s="387"/>
      <c r="I366" s="387"/>
      <c r="J366" s="387"/>
      <c r="K366" s="388"/>
    </row>
    <row r="367" spans="1:11" s="14" customFormat="1" ht="14.25">
      <c r="A367" s="102">
        <v>8.1</v>
      </c>
      <c r="B367" s="95" t="s">
        <v>1026</v>
      </c>
      <c r="C367" s="103" t="s">
        <v>667</v>
      </c>
      <c r="D367" s="104">
        <f>(D303*6*25+D307*12*25+D311*12*25+D315*24*25)*1.05</f>
        <v>25987.5</v>
      </c>
      <c r="E367" s="104">
        <f>(E303*6*25+E307*12*25+E311*12*25+E315*24*25)*1.05</f>
        <v>25987.5</v>
      </c>
      <c r="F367" s="65">
        <f t="shared" si="28"/>
        <v>51975</v>
      </c>
      <c r="G367" s="407">
        <v>797.6</v>
      </c>
      <c r="H367" s="407">
        <f t="shared" si="38"/>
        <v>71.784000000000006</v>
      </c>
      <c r="I367" s="407">
        <f t="shared" si="39"/>
        <v>71.784000000000006</v>
      </c>
      <c r="J367" s="408">
        <f t="shared" si="40"/>
        <v>941.16800000000001</v>
      </c>
      <c r="K367" s="407">
        <f t="shared" si="41"/>
        <v>48917206.799999997</v>
      </c>
    </row>
    <row r="368" spans="1:11" s="14" customFormat="1" ht="14.25">
      <c r="A368" s="102">
        <v>8.1999999999999993</v>
      </c>
      <c r="B368" s="95" t="s">
        <v>1027</v>
      </c>
      <c r="C368" s="103" t="s">
        <v>667</v>
      </c>
      <c r="D368" s="103">
        <f>D311*3*25+D315*5*25</f>
        <v>4000</v>
      </c>
      <c r="E368" s="103">
        <f>E311*3*25+E315*5*25</f>
        <v>4000</v>
      </c>
      <c r="F368" s="65">
        <f t="shared" si="28"/>
        <v>8000</v>
      </c>
      <c r="G368" s="407">
        <v>710.86</v>
      </c>
      <c r="H368" s="407">
        <f t="shared" si="38"/>
        <v>63.977399999999996</v>
      </c>
      <c r="I368" s="407">
        <f t="shared" si="39"/>
        <v>63.977399999999996</v>
      </c>
      <c r="J368" s="408">
        <f t="shared" si="40"/>
        <v>838.81479999999999</v>
      </c>
      <c r="K368" s="407">
        <f t="shared" si="41"/>
        <v>6710518.4000000004</v>
      </c>
    </row>
    <row r="369" spans="1:14" s="14" customFormat="1" ht="42.75">
      <c r="A369" s="100">
        <v>9</v>
      </c>
      <c r="B369" s="101" t="s">
        <v>1028</v>
      </c>
      <c r="C369" s="389"/>
      <c r="D369" s="389"/>
      <c r="E369" s="389"/>
      <c r="F369" s="389"/>
      <c r="G369" s="394"/>
      <c r="H369" s="387"/>
      <c r="I369" s="387"/>
      <c r="J369" s="387"/>
      <c r="K369" s="388"/>
    </row>
    <row r="370" spans="1:14" s="14" customFormat="1" ht="14.25">
      <c r="A370" s="102">
        <v>9.1</v>
      </c>
      <c r="B370" s="105" t="s">
        <v>1029</v>
      </c>
      <c r="C370" s="389"/>
      <c r="D370" s="389"/>
      <c r="E370" s="389"/>
      <c r="F370" s="389"/>
      <c r="G370" s="385"/>
      <c r="H370" s="387"/>
      <c r="I370" s="387"/>
      <c r="J370" s="387"/>
      <c r="K370" s="388"/>
    </row>
    <row r="371" spans="1:14" s="14" customFormat="1" ht="28.5">
      <c r="A371" s="106" t="s">
        <v>1030</v>
      </c>
      <c r="B371" s="391" t="s">
        <v>1031</v>
      </c>
      <c r="C371" s="392" t="s">
        <v>206</v>
      </c>
      <c r="D371" s="392">
        <v>150</v>
      </c>
      <c r="E371" s="392">
        <v>150</v>
      </c>
      <c r="F371" s="393">
        <f>D371+E371</f>
        <v>300</v>
      </c>
      <c r="G371" s="407">
        <v>5208.46</v>
      </c>
      <c r="H371" s="407">
        <f t="shared" ref="H371" si="42">G371*9%</f>
        <v>468.76139999999998</v>
      </c>
      <c r="I371" s="407">
        <f t="shared" ref="I371" si="43">G371*9%</f>
        <v>468.76139999999998</v>
      </c>
      <c r="J371" s="408">
        <f t="shared" ref="J371" si="44">G371+H371+I371</f>
        <v>6145.9828000000007</v>
      </c>
      <c r="K371" s="407">
        <f t="shared" ref="K371" si="45">F371*J371</f>
        <v>1843794.8400000003</v>
      </c>
    </row>
    <row r="372" spans="1:14" s="14" customFormat="1" ht="14.25">
      <c r="A372" s="106" t="s">
        <v>1032</v>
      </c>
      <c r="B372" s="391" t="s">
        <v>1033</v>
      </c>
      <c r="C372" s="392" t="s">
        <v>667</v>
      </c>
      <c r="D372" s="392">
        <v>600</v>
      </c>
      <c r="E372" s="392">
        <v>600</v>
      </c>
      <c r="F372" s="393">
        <f t="shared" ref="F372" si="46">D372+E372</f>
        <v>1200</v>
      </c>
      <c r="G372" s="407">
        <v>4992.49</v>
      </c>
      <c r="H372" s="407">
        <f t="shared" ref="H372:H377" si="47">G372*9%</f>
        <v>449.32409999999999</v>
      </c>
      <c r="I372" s="407">
        <f t="shared" ref="I372:I377" si="48">G372*9%</f>
        <v>449.32409999999999</v>
      </c>
      <c r="J372" s="408">
        <f t="shared" ref="J372:J377" si="49">G372+H372+I372</f>
        <v>5891.1381999999994</v>
      </c>
      <c r="K372" s="407">
        <f t="shared" ref="K372:K377" si="50">F372*J372</f>
        <v>7069365.8399999989</v>
      </c>
    </row>
    <row r="373" spans="1:14" s="14" customFormat="1" ht="28.5">
      <c r="A373" s="107" t="s">
        <v>1034</v>
      </c>
      <c r="B373" s="108" t="s">
        <v>1035</v>
      </c>
      <c r="C373" s="103" t="s">
        <v>667</v>
      </c>
      <c r="D373" s="103">
        <f>D311*3+D315*5</f>
        <v>160</v>
      </c>
      <c r="E373" s="103">
        <f>E311*3+E315*5</f>
        <v>160</v>
      </c>
      <c r="F373" s="65">
        <f t="shared" ref="F373:F377" si="51">D373+E373</f>
        <v>320</v>
      </c>
      <c r="G373" s="407">
        <v>3421.17</v>
      </c>
      <c r="H373" s="407">
        <f t="shared" si="47"/>
        <v>307.90530000000001</v>
      </c>
      <c r="I373" s="407">
        <f t="shared" si="48"/>
        <v>307.90530000000001</v>
      </c>
      <c r="J373" s="408">
        <f t="shared" si="49"/>
        <v>4036.9805999999999</v>
      </c>
      <c r="K373" s="407">
        <f t="shared" si="50"/>
        <v>1291833.7919999999</v>
      </c>
    </row>
    <row r="374" spans="1:14" s="14" customFormat="1" ht="14.25">
      <c r="A374" s="106" t="s">
        <v>1036</v>
      </c>
      <c r="B374" s="108" t="s">
        <v>1037</v>
      </c>
      <c r="C374" s="103" t="s">
        <v>667</v>
      </c>
      <c r="D374" s="103">
        <v>200</v>
      </c>
      <c r="E374" s="103">
        <v>200</v>
      </c>
      <c r="F374" s="65">
        <f t="shared" si="51"/>
        <v>400</v>
      </c>
      <c r="G374" s="407">
        <v>99.63</v>
      </c>
      <c r="H374" s="407">
        <f t="shared" si="47"/>
        <v>8.9666999999999994</v>
      </c>
      <c r="I374" s="407">
        <f t="shared" si="48"/>
        <v>8.9666999999999994</v>
      </c>
      <c r="J374" s="408">
        <f t="shared" si="49"/>
        <v>117.5634</v>
      </c>
      <c r="K374" s="407">
        <f t="shared" si="50"/>
        <v>47025.36</v>
      </c>
    </row>
    <row r="375" spans="1:14" s="14" customFormat="1" ht="14.25">
      <c r="A375" s="106" t="s">
        <v>1038</v>
      </c>
      <c r="B375" s="108" t="s">
        <v>1039</v>
      </c>
      <c r="C375" s="103" t="s">
        <v>667</v>
      </c>
      <c r="D375" s="103">
        <v>50</v>
      </c>
      <c r="E375" s="103">
        <v>50</v>
      </c>
      <c r="F375" s="65">
        <f t="shared" si="51"/>
        <v>100</v>
      </c>
      <c r="G375" s="407">
        <v>99.63</v>
      </c>
      <c r="H375" s="407">
        <f t="shared" si="47"/>
        <v>8.9666999999999994</v>
      </c>
      <c r="I375" s="407">
        <f t="shared" si="48"/>
        <v>8.9666999999999994</v>
      </c>
      <c r="J375" s="408">
        <f t="shared" si="49"/>
        <v>117.5634</v>
      </c>
      <c r="K375" s="407">
        <f t="shared" si="50"/>
        <v>11756.34</v>
      </c>
    </row>
    <row r="376" spans="1:14" s="14" customFormat="1" ht="14.25">
      <c r="A376" s="107" t="s">
        <v>1040</v>
      </c>
      <c r="B376" s="108" t="s">
        <v>1041</v>
      </c>
      <c r="C376" s="103" t="s">
        <v>206</v>
      </c>
      <c r="D376" s="103">
        <v>50</v>
      </c>
      <c r="E376" s="103">
        <v>50</v>
      </c>
      <c r="F376" s="65">
        <f t="shared" si="51"/>
        <v>100</v>
      </c>
      <c r="G376" s="407">
        <v>99.63</v>
      </c>
      <c r="H376" s="407">
        <f t="shared" si="47"/>
        <v>8.9666999999999994</v>
      </c>
      <c r="I376" s="407">
        <f t="shared" si="48"/>
        <v>8.9666999999999994</v>
      </c>
      <c r="J376" s="408">
        <f t="shared" si="49"/>
        <v>117.5634</v>
      </c>
      <c r="K376" s="407">
        <f t="shared" si="50"/>
        <v>11756.34</v>
      </c>
    </row>
    <row r="377" spans="1:14" s="14" customFormat="1" ht="14.25">
      <c r="A377" s="100">
        <v>10</v>
      </c>
      <c r="B377" s="108" t="s">
        <v>1042</v>
      </c>
      <c r="C377" s="103" t="s">
        <v>206</v>
      </c>
      <c r="D377" s="103">
        <v>1</v>
      </c>
      <c r="E377" s="103">
        <v>1</v>
      </c>
      <c r="F377" s="65">
        <f t="shared" si="51"/>
        <v>2</v>
      </c>
      <c r="G377" s="407">
        <v>50000</v>
      </c>
      <c r="H377" s="407">
        <f t="shared" si="47"/>
        <v>4500</v>
      </c>
      <c r="I377" s="407">
        <f t="shared" si="48"/>
        <v>4500</v>
      </c>
      <c r="J377" s="408">
        <f t="shared" si="49"/>
        <v>59000</v>
      </c>
      <c r="K377" s="407">
        <f t="shared" si="50"/>
        <v>118000</v>
      </c>
    </row>
    <row r="378" spans="1:14" s="14" customFormat="1" ht="14.25">
      <c r="A378" s="109" t="s">
        <v>156</v>
      </c>
      <c r="B378" s="110" t="s">
        <v>1043</v>
      </c>
      <c r="C378" s="103"/>
      <c r="D378" s="103"/>
      <c r="E378" s="103"/>
      <c r="F378" s="103"/>
      <c r="G378" s="111"/>
      <c r="H378" s="111"/>
      <c r="I378" s="111"/>
      <c r="J378" s="111"/>
      <c r="K378" s="114">
        <f>SUM(K321:K377)</f>
        <v>893881834.55483437</v>
      </c>
      <c r="N378" s="330">
        <f>2*434601180.0994</f>
        <v>869202360.19879997</v>
      </c>
    </row>
    <row r="379" spans="1:14" s="14" customFormat="1" ht="40.5" customHeight="1">
      <c r="A379" s="53"/>
      <c r="B379" s="1792" t="s">
        <v>803</v>
      </c>
      <c r="C379" s="1792"/>
      <c r="D379" s="1792"/>
      <c r="E379" s="1792"/>
      <c r="F379" s="1792"/>
      <c r="G379" s="1792"/>
      <c r="H379" s="1792"/>
      <c r="I379" s="1792"/>
      <c r="J379" s="1792"/>
      <c r="K379" s="1792"/>
      <c r="N379" s="328">
        <f>N378-K378</f>
        <v>-24679474.356034398</v>
      </c>
    </row>
    <row r="380" spans="1:14" s="14" customFormat="1" ht="16.5">
      <c r="A380" s="53"/>
      <c r="B380" s="54" t="s">
        <v>999</v>
      </c>
      <c r="C380" s="1793" t="s">
        <v>721</v>
      </c>
      <c r="D380" s="1793"/>
      <c r="E380" s="1793"/>
      <c r="F380" s="1793"/>
      <c r="G380" s="1793" t="s">
        <v>392</v>
      </c>
      <c r="H380" s="1793"/>
      <c r="I380" s="1793"/>
      <c r="J380" s="1793"/>
      <c r="K380" s="1793"/>
    </row>
    <row r="381" spans="1:14" s="14" customFormat="1">
      <c r="A381" s="1785" t="s">
        <v>722</v>
      </c>
      <c r="B381" s="1794" t="s">
        <v>1000</v>
      </c>
      <c r="C381" s="1795" t="s">
        <v>144</v>
      </c>
      <c r="D381" s="1786" t="s">
        <v>394</v>
      </c>
      <c r="E381" s="1786"/>
      <c r="F381" s="1786"/>
      <c r="G381" s="1787" t="s">
        <v>146</v>
      </c>
      <c r="H381" s="1785" t="s">
        <v>147</v>
      </c>
      <c r="I381" s="1785"/>
      <c r="J381" s="1786" t="s">
        <v>395</v>
      </c>
      <c r="K381" s="1787" t="s">
        <v>396</v>
      </c>
    </row>
    <row r="382" spans="1:14" s="14" customFormat="1" ht="104.25" customHeight="1">
      <c r="A382" s="1785"/>
      <c r="B382" s="1794"/>
      <c r="C382" s="1795"/>
      <c r="D382" s="112" t="s">
        <v>456</v>
      </c>
      <c r="E382" s="112" t="s">
        <v>457</v>
      </c>
      <c r="F382" s="55" t="s">
        <v>458</v>
      </c>
      <c r="G382" s="1787"/>
      <c r="H382" s="19" t="s">
        <v>150</v>
      </c>
      <c r="I382" s="19" t="s">
        <v>151</v>
      </c>
      <c r="J382" s="1786"/>
      <c r="K382" s="1787"/>
    </row>
    <row r="383" spans="1:14" s="14" customFormat="1" ht="16.5">
      <c r="A383" s="56">
        <v>1</v>
      </c>
      <c r="B383" s="57">
        <v>2</v>
      </c>
      <c r="C383" s="58">
        <v>3</v>
      </c>
      <c r="D383" s="58">
        <v>4</v>
      </c>
      <c r="E383" s="58">
        <v>5</v>
      </c>
      <c r="F383" s="58" t="s">
        <v>400</v>
      </c>
      <c r="G383" s="58">
        <v>7</v>
      </c>
      <c r="H383" s="59" t="s">
        <v>401</v>
      </c>
      <c r="I383" s="59" t="s">
        <v>402</v>
      </c>
      <c r="J383" s="59" t="s">
        <v>403</v>
      </c>
      <c r="K383" s="59" t="s">
        <v>404</v>
      </c>
    </row>
    <row r="384" spans="1:14" s="14" customFormat="1" ht="128.25">
      <c r="A384" s="60">
        <v>1</v>
      </c>
      <c r="B384" s="61" t="s">
        <v>1001</v>
      </c>
      <c r="C384" s="395"/>
      <c r="D384" s="395"/>
      <c r="E384" s="395"/>
      <c r="F384" s="395"/>
      <c r="G384" s="396"/>
      <c r="H384" s="397"/>
      <c r="I384" s="397"/>
      <c r="J384" s="397"/>
      <c r="K384" s="396"/>
    </row>
    <row r="385" spans="1:11" s="14" customFormat="1" ht="28.5">
      <c r="A385" s="63">
        <v>1.1000000000000001</v>
      </c>
      <c r="B385" s="64" t="s">
        <v>725</v>
      </c>
      <c r="C385" s="63" t="s">
        <v>667</v>
      </c>
      <c r="D385" s="379">
        <v>25</v>
      </c>
      <c r="E385" s="379">
        <v>25</v>
      </c>
      <c r="F385" s="65">
        <f>D385+E385</f>
        <v>50</v>
      </c>
      <c r="G385" s="62"/>
      <c r="H385" s="115"/>
      <c r="I385" s="115"/>
      <c r="J385" s="115"/>
      <c r="K385" s="62"/>
    </row>
    <row r="386" spans="1:11" s="14" customFormat="1" ht="28.5">
      <c r="A386" s="63" t="s">
        <v>726</v>
      </c>
      <c r="B386" s="66" t="s">
        <v>727</v>
      </c>
      <c r="C386" s="63" t="s">
        <v>667</v>
      </c>
      <c r="D386" s="63">
        <v>3</v>
      </c>
      <c r="E386" s="63">
        <v>3</v>
      </c>
      <c r="F386" s="65">
        <f t="shared" ref="F386:F451" si="52">D386+E386</f>
        <v>6</v>
      </c>
      <c r="G386" s="62"/>
      <c r="H386" s="115"/>
      <c r="I386" s="115"/>
      <c r="J386" s="115"/>
      <c r="K386" s="62"/>
    </row>
    <row r="387" spans="1:11" s="14" customFormat="1" ht="28.5">
      <c r="A387" s="63" t="s">
        <v>728</v>
      </c>
      <c r="B387" s="66" t="s">
        <v>729</v>
      </c>
      <c r="C387" s="63" t="s">
        <v>667</v>
      </c>
      <c r="D387" s="63">
        <v>3</v>
      </c>
      <c r="E387" s="63">
        <v>3</v>
      </c>
      <c r="F387" s="65">
        <f t="shared" si="52"/>
        <v>6</v>
      </c>
      <c r="G387" s="62"/>
      <c r="H387" s="115"/>
      <c r="I387" s="115"/>
      <c r="J387" s="115"/>
      <c r="K387" s="62"/>
    </row>
    <row r="388" spans="1:11" s="14" customFormat="1" ht="28.5">
      <c r="A388" s="63" t="s">
        <v>1002</v>
      </c>
      <c r="B388" s="66" t="s">
        <v>730</v>
      </c>
      <c r="C388" s="63" t="s">
        <v>667</v>
      </c>
      <c r="D388" s="63">
        <v>3</v>
      </c>
      <c r="E388" s="63">
        <v>3</v>
      </c>
      <c r="F388" s="65">
        <f t="shared" si="52"/>
        <v>6</v>
      </c>
      <c r="G388" s="62"/>
      <c r="H388" s="115"/>
      <c r="I388" s="115"/>
      <c r="J388" s="115"/>
      <c r="K388" s="62"/>
    </row>
    <row r="389" spans="1:11" s="14" customFormat="1" ht="28.5">
      <c r="A389" s="63">
        <v>1.2</v>
      </c>
      <c r="B389" s="64" t="s">
        <v>731</v>
      </c>
      <c r="C389" s="63" t="s">
        <v>667</v>
      </c>
      <c r="D389" s="379">
        <v>5</v>
      </c>
      <c r="E389" s="379">
        <v>5</v>
      </c>
      <c r="F389" s="65">
        <f t="shared" si="52"/>
        <v>10</v>
      </c>
      <c r="G389" s="62"/>
      <c r="H389" s="115"/>
      <c r="I389" s="115"/>
      <c r="J389" s="115"/>
      <c r="K389" s="62"/>
    </row>
    <row r="390" spans="1:11" s="14" customFormat="1" ht="28.5">
      <c r="A390" s="63" t="s">
        <v>732</v>
      </c>
      <c r="B390" s="66" t="s">
        <v>733</v>
      </c>
      <c r="C390" s="63" t="s">
        <v>667</v>
      </c>
      <c r="D390" s="63">
        <v>2</v>
      </c>
      <c r="E390" s="63">
        <v>2</v>
      </c>
      <c r="F390" s="65">
        <f t="shared" si="52"/>
        <v>4</v>
      </c>
      <c r="G390" s="62"/>
      <c r="H390" s="115"/>
      <c r="I390" s="115"/>
      <c r="J390" s="115"/>
      <c r="K390" s="62"/>
    </row>
    <row r="391" spans="1:11" s="14" customFormat="1" ht="28.5">
      <c r="A391" s="68" t="s">
        <v>734</v>
      </c>
      <c r="B391" s="66" t="s">
        <v>735</v>
      </c>
      <c r="C391" s="63" t="s">
        <v>667</v>
      </c>
      <c r="D391" s="63">
        <v>3</v>
      </c>
      <c r="E391" s="63">
        <v>3</v>
      </c>
      <c r="F391" s="65">
        <f t="shared" si="52"/>
        <v>6</v>
      </c>
      <c r="G391" s="62"/>
      <c r="H391" s="115"/>
      <c r="I391" s="115"/>
      <c r="J391" s="115"/>
      <c r="K391" s="62"/>
    </row>
    <row r="392" spans="1:11" s="14" customFormat="1" ht="28.5">
      <c r="A392" s="63" t="s">
        <v>736</v>
      </c>
      <c r="B392" s="66" t="s">
        <v>737</v>
      </c>
      <c r="C392" s="63" t="s">
        <v>667</v>
      </c>
      <c r="D392" s="63">
        <v>0</v>
      </c>
      <c r="E392" s="63">
        <v>0</v>
      </c>
      <c r="F392" s="65">
        <f t="shared" si="52"/>
        <v>0</v>
      </c>
      <c r="G392" s="62"/>
      <c r="H392" s="115"/>
      <c r="I392" s="115"/>
      <c r="J392" s="115"/>
      <c r="K392" s="62"/>
    </row>
    <row r="393" spans="1:11" s="14" customFormat="1" ht="28.5">
      <c r="A393" s="63">
        <v>1.3</v>
      </c>
      <c r="B393" s="64" t="s">
        <v>738</v>
      </c>
      <c r="C393" s="63" t="s">
        <v>667</v>
      </c>
      <c r="D393" s="379">
        <v>20</v>
      </c>
      <c r="E393" s="379">
        <v>20</v>
      </c>
      <c r="F393" s="65">
        <f t="shared" si="52"/>
        <v>40</v>
      </c>
      <c r="G393" s="62"/>
      <c r="H393" s="115"/>
      <c r="I393" s="115"/>
      <c r="J393" s="115"/>
      <c r="K393" s="62"/>
    </row>
    <row r="394" spans="1:11" s="14" customFormat="1" ht="28.5">
      <c r="A394" s="63" t="s">
        <v>739</v>
      </c>
      <c r="B394" s="66" t="s">
        <v>740</v>
      </c>
      <c r="C394" s="63" t="s">
        <v>667</v>
      </c>
      <c r="D394" s="63">
        <v>5</v>
      </c>
      <c r="E394" s="63">
        <v>5</v>
      </c>
      <c r="F394" s="65">
        <f t="shared" si="52"/>
        <v>10</v>
      </c>
      <c r="G394" s="62"/>
      <c r="H394" s="115"/>
      <c r="I394" s="115"/>
      <c r="J394" s="115"/>
      <c r="K394" s="62"/>
    </row>
    <row r="395" spans="1:11" s="14" customFormat="1" ht="28.5">
      <c r="A395" s="63" t="s">
        <v>741</v>
      </c>
      <c r="B395" s="66" t="s">
        <v>742</v>
      </c>
      <c r="C395" s="63" t="s">
        <v>667</v>
      </c>
      <c r="D395" s="63">
        <v>5</v>
      </c>
      <c r="E395" s="63">
        <v>5</v>
      </c>
      <c r="F395" s="65">
        <f t="shared" si="52"/>
        <v>10</v>
      </c>
      <c r="G395" s="62"/>
      <c r="H395" s="115"/>
      <c r="I395" s="115"/>
      <c r="J395" s="115"/>
      <c r="K395" s="62"/>
    </row>
    <row r="396" spans="1:11" s="14" customFormat="1" ht="28.5">
      <c r="A396" s="63" t="s">
        <v>743</v>
      </c>
      <c r="B396" s="66" t="s">
        <v>744</v>
      </c>
      <c r="C396" s="63" t="s">
        <v>667</v>
      </c>
      <c r="D396" s="63">
        <v>5</v>
      </c>
      <c r="E396" s="63">
        <v>5</v>
      </c>
      <c r="F396" s="65">
        <f t="shared" si="52"/>
        <v>10</v>
      </c>
      <c r="G396" s="62"/>
      <c r="H396" s="115"/>
      <c r="I396" s="115"/>
      <c r="J396" s="115"/>
      <c r="K396" s="62"/>
    </row>
    <row r="397" spans="1:11" s="14" customFormat="1" ht="28.5">
      <c r="A397" s="63">
        <v>1.4</v>
      </c>
      <c r="B397" s="64" t="s">
        <v>745</v>
      </c>
      <c r="C397" s="63" t="s">
        <v>667</v>
      </c>
      <c r="D397" s="379">
        <v>20</v>
      </c>
      <c r="E397" s="379">
        <v>20</v>
      </c>
      <c r="F397" s="65">
        <f t="shared" si="52"/>
        <v>40</v>
      </c>
      <c r="G397" s="62"/>
      <c r="H397" s="115"/>
      <c r="I397" s="115"/>
      <c r="J397" s="115"/>
      <c r="K397" s="62"/>
    </row>
    <row r="398" spans="1:11" s="14" customFormat="1" ht="28.5">
      <c r="A398" s="63" t="s">
        <v>746</v>
      </c>
      <c r="B398" s="66" t="s">
        <v>747</v>
      </c>
      <c r="C398" s="63" t="s">
        <v>667</v>
      </c>
      <c r="D398" s="63">
        <v>2</v>
      </c>
      <c r="E398" s="63">
        <v>2</v>
      </c>
      <c r="F398" s="65">
        <f t="shared" si="52"/>
        <v>4</v>
      </c>
      <c r="G398" s="62"/>
      <c r="H398" s="115"/>
      <c r="I398" s="115"/>
      <c r="J398" s="115"/>
      <c r="K398" s="62"/>
    </row>
    <row r="399" spans="1:11" s="14" customFormat="1" ht="28.5">
      <c r="A399" s="63" t="s">
        <v>748</v>
      </c>
      <c r="B399" s="66" t="s">
        <v>749</v>
      </c>
      <c r="C399" s="63" t="s">
        <v>667</v>
      </c>
      <c r="D399" s="63">
        <v>3</v>
      </c>
      <c r="E399" s="63">
        <v>3</v>
      </c>
      <c r="F399" s="65">
        <f t="shared" si="52"/>
        <v>6</v>
      </c>
      <c r="G399" s="62"/>
      <c r="H399" s="115"/>
      <c r="I399" s="115"/>
      <c r="J399" s="115"/>
      <c r="K399" s="62"/>
    </row>
    <row r="400" spans="1:11" s="14" customFormat="1" ht="28.5">
      <c r="A400" s="63" t="s">
        <v>750</v>
      </c>
      <c r="B400" s="66" t="s">
        <v>751</v>
      </c>
      <c r="C400" s="63" t="s">
        <v>667</v>
      </c>
      <c r="D400" s="63">
        <v>3</v>
      </c>
      <c r="E400" s="63">
        <v>3</v>
      </c>
      <c r="F400" s="65">
        <f t="shared" si="52"/>
        <v>6</v>
      </c>
      <c r="G400" s="62"/>
      <c r="H400" s="115"/>
      <c r="I400" s="115"/>
      <c r="J400" s="115"/>
      <c r="K400" s="62"/>
    </row>
    <row r="401" spans="1:11" s="14" customFormat="1" ht="28.5">
      <c r="A401" s="63" t="s">
        <v>811</v>
      </c>
      <c r="B401" s="66" t="s">
        <v>752</v>
      </c>
      <c r="C401" s="63" t="s">
        <v>667</v>
      </c>
      <c r="D401" s="63">
        <v>2</v>
      </c>
      <c r="E401" s="63">
        <v>2</v>
      </c>
      <c r="F401" s="65">
        <f t="shared" si="52"/>
        <v>4</v>
      </c>
      <c r="G401" s="62"/>
      <c r="H401" s="115"/>
      <c r="I401" s="115"/>
      <c r="J401" s="115"/>
      <c r="K401" s="62"/>
    </row>
    <row r="402" spans="1:11" s="14" customFormat="1" ht="28.5">
      <c r="A402" s="63" t="s">
        <v>812</v>
      </c>
      <c r="B402" s="66" t="s">
        <v>753</v>
      </c>
      <c r="C402" s="63" t="s">
        <v>667</v>
      </c>
      <c r="D402" s="63">
        <v>2</v>
      </c>
      <c r="E402" s="63">
        <v>2</v>
      </c>
      <c r="F402" s="65">
        <f t="shared" si="52"/>
        <v>4</v>
      </c>
      <c r="G402" s="62"/>
      <c r="H402" s="115"/>
      <c r="I402" s="115"/>
      <c r="J402" s="115"/>
      <c r="K402" s="62"/>
    </row>
    <row r="403" spans="1:11" s="14" customFormat="1" ht="28.5">
      <c r="A403" s="63" t="s">
        <v>1044</v>
      </c>
      <c r="B403" s="66" t="s">
        <v>754</v>
      </c>
      <c r="C403" s="63"/>
      <c r="D403" s="70">
        <f>D385*11.118+D386*1.5+D387*2.619+D388*3.248+D389*20.052+D390*3.039+D391*4.791+D392*6.301+D393*21.491+D394*3.498+D395*6.636+D396*6.875+D397*32.592+D398*5.454+D399*8.084+D400*10.863+D401*24.431+D402*35.796</f>
        <v>1775.6699999999998</v>
      </c>
      <c r="E403" s="70">
        <f>E385*11.118+E386*1.5+E387*2.619+E388*3.248+E389*20.052+E390*3.039+E391*4.791+E392*6.301+E393*21.491+E394*3.498+E395*6.636+E396*6.875+E397*32.592+E398*5.454+E399*8.084+E400*10.863+E401*24.431+E402*35.796</f>
        <v>1775.6699999999998</v>
      </c>
      <c r="F403" s="65">
        <f t="shared" si="52"/>
        <v>3551.3399999999997</v>
      </c>
      <c r="G403" s="407">
        <v>99357.97</v>
      </c>
      <c r="H403" s="407">
        <f t="shared" ref="H403" si="53">G403*9%</f>
        <v>8942.2173000000003</v>
      </c>
      <c r="I403" s="407">
        <f t="shared" ref="I403" si="54">G403*9%</f>
        <v>8942.2173000000003</v>
      </c>
      <c r="J403" s="408">
        <f t="shared" ref="J403" si="55">G403+H403+I403</f>
        <v>117242.40460000001</v>
      </c>
      <c r="K403" s="407">
        <f t="shared" ref="K403" si="56">F403*J403</f>
        <v>416367641.15216398</v>
      </c>
    </row>
    <row r="404" spans="1:11" s="14" customFormat="1" ht="14.25">
      <c r="A404" s="73">
        <v>1.5</v>
      </c>
      <c r="B404" s="74" t="s">
        <v>755</v>
      </c>
      <c r="C404" s="398"/>
      <c r="D404" s="399"/>
      <c r="E404" s="399"/>
      <c r="F404" s="399"/>
      <c r="G404" s="404"/>
      <c r="H404" s="404"/>
      <c r="I404" s="404"/>
      <c r="J404" s="404"/>
      <c r="K404" s="404"/>
    </row>
    <row r="405" spans="1:11" s="14" customFormat="1" ht="14.25">
      <c r="A405" s="75" t="s">
        <v>1045</v>
      </c>
      <c r="B405" s="76" t="s">
        <v>757</v>
      </c>
      <c r="C405" s="77" t="s">
        <v>206</v>
      </c>
      <c r="D405" s="78">
        <v>25</v>
      </c>
      <c r="E405" s="78">
        <v>25</v>
      </c>
      <c r="F405" s="65">
        <f t="shared" ref="F405:F409" si="57">D405+E405</f>
        <v>50</v>
      </c>
      <c r="G405" s="62"/>
      <c r="H405" s="62"/>
      <c r="I405" s="62"/>
      <c r="J405" s="62"/>
      <c r="K405" s="62"/>
    </row>
    <row r="406" spans="1:11" s="14" customFormat="1" ht="14.25">
      <c r="A406" s="75" t="s">
        <v>1046</v>
      </c>
      <c r="B406" s="76" t="s">
        <v>759</v>
      </c>
      <c r="C406" s="77" t="s">
        <v>206</v>
      </c>
      <c r="D406" s="78">
        <v>5</v>
      </c>
      <c r="E406" s="78">
        <v>5</v>
      </c>
      <c r="F406" s="65">
        <f t="shared" si="57"/>
        <v>10</v>
      </c>
      <c r="G406" s="62"/>
      <c r="H406" s="62"/>
      <c r="I406" s="62"/>
      <c r="J406" s="62"/>
      <c r="K406" s="62"/>
    </row>
    <row r="407" spans="1:11" s="14" customFormat="1" ht="14.25">
      <c r="A407" s="75" t="s">
        <v>1047</v>
      </c>
      <c r="B407" s="76" t="s">
        <v>761</v>
      </c>
      <c r="C407" s="77" t="s">
        <v>206</v>
      </c>
      <c r="D407" s="78">
        <v>20</v>
      </c>
      <c r="E407" s="78">
        <v>20</v>
      </c>
      <c r="F407" s="65">
        <f t="shared" si="57"/>
        <v>40</v>
      </c>
      <c r="G407" s="62"/>
      <c r="H407" s="62"/>
      <c r="I407" s="62"/>
      <c r="J407" s="62"/>
      <c r="K407" s="62"/>
    </row>
    <row r="408" spans="1:11" s="14" customFormat="1" ht="14.25">
      <c r="A408" s="75" t="s">
        <v>1048</v>
      </c>
      <c r="B408" s="76" t="s">
        <v>763</v>
      </c>
      <c r="C408" s="77" t="s">
        <v>206</v>
      </c>
      <c r="D408" s="78">
        <v>16</v>
      </c>
      <c r="E408" s="78">
        <v>16</v>
      </c>
      <c r="F408" s="65">
        <f t="shared" si="57"/>
        <v>32</v>
      </c>
      <c r="G408" s="62"/>
      <c r="H408" s="62"/>
      <c r="I408" s="62"/>
      <c r="J408" s="62"/>
      <c r="K408" s="62"/>
    </row>
    <row r="409" spans="1:11" s="14" customFormat="1" ht="14.25">
      <c r="A409" s="75" t="s">
        <v>1049</v>
      </c>
      <c r="B409" s="76" t="s">
        <v>765</v>
      </c>
      <c r="C409" s="77" t="s">
        <v>206</v>
      </c>
      <c r="D409" s="78">
        <v>4</v>
      </c>
      <c r="E409" s="78">
        <v>4</v>
      </c>
      <c r="F409" s="65">
        <f t="shared" si="57"/>
        <v>8</v>
      </c>
      <c r="G409" s="62"/>
      <c r="H409" s="62"/>
      <c r="I409" s="62"/>
      <c r="J409" s="62"/>
      <c r="K409" s="62"/>
    </row>
    <row r="410" spans="1:11" s="14" customFormat="1" ht="14.25">
      <c r="A410" s="75" t="s">
        <v>1050</v>
      </c>
      <c r="B410" s="66" t="s">
        <v>767</v>
      </c>
      <c r="C410" s="380" t="s">
        <v>176</v>
      </c>
      <c r="D410" s="79">
        <f>0.586*D405+1.125*D406+1.308*D407+2.92*D408+2.92*D409</f>
        <v>104.83500000000001</v>
      </c>
      <c r="E410" s="79">
        <f>0.586*E405+1.125*E406+1.308*E407+2.92*E408+2.92*E409</f>
        <v>104.83500000000001</v>
      </c>
      <c r="F410" s="80">
        <f>D410+E410</f>
        <v>209.67000000000002</v>
      </c>
      <c r="G410" s="407">
        <v>99357.97</v>
      </c>
      <c r="H410" s="407">
        <f t="shared" ref="H410" si="58">G410*9%</f>
        <v>8942.2173000000003</v>
      </c>
      <c r="I410" s="407">
        <f t="shared" ref="I410" si="59">G410*9%</f>
        <v>8942.2173000000003</v>
      </c>
      <c r="J410" s="408">
        <f t="shared" ref="J410" si="60">G410+H410+I410</f>
        <v>117242.40460000001</v>
      </c>
      <c r="K410" s="407">
        <f t="shared" ref="K410" si="61">F410*J410</f>
        <v>24582214.972482003</v>
      </c>
    </row>
    <row r="411" spans="1:11" s="14" customFormat="1" ht="14.25">
      <c r="A411" s="73">
        <v>1.6</v>
      </c>
      <c r="B411" s="74" t="s">
        <v>768</v>
      </c>
      <c r="C411" s="398"/>
      <c r="D411" s="398"/>
      <c r="E411" s="398"/>
      <c r="F411" s="398"/>
      <c r="G411" s="396"/>
      <c r="H411" s="397"/>
      <c r="I411" s="397"/>
      <c r="J411" s="397"/>
      <c r="K411" s="396"/>
    </row>
    <row r="412" spans="1:11" s="14" customFormat="1" ht="14.25">
      <c r="A412" s="75" t="s">
        <v>756</v>
      </c>
      <c r="B412" s="76" t="s">
        <v>770</v>
      </c>
      <c r="C412" s="77" t="s">
        <v>206</v>
      </c>
      <c r="D412" s="67">
        <v>2</v>
      </c>
      <c r="E412" s="67">
        <v>2</v>
      </c>
      <c r="F412" s="65">
        <f t="shared" si="52"/>
        <v>4</v>
      </c>
      <c r="G412" s="62"/>
      <c r="H412" s="115"/>
      <c r="I412" s="115"/>
      <c r="J412" s="115"/>
      <c r="K412" s="62"/>
    </row>
    <row r="413" spans="1:11" s="14" customFormat="1" ht="14.25">
      <c r="A413" s="75" t="s">
        <v>758</v>
      </c>
      <c r="B413" s="76" t="s">
        <v>772</v>
      </c>
      <c r="C413" s="77" t="s">
        <v>206</v>
      </c>
      <c r="D413" s="67">
        <v>1</v>
      </c>
      <c r="E413" s="67">
        <v>1</v>
      </c>
      <c r="F413" s="65">
        <f t="shared" si="52"/>
        <v>2</v>
      </c>
      <c r="G413" s="62"/>
      <c r="H413" s="115"/>
      <c r="I413" s="115"/>
      <c r="J413" s="115"/>
      <c r="K413" s="62"/>
    </row>
    <row r="414" spans="1:11" s="14" customFormat="1" ht="14.25">
      <c r="A414" s="75" t="s">
        <v>760</v>
      </c>
      <c r="B414" s="76" t="s">
        <v>774</v>
      </c>
      <c r="C414" s="77" t="s">
        <v>206</v>
      </c>
      <c r="D414" s="67">
        <v>2</v>
      </c>
      <c r="E414" s="67">
        <v>2</v>
      </c>
      <c r="F414" s="65">
        <f t="shared" si="52"/>
        <v>4</v>
      </c>
      <c r="G414" s="62"/>
      <c r="H414" s="115"/>
      <c r="I414" s="115"/>
      <c r="J414" s="115"/>
      <c r="K414" s="62"/>
    </row>
    <row r="415" spans="1:11" s="14" customFormat="1" ht="14.25">
      <c r="A415" s="75" t="s">
        <v>762</v>
      </c>
      <c r="B415" s="76" t="s">
        <v>776</v>
      </c>
      <c r="C415" s="77" t="s">
        <v>206</v>
      </c>
      <c r="D415" s="67">
        <v>2</v>
      </c>
      <c r="E415" s="67">
        <v>2</v>
      </c>
      <c r="F415" s="65">
        <f t="shared" si="52"/>
        <v>4</v>
      </c>
      <c r="G415" s="62"/>
      <c r="H415" s="115"/>
      <c r="I415" s="115"/>
      <c r="J415" s="115"/>
      <c r="K415" s="62"/>
    </row>
    <row r="416" spans="1:11" s="14" customFormat="1" ht="14.25">
      <c r="A416" s="75" t="s">
        <v>764</v>
      </c>
      <c r="B416" s="76" t="s">
        <v>778</v>
      </c>
      <c r="C416" s="77" t="s">
        <v>206</v>
      </c>
      <c r="D416" s="67">
        <v>1</v>
      </c>
      <c r="E416" s="67">
        <v>1</v>
      </c>
      <c r="F416" s="65">
        <f t="shared" si="52"/>
        <v>2</v>
      </c>
      <c r="G416" s="62"/>
      <c r="H416" s="115"/>
      <c r="I416" s="115"/>
      <c r="J416" s="115"/>
      <c r="K416" s="62"/>
    </row>
    <row r="417" spans="1:11" s="14" customFormat="1" ht="14.25">
      <c r="A417" s="73">
        <v>1.7</v>
      </c>
      <c r="B417" s="82" t="s">
        <v>780</v>
      </c>
      <c r="C417" s="63" t="s">
        <v>176</v>
      </c>
      <c r="D417" s="79">
        <f>1.524*D412+3.441*D413+3.693*D414+3.889*D415+3.889*D416</f>
        <v>25.541999999999998</v>
      </c>
      <c r="E417" s="79">
        <f>1.524*E412+3.441*E413+3.693*E414+3.889*E415+3.889*E416</f>
        <v>25.541999999999998</v>
      </c>
      <c r="F417" s="80">
        <f t="shared" si="52"/>
        <v>51.083999999999996</v>
      </c>
      <c r="G417" s="407">
        <v>68942.259999999995</v>
      </c>
      <c r="H417" s="407">
        <f>G417*9%</f>
        <v>6204.8033999999989</v>
      </c>
      <c r="I417" s="407">
        <f>G417*9%</f>
        <v>6204.8033999999989</v>
      </c>
      <c r="J417" s="408">
        <f>G417+H417+I417</f>
        <v>81351.866800000003</v>
      </c>
      <c r="K417" s="407">
        <f>F417*J417</f>
        <v>4155778.7636111998</v>
      </c>
    </row>
    <row r="418" spans="1:11" s="14" customFormat="1" ht="14.25">
      <c r="A418" s="81">
        <v>1.8</v>
      </c>
      <c r="B418" s="83" t="s">
        <v>781</v>
      </c>
      <c r="C418" s="63" t="s">
        <v>176</v>
      </c>
      <c r="D418" s="63">
        <v>92</v>
      </c>
      <c r="E418" s="63">
        <v>92</v>
      </c>
      <c r="F418" s="65">
        <f t="shared" si="52"/>
        <v>184</v>
      </c>
      <c r="G418" s="407">
        <v>117049.77</v>
      </c>
      <c r="H418" s="407">
        <f t="shared" ref="H418:H451" si="62">G418*9%</f>
        <v>10534.479300000001</v>
      </c>
      <c r="I418" s="407">
        <f>G418*9%</f>
        <v>10534.479300000001</v>
      </c>
      <c r="J418" s="408">
        <f>G418+H418+I418</f>
        <v>138118.7286</v>
      </c>
      <c r="K418" s="407">
        <f t="shared" ref="K418" si="63">F418*J418</f>
        <v>25413846.062400002</v>
      </c>
    </row>
    <row r="419" spans="1:11" s="14" customFormat="1" ht="42.75">
      <c r="A419" s="84">
        <v>2</v>
      </c>
      <c r="B419" s="85" t="s">
        <v>1003</v>
      </c>
      <c r="C419" s="480"/>
      <c r="D419" s="400"/>
      <c r="E419" s="400"/>
      <c r="F419" s="400"/>
      <c r="G419" s="396"/>
      <c r="H419" s="397"/>
      <c r="I419" s="397"/>
      <c r="J419" s="397"/>
      <c r="K419" s="396"/>
    </row>
    <row r="420" spans="1:11" s="14" customFormat="1" ht="14.25">
      <c r="A420" s="81">
        <v>2.1</v>
      </c>
      <c r="B420" s="89" t="s">
        <v>1004</v>
      </c>
      <c r="C420" s="63" t="s">
        <v>667</v>
      </c>
      <c r="D420" s="63">
        <v>110</v>
      </c>
      <c r="E420" s="63">
        <v>110</v>
      </c>
      <c r="F420" s="65">
        <f t="shared" si="52"/>
        <v>220</v>
      </c>
      <c r="G420" s="407">
        <v>2251.91</v>
      </c>
      <c r="H420" s="407">
        <f t="shared" si="62"/>
        <v>202.67189999999997</v>
      </c>
      <c r="I420" s="407">
        <f t="shared" ref="I420:I427" si="64">G420*9%</f>
        <v>202.67189999999997</v>
      </c>
      <c r="J420" s="408">
        <f t="shared" ref="J420:J427" si="65">G420+H420+I420</f>
        <v>2657.2537999999995</v>
      </c>
      <c r="K420" s="407">
        <f>F420*J420</f>
        <v>584595.83599999989</v>
      </c>
    </row>
    <row r="421" spans="1:11" s="14" customFormat="1" ht="14.25">
      <c r="A421" s="81">
        <v>2.2000000000000002</v>
      </c>
      <c r="B421" s="89" t="s">
        <v>786</v>
      </c>
      <c r="C421" s="63" t="s">
        <v>667</v>
      </c>
      <c r="D421" s="63">
        <v>70</v>
      </c>
      <c r="E421" s="63">
        <v>70</v>
      </c>
      <c r="F421" s="65">
        <f t="shared" si="52"/>
        <v>140</v>
      </c>
      <c r="G421" s="407">
        <v>233.75</v>
      </c>
      <c r="H421" s="407">
        <f t="shared" si="62"/>
        <v>21.037499999999998</v>
      </c>
      <c r="I421" s="407">
        <f t="shared" si="64"/>
        <v>21.037499999999998</v>
      </c>
      <c r="J421" s="408">
        <f t="shared" si="65"/>
        <v>275.82499999999999</v>
      </c>
      <c r="K421" s="407">
        <f t="shared" ref="K421:K427" si="66">F421*J421</f>
        <v>38615.5</v>
      </c>
    </row>
    <row r="422" spans="1:11" s="14" customFormat="1" ht="14.25">
      <c r="A422" s="81">
        <v>2.2999999999999998</v>
      </c>
      <c r="B422" s="89" t="s">
        <v>787</v>
      </c>
      <c r="C422" s="63" t="s">
        <v>667</v>
      </c>
      <c r="D422" s="63">
        <v>70</v>
      </c>
      <c r="E422" s="63">
        <v>70</v>
      </c>
      <c r="F422" s="65">
        <f t="shared" si="52"/>
        <v>140</v>
      </c>
      <c r="G422" s="407">
        <v>127.73</v>
      </c>
      <c r="H422" s="407">
        <f t="shared" si="62"/>
        <v>11.495699999999999</v>
      </c>
      <c r="I422" s="407">
        <f t="shared" si="64"/>
        <v>11.495699999999999</v>
      </c>
      <c r="J422" s="408">
        <f t="shared" si="65"/>
        <v>150.72140000000002</v>
      </c>
      <c r="K422" s="407">
        <f t="shared" si="66"/>
        <v>21100.996000000003</v>
      </c>
    </row>
    <row r="423" spans="1:11" s="14" customFormat="1" ht="14.25">
      <c r="A423" s="81">
        <v>2.4</v>
      </c>
      <c r="B423" s="89" t="s">
        <v>788</v>
      </c>
      <c r="C423" s="63" t="s">
        <v>667</v>
      </c>
      <c r="D423" s="63">
        <v>420</v>
      </c>
      <c r="E423" s="63">
        <v>420</v>
      </c>
      <c r="F423" s="65">
        <f t="shared" si="52"/>
        <v>840</v>
      </c>
      <c r="G423" s="407">
        <v>99.63</v>
      </c>
      <c r="H423" s="407">
        <f t="shared" si="62"/>
        <v>8.9666999999999994</v>
      </c>
      <c r="I423" s="407">
        <f t="shared" si="64"/>
        <v>8.9666999999999994</v>
      </c>
      <c r="J423" s="408">
        <f t="shared" si="65"/>
        <v>117.5634</v>
      </c>
      <c r="K423" s="407">
        <f t="shared" si="66"/>
        <v>98753.255999999994</v>
      </c>
    </row>
    <row r="424" spans="1:11" s="14" customFormat="1" ht="14.25">
      <c r="A424" s="81">
        <v>2.5</v>
      </c>
      <c r="B424" s="89" t="s">
        <v>789</v>
      </c>
      <c r="C424" s="63" t="s">
        <v>667</v>
      </c>
      <c r="D424" s="63">
        <v>150</v>
      </c>
      <c r="E424" s="63">
        <v>150</v>
      </c>
      <c r="F424" s="65">
        <f t="shared" si="52"/>
        <v>300</v>
      </c>
      <c r="G424" s="407">
        <v>99.63</v>
      </c>
      <c r="H424" s="407">
        <f t="shared" si="62"/>
        <v>8.9666999999999994</v>
      </c>
      <c r="I424" s="407">
        <f t="shared" si="64"/>
        <v>8.9666999999999994</v>
      </c>
      <c r="J424" s="408">
        <f t="shared" si="65"/>
        <v>117.5634</v>
      </c>
      <c r="K424" s="407">
        <f t="shared" si="66"/>
        <v>35269.020000000004</v>
      </c>
    </row>
    <row r="425" spans="1:11" s="14" customFormat="1" ht="14.25">
      <c r="A425" s="81">
        <v>2.6</v>
      </c>
      <c r="B425" s="89" t="s">
        <v>790</v>
      </c>
      <c r="C425" s="63" t="s">
        <v>667</v>
      </c>
      <c r="D425" s="63">
        <v>70</v>
      </c>
      <c r="E425" s="63">
        <v>70</v>
      </c>
      <c r="F425" s="65">
        <f t="shared" si="52"/>
        <v>140</v>
      </c>
      <c r="G425" s="407">
        <v>4344.16</v>
      </c>
      <c r="H425" s="407">
        <f t="shared" si="62"/>
        <v>390.97439999999995</v>
      </c>
      <c r="I425" s="407">
        <f t="shared" si="64"/>
        <v>390.97439999999995</v>
      </c>
      <c r="J425" s="408">
        <f t="shared" si="65"/>
        <v>5126.1088</v>
      </c>
      <c r="K425" s="407">
        <f t="shared" si="66"/>
        <v>717655.23199999996</v>
      </c>
    </row>
    <row r="426" spans="1:11" s="14" customFormat="1" ht="14.25">
      <c r="A426" s="81">
        <v>2.7</v>
      </c>
      <c r="B426" s="89" t="s">
        <v>791</v>
      </c>
      <c r="C426" s="63" t="s">
        <v>667</v>
      </c>
      <c r="D426" s="63">
        <v>140</v>
      </c>
      <c r="E426" s="63">
        <v>140</v>
      </c>
      <c r="F426" s="65">
        <f t="shared" si="52"/>
        <v>280</v>
      </c>
      <c r="G426" s="407">
        <v>99.63</v>
      </c>
      <c r="H426" s="407">
        <f t="shared" si="62"/>
        <v>8.9666999999999994</v>
      </c>
      <c r="I426" s="407">
        <f t="shared" si="64"/>
        <v>8.9666999999999994</v>
      </c>
      <c r="J426" s="408">
        <f t="shared" si="65"/>
        <v>117.5634</v>
      </c>
      <c r="K426" s="407">
        <f t="shared" si="66"/>
        <v>32917.752</v>
      </c>
    </row>
    <row r="427" spans="1:11" s="14" customFormat="1" ht="14.25">
      <c r="A427" s="81">
        <v>2.8</v>
      </c>
      <c r="B427" s="89" t="s">
        <v>1005</v>
      </c>
      <c r="C427" s="63" t="s">
        <v>667</v>
      </c>
      <c r="D427" s="63">
        <v>10</v>
      </c>
      <c r="E427" s="63">
        <v>10</v>
      </c>
      <c r="F427" s="65">
        <f t="shared" si="52"/>
        <v>20</v>
      </c>
      <c r="G427" s="407">
        <v>2251.91</v>
      </c>
      <c r="H427" s="407">
        <f t="shared" si="62"/>
        <v>202.67189999999997</v>
      </c>
      <c r="I427" s="407">
        <f t="shared" si="64"/>
        <v>202.67189999999997</v>
      </c>
      <c r="J427" s="408">
        <f t="shared" si="65"/>
        <v>2657.2537999999995</v>
      </c>
      <c r="K427" s="407">
        <f t="shared" si="66"/>
        <v>53145.075999999986</v>
      </c>
    </row>
    <row r="428" spans="1:11" s="14" customFormat="1" ht="42.75">
      <c r="A428" s="84">
        <v>3</v>
      </c>
      <c r="B428" s="61" t="s">
        <v>1006</v>
      </c>
      <c r="C428" s="480"/>
      <c r="D428" s="400"/>
      <c r="E428" s="400"/>
      <c r="F428" s="400"/>
      <c r="G428" s="401"/>
      <c r="H428" s="397"/>
      <c r="I428" s="397"/>
      <c r="J428" s="397"/>
      <c r="K428" s="396"/>
    </row>
    <row r="429" spans="1:11" s="14" customFormat="1" ht="14.25">
      <c r="A429" s="81">
        <v>3.1</v>
      </c>
      <c r="B429" s="89" t="s">
        <v>1007</v>
      </c>
      <c r="C429" s="63" t="s">
        <v>1008</v>
      </c>
      <c r="D429" s="63">
        <v>280</v>
      </c>
      <c r="E429" s="63">
        <v>280</v>
      </c>
      <c r="F429" s="65">
        <f t="shared" si="52"/>
        <v>560</v>
      </c>
      <c r="G429" s="407">
        <v>409923</v>
      </c>
      <c r="H429" s="407">
        <f t="shared" si="62"/>
        <v>36893.07</v>
      </c>
      <c r="I429" s="407">
        <f t="shared" ref="I429:I438" si="67">G429*9%</f>
        <v>36893.07</v>
      </c>
      <c r="J429" s="408">
        <f t="shared" ref="J429:J438" si="68">G429+H429+I429</f>
        <v>483709.14</v>
      </c>
      <c r="K429" s="407">
        <f>F429*J429</f>
        <v>270877118.40000004</v>
      </c>
    </row>
    <row r="430" spans="1:11" s="14" customFormat="1">
      <c r="A430" s="90">
        <v>4</v>
      </c>
      <c r="B430" s="91" t="s">
        <v>1051</v>
      </c>
      <c r="C430" s="93"/>
      <c r="D430" s="92"/>
      <c r="E430" s="92"/>
      <c r="F430" s="92"/>
      <c r="G430" s="441"/>
      <c r="H430" s="115"/>
      <c r="I430" s="115"/>
      <c r="J430" s="115"/>
      <c r="K430" s="62"/>
    </row>
    <row r="431" spans="1:11" s="14" customFormat="1">
      <c r="A431" s="81">
        <v>4.0999999999999996</v>
      </c>
      <c r="B431" s="89" t="s">
        <v>1029</v>
      </c>
      <c r="C431" s="93"/>
      <c r="D431" s="93"/>
      <c r="E431" s="93"/>
      <c r="F431" s="93"/>
      <c r="G431" s="441"/>
      <c r="H431" s="115"/>
      <c r="I431" s="115"/>
      <c r="J431" s="115"/>
      <c r="K431" s="62"/>
    </row>
    <row r="432" spans="1:11" s="14" customFormat="1" ht="14.25">
      <c r="A432" s="81" t="s">
        <v>178</v>
      </c>
      <c r="B432" s="89" t="s">
        <v>1010</v>
      </c>
      <c r="C432" s="63" t="s">
        <v>667</v>
      </c>
      <c r="D432" s="63">
        <v>3360</v>
      </c>
      <c r="E432" s="63">
        <v>3360</v>
      </c>
      <c r="F432" s="65">
        <f t="shared" si="52"/>
        <v>6720</v>
      </c>
      <c r="G432" s="407">
        <v>1067.73</v>
      </c>
      <c r="H432" s="407">
        <f t="shared" si="62"/>
        <v>96.095699999999994</v>
      </c>
      <c r="I432" s="407">
        <f t="shared" si="67"/>
        <v>96.095699999999994</v>
      </c>
      <c r="J432" s="408">
        <f t="shared" si="68"/>
        <v>1259.9214000000002</v>
      </c>
      <c r="K432" s="407">
        <f t="shared" ref="K432:K438" si="69">F432*J432</f>
        <v>8466671.8080000021</v>
      </c>
    </row>
    <row r="433" spans="1:11" s="14" customFormat="1" ht="14.25">
      <c r="A433" s="81" t="s">
        <v>180</v>
      </c>
      <c r="B433" s="89" t="s">
        <v>1011</v>
      </c>
      <c r="C433" s="63" t="s">
        <v>667</v>
      </c>
      <c r="D433" s="63">
        <v>50</v>
      </c>
      <c r="E433" s="63">
        <v>50</v>
      </c>
      <c r="F433" s="65">
        <f t="shared" si="52"/>
        <v>100</v>
      </c>
      <c r="G433" s="407">
        <v>1044.52</v>
      </c>
      <c r="H433" s="407">
        <f t="shared" si="62"/>
        <v>94.006799999999998</v>
      </c>
      <c r="I433" s="407">
        <f t="shared" si="67"/>
        <v>94.006799999999998</v>
      </c>
      <c r="J433" s="408">
        <f t="shared" si="68"/>
        <v>1232.5336000000002</v>
      </c>
      <c r="K433" s="407">
        <f t="shared" si="69"/>
        <v>123253.36000000002</v>
      </c>
    </row>
    <row r="434" spans="1:11" s="14" customFormat="1" ht="14.25">
      <c r="A434" s="94" t="s">
        <v>182</v>
      </c>
      <c r="B434" s="89" t="s">
        <v>1012</v>
      </c>
      <c r="C434" s="63" t="s">
        <v>667</v>
      </c>
      <c r="D434" s="63">
        <v>30</v>
      </c>
      <c r="E434" s="63">
        <v>30</v>
      </c>
      <c r="F434" s="65">
        <f t="shared" si="52"/>
        <v>60</v>
      </c>
      <c r="G434" s="407">
        <v>458.17</v>
      </c>
      <c r="H434" s="407">
        <f t="shared" si="62"/>
        <v>41.235300000000002</v>
      </c>
      <c r="I434" s="407">
        <f t="shared" si="67"/>
        <v>41.235300000000002</v>
      </c>
      <c r="J434" s="408">
        <f t="shared" si="68"/>
        <v>540.64060000000006</v>
      </c>
      <c r="K434" s="407">
        <f t="shared" si="69"/>
        <v>32438.436000000005</v>
      </c>
    </row>
    <row r="435" spans="1:11" s="14" customFormat="1" ht="14.25">
      <c r="A435" s="81" t="s">
        <v>184</v>
      </c>
      <c r="B435" s="89" t="s">
        <v>1013</v>
      </c>
      <c r="C435" s="63" t="s">
        <v>667</v>
      </c>
      <c r="D435" s="63">
        <v>50</v>
      </c>
      <c r="E435" s="63">
        <v>50</v>
      </c>
      <c r="F435" s="65">
        <f t="shared" si="52"/>
        <v>100</v>
      </c>
      <c r="G435" s="407">
        <v>500</v>
      </c>
      <c r="H435" s="407">
        <f t="shared" si="62"/>
        <v>45</v>
      </c>
      <c r="I435" s="407">
        <f t="shared" si="67"/>
        <v>45</v>
      </c>
      <c r="J435" s="408">
        <f t="shared" si="68"/>
        <v>590</v>
      </c>
      <c r="K435" s="407">
        <f t="shared" si="69"/>
        <v>59000</v>
      </c>
    </row>
    <row r="436" spans="1:11" s="14" customFormat="1" ht="14.25">
      <c r="A436" s="81" t="s">
        <v>1052</v>
      </c>
      <c r="B436" s="95" t="s">
        <v>1014</v>
      </c>
      <c r="C436" s="63" t="s">
        <v>667</v>
      </c>
      <c r="D436" s="63">
        <v>3000</v>
      </c>
      <c r="E436" s="63">
        <v>3000</v>
      </c>
      <c r="F436" s="65">
        <f t="shared" si="52"/>
        <v>6000</v>
      </c>
      <c r="G436" s="407">
        <v>1746.85</v>
      </c>
      <c r="H436" s="407">
        <f t="shared" si="62"/>
        <v>157.2165</v>
      </c>
      <c r="I436" s="407">
        <f t="shared" si="67"/>
        <v>157.2165</v>
      </c>
      <c r="J436" s="408">
        <f t="shared" si="68"/>
        <v>2061.2829999999999</v>
      </c>
      <c r="K436" s="407">
        <f t="shared" si="69"/>
        <v>12367698</v>
      </c>
    </row>
    <row r="437" spans="1:11" s="14" customFormat="1" ht="14.25">
      <c r="A437" s="81" t="s">
        <v>1053</v>
      </c>
      <c r="B437" s="95" t="s">
        <v>1015</v>
      </c>
      <c r="C437" s="63" t="s">
        <v>667</v>
      </c>
      <c r="D437" s="63">
        <v>1260</v>
      </c>
      <c r="E437" s="63">
        <v>1260</v>
      </c>
      <c r="F437" s="65">
        <f t="shared" si="52"/>
        <v>2520</v>
      </c>
      <c r="G437" s="407">
        <v>1746.85</v>
      </c>
      <c r="H437" s="407">
        <f t="shared" si="62"/>
        <v>157.2165</v>
      </c>
      <c r="I437" s="407">
        <f t="shared" si="67"/>
        <v>157.2165</v>
      </c>
      <c r="J437" s="408">
        <f t="shared" si="68"/>
        <v>2061.2829999999999</v>
      </c>
      <c r="K437" s="407">
        <f t="shared" si="69"/>
        <v>5194433.16</v>
      </c>
    </row>
    <row r="438" spans="1:11" s="14" customFormat="1" ht="42.75">
      <c r="A438" s="84">
        <v>5</v>
      </c>
      <c r="B438" s="61" t="s">
        <v>1016</v>
      </c>
      <c r="C438" s="63" t="s">
        <v>1008</v>
      </c>
      <c r="D438" s="63">
        <v>24</v>
      </c>
      <c r="E438" s="63">
        <v>24</v>
      </c>
      <c r="F438" s="65">
        <f t="shared" si="52"/>
        <v>48</v>
      </c>
      <c r="G438" s="407">
        <v>32346.93</v>
      </c>
      <c r="H438" s="407">
        <f t="shared" si="62"/>
        <v>2911.2237</v>
      </c>
      <c r="I438" s="407">
        <f t="shared" si="67"/>
        <v>2911.2237</v>
      </c>
      <c r="J438" s="408">
        <f t="shared" si="68"/>
        <v>38169.377400000005</v>
      </c>
      <c r="K438" s="407">
        <f t="shared" si="69"/>
        <v>1832130.1152000003</v>
      </c>
    </row>
    <row r="439" spans="1:11" s="14" customFormat="1">
      <c r="A439" s="90">
        <v>6</v>
      </c>
      <c r="B439" s="91" t="s">
        <v>1017</v>
      </c>
      <c r="C439" s="93"/>
      <c r="D439" s="92"/>
      <c r="E439" s="92"/>
      <c r="F439" s="92"/>
      <c r="G439" s="441"/>
      <c r="H439" s="115"/>
      <c r="I439" s="115"/>
      <c r="J439" s="115"/>
      <c r="K439" s="62"/>
    </row>
    <row r="440" spans="1:11" s="14" customFormat="1" ht="14.25">
      <c r="A440" s="81">
        <v>6.1</v>
      </c>
      <c r="B440" s="89" t="s">
        <v>1010</v>
      </c>
      <c r="C440" s="63" t="s">
        <v>667</v>
      </c>
      <c r="D440" s="63">
        <v>280</v>
      </c>
      <c r="E440" s="63">
        <v>280</v>
      </c>
      <c r="F440" s="65">
        <f t="shared" si="52"/>
        <v>560</v>
      </c>
      <c r="G440" s="407">
        <v>427</v>
      </c>
      <c r="H440" s="407">
        <f t="shared" si="62"/>
        <v>38.43</v>
      </c>
      <c r="I440" s="407">
        <f t="shared" ref="I440:I445" si="70">G440*9%</f>
        <v>38.43</v>
      </c>
      <c r="J440" s="408">
        <f t="shared" ref="J440:J445" si="71">G440+H440+I440</f>
        <v>503.86</v>
      </c>
      <c r="K440" s="407">
        <f t="shared" ref="K440:K445" si="72">F440*J440</f>
        <v>282161.60000000003</v>
      </c>
    </row>
    <row r="441" spans="1:11" s="14" customFormat="1" ht="14.25">
      <c r="A441" s="81">
        <v>6.2</v>
      </c>
      <c r="B441" s="89" t="s">
        <v>1018</v>
      </c>
      <c r="C441" s="63" t="s">
        <v>667</v>
      </c>
      <c r="D441" s="63">
        <v>140</v>
      </c>
      <c r="E441" s="63">
        <v>140</v>
      </c>
      <c r="F441" s="65">
        <f t="shared" si="52"/>
        <v>280</v>
      </c>
      <c r="G441" s="407">
        <v>274.62</v>
      </c>
      <c r="H441" s="407">
        <f t="shared" si="62"/>
        <v>24.715799999999998</v>
      </c>
      <c r="I441" s="407">
        <f t="shared" si="70"/>
        <v>24.715799999999998</v>
      </c>
      <c r="J441" s="408">
        <f t="shared" si="71"/>
        <v>324.05160000000001</v>
      </c>
      <c r="K441" s="407">
        <f t="shared" si="72"/>
        <v>90734.448000000004</v>
      </c>
    </row>
    <row r="442" spans="1:11" s="14" customFormat="1" ht="14.25">
      <c r="A442" s="81">
        <v>6.3</v>
      </c>
      <c r="B442" s="89" t="s">
        <v>1019</v>
      </c>
      <c r="C442" s="63" t="s">
        <v>667</v>
      </c>
      <c r="D442" s="63">
        <v>25</v>
      </c>
      <c r="E442" s="63">
        <v>25</v>
      </c>
      <c r="F442" s="65">
        <f t="shared" si="52"/>
        <v>50</v>
      </c>
      <c r="G442" s="407">
        <v>459.83</v>
      </c>
      <c r="H442" s="407">
        <f t="shared" si="62"/>
        <v>41.384699999999995</v>
      </c>
      <c r="I442" s="407">
        <f t="shared" si="70"/>
        <v>41.384699999999995</v>
      </c>
      <c r="J442" s="408">
        <f t="shared" si="71"/>
        <v>542.59939999999995</v>
      </c>
      <c r="K442" s="407">
        <f t="shared" si="72"/>
        <v>27129.969999999998</v>
      </c>
    </row>
    <row r="443" spans="1:11" s="14" customFormat="1" ht="14.25">
      <c r="A443" s="81">
        <v>6.4</v>
      </c>
      <c r="B443" s="89" t="s">
        <v>1020</v>
      </c>
      <c r="C443" s="63" t="s">
        <v>667</v>
      </c>
      <c r="D443" s="63">
        <v>45</v>
      </c>
      <c r="E443" s="63">
        <v>45</v>
      </c>
      <c r="F443" s="65">
        <f t="shared" si="52"/>
        <v>90</v>
      </c>
      <c r="G443" s="407">
        <v>555.05999999999995</v>
      </c>
      <c r="H443" s="407">
        <f t="shared" si="62"/>
        <v>49.95539999999999</v>
      </c>
      <c r="I443" s="407">
        <f t="shared" si="70"/>
        <v>49.95539999999999</v>
      </c>
      <c r="J443" s="408">
        <f t="shared" si="71"/>
        <v>654.97079999999983</v>
      </c>
      <c r="K443" s="407">
        <f t="shared" si="72"/>
        <v>58947.371999999981</v>
      </c>
    </row>
    <row r="444" spans="1:11" s="14" customFormat="1" ht="14.25">
      <c r="A444" s="81">
        <v>6.5</v>
      </c>
      <c r="B444" s="89" t="s">
        <v>1021</v>
      </c>
      <c r="C444" s="63" t="s">
        <v>667</v>
      </c>
      <c r="D444" s="63">
        <v>10</v>
      </c>
      <c r="E444" s="63">
        <v>10</v>
      </c>
      <c r="F444" s="65">
        <f t="shared" si="52"/>
        <v>20</v>
      </c>
      <c r="G444" s="407">
        <v>37.04</v>
      </c>
      <c r="H444" s="407">
        <f t="shared" si="62"/>
        <v>3.3335999999999997</v>
      </c>
      <c r="I444" s="407">
        <f t="shared" si="70"/>
        <v>3.3335999999999997</v>
      </c>
      <c r="J444" s="408">
        <f t="shared" si="71"/>
        <v>43.707199999999993</v>
      </c>
      <c r="K444" s="407">
        <f t="shared" si="72"/>
        <v>874.14399999999989</v>
      </c>
    </row>
    <row r="445" spans="1:11" s="14" customFormat="1" ht="14.25">
      <c r="A445" s="81">
        <v>6.6</v>
      </c>
      <c r="B445" s="89" t="s">
        <v>1012</v>
      </c>
      <c r="C445" s="63" t="s">
        <v>667</v>
      </c>
      <c r="D445" s="63">
        <v>5</v>
      </c>
      <c r="E445" s="63">
        <v>5</v>
      </c>
      <c r="F445" s="65">
        <f t="shared" si="52"/>
        <v>10</v>
      </c>
      <c r="G445" s="407">
        <v>37.04</v>
      </c>
      <c r="H445" s="407">
        <f t="shared" si="62"/>
        <v>3.3335999999999997</v>
      </c>
      <c r="I445" s="407">
        <f t="shared" si="70"/>
        <v>3.3335999999999997</v>
      </c>
      <c r="J445" s="408">
        <f t="shared" si="71"/>
        <v>43.707199999999993</v>
      </c>
      <c r="K445" s="407">
        <f t="shared" si="72"/>
        <v>437.07199999999995</v>
      </c>
    </row>
    <row r="446" spans="1:11" s="14" customFormat="1" ht="28.5">
      <c r="A446" s="96" t="s">
        <v>815</v>
      </c>
      <c r="B446" s="22" t="s">
        <v>1022</v>
      </c>
      <c r="C446" s="97"/>
      <c r="D446" s="97"/>
      <c r="E446" s="97"/>
      <c r="F446" s="97"/>
      <c r="G446" s="442"/>
      <c r="H446" s="116"/>
      <c r="I446" s="116"/>
      <c r="J446" s="116"/>
      <c r="K446" s="98"/>
    </row>
    <row r="447" spans="1:11" s="14" customFormat="1" ht="14.25">
      <c r="A447" s="99" t="s">
        <v>445</v>
      </c>
      <c r="B447" s="89" t="s">
        <v>1054</v>
      </c>
      <c r="C447" s="63" t="s">
        <v>665</v>
      </c>
      <c r="D447" s="63">
        <v>24</v>
      </c>
      <c r="E447" s="63">
        <v>24</v>
      </c>
      <c r="F447" s="65">
        <f t="shared" si="52"/>
        <v>48</v>
      </c>
      <c r="G447" s="407">
        <v>133002.79999999999</v>
      </c>
      <c r="H447" s="407">
        <f>G447*9%</f>
        <v>11970.251999999999</v>
      </c>
      <c r="I447" s="407">
        <f>G447*9%</f>
        <v>11970.251999999999</v>
      </c>
      <c r="J447" s="408">
        <f>G447+H447+I447</f>
        <v>156943.304</v>
      </c>
      <c r="K447" s="407">
        <f>F447*J447</f>
        <v>7533278.5920000002</v>
      </c>
    </row>
    <row r="448" spans="1:11" s="14" customFormat="1" ht="57">
      <c r="A448" s="99" t="s">
        <v>448</v>
      </c>
      <c r="B448" s="23" t="s">
        <v>1024</v>
      </c>
      <c r="C448" s="63" t="s">
        <v>365</v>
      </c>
      <c r="D448" s="63">
        <v>1</v>
      </c>
      <c r="E448" s="63">
        <v>1</v>
      </c>
      <c r="F448" s="65">
        <f t="shared" si="52"/>
        <v>2</v>
      </c>
      <c r="G448" s="407">
        <v>500000</v>
      </c>
      <c r="H448" s="407">
        <f>G448*9%</f>
        <v>45000</v>
      </c>
      <c r="I448" s="407">
        <f>G448*9%</f>
        <v>45000</v>
      </c>
      <c r="J448" s="408">
        <f>G448+H448+I448</f>
        <v>590000</v>
      </c>
      <c r="K448" s="407">
        <f>F448*J448</f>
        <v>1180000</v>
      </c>
    </row>
    <row r="449" spans="1:15" s="14" customFormat="1" ht="42.75">
      <c r="A449" s="100">
        <v>8</v>
      </c>
      <c r="B449" s="101" t="s">
        <v>1025</v>
      </c>
      <c r="C449" s="395"/>
      <c r="D449" s="395"/>
      <c r="E449" s="395"/>
      <c r="F449" s="395"/>
      <c r="G449" s="441"/>
      <c r="H449" s="115"/>
      <c r="I449" s="115"/>
      <c r="J449" s="115"/>
      <c r="K449" s="396"/>
    </row>
    <row r="450" spans="1:15" s="14" customFormat="1" ht="14.25">
      <c r="A450" s="102">
        <v>8.1</v>
      </c>
      <c r="B450" s="95" t="s">
        <v>1026</v>
      </c>
      <c r="C450" s="103" t="s">
        <v>667</v>
      </c>
      <c r="D450" s="103">
        <v>24412.5</v>
      </c>
      <c r="E450" s="103">
        <v>24412.5</v>
      </c>
      <c r="F450" s="65">
        <f t="shared" si="52"/>
        <v>48825</v>
      </c>
      <c r="G450" s="407">
        <v>797.6</v>
      </c>
      <c r="H450" s="407">
        <f t="shared" si="62"/>
        <v>71.784000000000006</v>
      </c>
      <c r="I450" s="407">
        <f>G450*9%</f>
        <v>71.784000000000006</v>
      </c>
      <c r="J450" s="408">
        <f>G450+H450+I450</f>
        <v>941.16800000000001</v>
      </c>
      <c r="K450" s="407">
        <f>F450*J450</f>
        <v>45952527.600000001</v>
      </c>
    </row>
    <row r="451" spans="1:15" s="14" customFormat="1" ht="14.25">
      <c r="A451" s="102">
        <v>8.1999999999999993</v>
      </c>
      <c r="B451" s="95" t="s">
        <v>1027</v>
      </c>
      <c r="C451" s="103" t="s">
        <v>667</v>
      </c>
      <c r="D451" s="103">
        <v>4000</v>
      </c>
      <c r="E451" s="103">
        <v>4000</v>
      </c>
      <c r="F451" s="65">
        <f t="shared" si="52"/>
        <v>8000</v>
      </c>
      <c r="G451" s="407">
        <v>710.86</v>
      </c>
      <c r="H451" s="407">
        <f t="shared" si="62"/>
        <v>63.977399999999996</v>
      </c>
      <c r="I451" s="407">
        <f>G451*9%</f>
        <v>63.977399999999996</v>
      </c>
      <c r="J451" s="408">
        <f>G451+H451+I451</f>
        <v>838.81479999999999</v>
      </c>
      <c r="K451" s="407">
        <f>F451*J451</f>
        <v>6710518.4000000004</v>
      </c>
    </row>
    <row r="452" spans="1:15" s="14" customFormat="1" ht="42.75">
      <c r="A452" s="100">
        <v>9</v>
      </c>
      <c r="B452" s="101" t="s">
        <v>1028</v>
      </c>
      <c r="C452" s="395"/>
      <c r="D452" s="395"/>
      <c r="E452" s="395"/>
      <c r="F452" s="395"/>
      <c r="G452" s="62"/>
      <c r="H452" s="117"/>
      <c r="I452" s="117"/>
      <c r="J452" s="117"/>
      <c r="K452" s="396"/>
    </row>
    <row r="453" spans="1:15" s="14" customFormat="1" ht="14.25">
      <c r="A453" s="102">
        <v>9.1</v>
      </c>
      <c r="B453" s="105" t="s">
        <v>1029</v>
      </c>
      <c r="C453" s="395"/>
      <c r="D453" s="395"/>
      <c r="E453" s="395"/>
      <c r="F453" s="395"/>
      <c r="G453" s="396"/>
      <c r="H453" s="397"/>
      <c r="I453" s="397"/>
      <c r="J453" s="397"/>
      <c r="K453" s="396"/>
    </row>
    <row r="454" spans="1:15" s="14" customFormat="1" ht="28.5">
      <c r="A454" s="118" t="s">
        <v>1030</v>
      </c>
      <c r="B454" s="391" t="s">
        <v>1055</v>
      </c>
      <c r="C454" s="392" t="s">
        <v>206</v>
      </c>
      <c r="D454" s="392">
        <v>150</v>
      </c>
      <c r="E454" s="392">
        <v>150</v>
      </c>
      <c r="F454" s="393">
        <f>D454+E454</f>
        <v>300</v>
      </c>
      <c r="G454" s="407">
        <v>5208.46</v>
      </c>
      <c r="H454" s="407">
        <f>G454*9%</f>
        <v>468.76139999999998</v>
      </c>
      <c r="I454" s="407">
        <f>G454*9%</f>
        <v>468.76139999999998</v>
      </c>
      <c r="J454" s="408">
        <f>G454+H454+I454</f>
        <v>6145.9828000000007</v>
      </c>
      <c r="K454" s="407">
        <f>F454*J454</f>
        <v>1843794.8400000003</v>
      </c>
    </row>
    <row r="455" spans="1:15" s="14" customFormat="1" ht="14.25">
      <c r="A455" s="118" t="s">
        <v>1032</v>
      </c>
      <c r="B455" s="391" t="s">
        <v>1033</v>
      </c>
      <c r="C455" s="392" t="s">
        <v>667</v>
      </c>
      <c r="D455" s="392">
        <v>540</v>
      </c>
      <c r="E455" s="392">
        <v>540</v>
      </c>
      <c r="F455" s="393">
        <f t="shared" ref="F455:F460" si="73">D455+E455</f>
        <v>1080</v>
      </c>
      <c r="G455" s="407">
        <v>4992.49</v>
      </c>
      <c r="H455" s="407">
        <f t="shared" ref="H455:H460" si="74">G455*9%</f>
        <v>449.32409999999999</v>
      </c>
      <c r="I455" s="407">
        <f t="shared" ref="I455:I460" si="75">G455*9%</f>
        <v>449.32409999999999</v>
      </c>
      <c r="J455" s="408">
        <f t="shared" ref="J455:J460" si="76">G455+H455+I455</f>
        <v>5891.1381999999994</v>
      </c>
      <c r="K455" s="407">
        <f t="shared" ref="K455:K460" si="77">F455*J455</f>
        <v>6362429.2559999991</v>
      </c>
    </row>
    <row r="456" spans="1:15" s="14" customFormat="1" ht="28.5">
      <c r="A456" s="118" t="s">
        <v>1034</v>
      </c>
      <c r="B456" s="108" t="s">
        <v>1035</v>
      </c>
      <c r="C456" s="103" t="s">
        <v>667</v>
      </c>
      <c r="D456" s="103">
        <v>160</v>
      </c>
      <c r="E456" s="103">
        <v>160</v>
      </c>
      <c r="F456" s="65">
        <f t="shared" si="73"/>
        <v>320</v>
      </c>
      <c r="G456" s="407">
        <v>3421.17</v>
      </c>
      <c r="H456" s="407">
        <f t="shared" si="74"/>
        <v>307.90530000000001</v>
      </c>
      <c r="I456" s="407">
        <f t="shared" si="75"/>
        <v>307.90530000000001</v>
      </c>
      <c r="J456" s="408">
        <f t="shared" si="76"/>
        <v>4036.9805999999999</v>
      </c>
      <c r="K456" s="407">
        <f t="shared" si="77"/>
        <v>1291833.7919999999</v>
      </c>
    </row>
    <row r="457" spans="1:15" s="14" customFormat="1" ht="14.25">
      <c r="A457" s="118" t="s">
        <v>1036</v>
      </c>
      <c r="B457" s="108" t="s">
        <v>1037</v>
      </c>
      <c r="C457" s="103" t="s">
        <v>667</v>
      </c>
      <c r="D457" s="103">
        <v>200</v>
      </c>
      <c r="E457" s="103">
        <v>200</v>
      </c>
      <c r="F457" s="65">
        <f t="shared" si="73"/>
        <v>400</v>
      </c>
      <c r="G457" s="407">
        <v>99.63</v>
      </c>
      <c r="H457" s="407">
        <f t="shared" si="74"/>
        <v>8.9666999999999994</v>
      </c>
      <c r="I457" s="407">
        <f t="shared" si="75"/>
        <v>8.9666999999999994</v>
      </c>
      <c r="J457" s="408">
        <f t="shared" si="76"/>
        <v>117.5634</v>
      </c>
      <c r="K457" s="407">
        <f t="shared" si="77"/>
        <v>47025.36</v>
      </c>
    </row>
    <row r="458" spans="1:15" s="14" customFormat="1" ht="14.25">
      <c r="A458" s="118" t="s">
        <v>1038</v>
      </c>
      <c r="B458" s="108" t="s">
        <v>1039</v>
      </c>
      <c r="C458" s="103" t="s">
        <v>667</v>
      </c>
      <c r="D458" s="103">
        <v>50</v>
      </c>
      <c r="E458" s="103">
        <v>50</v>
      </c>
      <c r="F458" s="65">
        <f t="shared" si="73"/>
        <v>100</v>
      </c>
      <c r="G458" s="407">
        <v>99.627399999999994</v>
      </c>
      <c r="H458" s="407">
        <f t="shared" si="74"/>
        <v>8.9664659999999987</v>
      </c>
      <c r="I458" s="407">
        <f t="shared" si="75"/>
        <v>8.9664659999999987</v>
      </c>
      <c r="J458" s="408">
        <f t="shared" si="76"/>
        <v>117.56033199999999</v>
      </c>
      <c r="K458" s="407">
        <f t="shared" si="77"/>
        <v>11756.033199999998</v>
      </c>
    </row>
    <row r="459" spans="1:15" s="14" customFormat="1" ht="14.25">
      <c r="A459" s="118" t="s">
        <v>1040</v>
      </c>
      <c r="B459" s="108" t="s">
        <v>1041</v>
      </c>
      <c r="C459" s="103" t="s">
        <v>206</v>
      </c>
      <c r="D459" s="103">
        <v>50</v>
      </c>
      <c r="E459" s="103">
        <v>50</v>
      </c>
      <c r="F459" s="65">
        <f t="shared" si="73"/>
        <v>100</v>
      </c>
      <c r="G459" s="407">
        <v>99.625</v>
      </c>
      <c r="H459" s="407">
        <f t="shared" si="74"/>
        <v>8.9662500000000005</v>
      </c>
      <c r="I459" s="407">
        <f t="shared" si="75"/>
        <v>8.9662500000000005</v>
      </c>
      <c r="J459" s="408">
        <f t="shared" si="76"/>
        <v>117.5575</v>
      </c>
      <c r="K459" s="407">
        <f t="shared" si="77"/>
        <v>11755.75</v>
      </c>
    </row>
    <row r="460" spans="1:15" s="14" customFormat="1" ht="14.25">
      <c r="A460" s="100">
        <v>10</v>
      </c>
      <c r="B460" s="108" t="s">
        <v>1042</v>
      </c>
      <c r="C460" s="103" t="s">
        <v>206</v>
      </c>
      <c r="D460" s="103">
        <v>1</v>
      </c>
      <c r="E460" s="103">
        <v>1</v>
      </c>
      <c r="F460" s="65">
        <f t="shared" si="73"/>
        <v>2</v>
      </c>
      <c r="G460" s="407">
        <v>50000</v>
      </c>
      <c r="H460" s="407">
        <f t="shared" si="74"/>
        <v>4500</v>
      </c>
      <c r="I460" s="407">
        <f t="shared" si="75"/>
        <v>4500</v>
      </c>
      <c r="J460" s="408">
        <f t="shared" si="76"/>
        <v>59000</v>
      </c>
      <c r="K460" s="407">
        <f t="shared" si="77"/>
        <v>118000</v>
      </c>
    </row>
    <row r="461" spans="1:15" s="14" customFormat="1">
      <c r="A461" s="109" t="s">
        <v>461</v>
      </c>
      <c r="B461" s="110" t="s">
        <v>1043</v>
      </c>
      <c r="C461" s="103"/>
      <c r="D461" s="103"/>
      <c r="E461" s="103"/>
      <c r="F461" s="103"/>
      <c r="G461" s="111"/>
      <c r="H461" s="119"/>
      <c r="I461" s="119"/>
      <c r="J461" s="119"/>
      <c r="K461" s="114">
        <f>SUM(K403:K460)</f>
        <v>842577481.12705743</v>
      </c>
      <c r="O461" s="329"/>
    </row>
    <row r="462" spans="1:15" ht="18">
      <c r="B462" s="1788" t="s">
        <v>1056</v>
      </c>
      <c r="C462" s="1789"/>
      <c r="D462" s="1789"/>
      <c r="E462" s="1789"/>
      <c r="F462" s="1789"/>
      <c r="G462" s="1789"/>
      <c r="H462" s="1789"/>
      <c r="I462" s="1789"/>
      <c r="J462" s="1789"/>
      <c r="K462" s="120">
        <f>K461+K378+K296</f>
        <v>3545689617.2199821</v>
      </c>
      <c r="N462" s="329">
        <v>3545689617.2199998</v>
      </c>
      <c r="O462" s="329">
        <f>K462-N462</f>
        <v>-1.7642974853515625E-5</v>
      </c>
    </row>
    <row r="463" spans="1:15">
      <c r="K463" s="406"/>
      <c r="O463" s="329">
        <f>O462/1.18</f>
        <v>-1.4951673604674258E-5</v>
      </c>
    </row>
    <row r="464" spans="1:15">
      <c r="O464" s="329">
        <f>O463/430.59</f>
        <v>-3.4723689831798832E-8</v>
      </c>
    </row>
    <row r="467" spans="11:11">
      <c r="K467" s="481">
        <v>1090690697.7788</v>
      </c>
    </row>
    <row r="471" spans="11:11">
      <c r="K471" s="482">
        <f>K462-K467</f>
        <v>2454998919.4411821</v>
      </c>
    </row>
  </sheetData>
  <mergeCells count="323">
    <mergeCell ref="D1:K1"/>
    <mergeCell ref="D2:K2"/>
    <mergeCell ref="D3:K3"/>
    <mergeCell ref="D4:K4"/>
    <mergeCell ref="D5:K5"/>
    <mergeCell ref="A6:C6"/>
    <mergeCell ref="D6:K6"/>
    <mergeCell ref="G7:K7"/>
    <mergeCell ref="H8:I8"/>
    <mergeCell ref="K8:K9"/>
    <mergeCell ref="A1:C4"/>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90:F190"/>
    <mergeCell ref="D191:F191"/>
    <mergeCell ref="D192:F192"/>
    <mergeCell ref="D181:F181"/>
    <mergeCell ref="D182:F182"/>
    <mergeCell ref="D183:F183"/>
    <mergeCell ref="D184:F184"/>
    <mergeCell ref="D185:F185"/>
    <mergeCell ref="D186:F186"/>
    <mergeCell ref="D187:F187"/>
    <mergeCell ref="D188:F188"/>
    <mergeCell ref="D189:F189"/>
    <mergeCell ref="D200:F200"/>
    <mergeCell ref="D201:F201"/>
    <mergeCell ref="D202:F202"/>
    <mergeCell ref="D203:F203"/>
    <mergeCell ref="D204:F204"/>
    <mergeCell ref="D205:F205"/>
    <mergeCell ref="D206:F206"/>
    <mergeCell ref="D207:F207"/>
    <mergeCell ref="D193:F199"/>
    <mergeCell ref="D208:F208"/>
    <mergeCell ref="D209:F209"/>
    <mergeCell ref="D210:F210"/>
    <mergeCell ref="D211:F211"/>
    <mergeCell ref="D212:F212"/>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6:F226"/>
    <mergeCell ref="D227:F227"/>
    <mergeCell ref="D228:F228"/>
    <mergeCell ref="D229:F229"/>
    <mergeCell ref="D230:F230"/>
    <mergeCell ref="D231:F231"/>
    <mergeCell ref="D232:F232"/>
    <mergeCell ref="D233:F233"/>
    <mergeCell ref="D234:F234"/>
    <mergeCell ref="D235:F235"/>
    <mergeCell ref="D236:F236"/>
    <mergeCell ref="D237:F237"/>
    <mergeCell ref="D238:F238"/>
    <mergeCell ref="D239:F239"/>
    <mergeCell ref="D240:F240"/>
    <mergeCell ref="D241:F241"/>
    <mergeCell ref="D242:F242"/>
    <mergeCell ref="D243:F243"/>
    <mergeCell ref="D244:F244"/>
    <mergeCell ref="D245:F245"/>
    <mergeCell ref="D246:F246"/>
    <mergeCell ref="D247:F247"/>
    <mergeCell ref="D248:F248"/>
    <mergeCell ref="D249:F249"/>
    <mergeCell ref="D250:F250"/>
    <mergeCell ref="D251:F251"/>
    <mergeCell ref="D252:F252"/>
    <mergeCell ref="D262:F262"/>
    <mergeCell ref="D263:F263"/>
    <mergeCell ref="D264:F264"/>
    <mergeCell ref="D265:F265"/>
    <mergeCell ref="D266:F266"/>
    <mergeCell ref="D267:F267"/>
    <mergeCell ref="D268:F268"/>
    <mergeCell ref="D269:F269"/>
    <mergeCell ref="D253:F253"/>
    <mergeCell ref="D254:F254"/>
    <mergeCell ref="D255:F255"/>
    <mergeCell ref="D256:F256"/>
    <mergeCell ref="D257:F257"/>
    <mergeCell ref="D258:F258"/>
    <mergeCell ref="D259:F259"/>
    <mergeCell ref="D260:F260"/>
    <mergeCell ref="D261:F261"/>
    <mergeCell ref="D285:F285"/>
    <mergeCell ref="D286:F286"/>
    <mergeCell ref="D287:F287"/>
    <mergeCell ref="D288:F288"/>
    <mergeCell ref="D275:F275"/>
    <mergeCell ref="D276:F276"/>
    <mergeCell ref="D277:F277"/>
    <mergeCell ref="D278:F278"/>
    <mergeCell ref="D279:F279"/>
    <mergeCell ref="D281:F281"/>
    <mergeCell ref="D282:F282"/>
    <mergeCell ref="D283:F283"/>
    <mergeCell ref="D284:F284"/>
    <mergeCell ref="D280:F280"/>
    <mergeCell ref="D289:F289"/>
    <mergeCell ref="D290:F290"/>
    <mergeCell ref="D291:F291"/>
    <mergeCell ref="D294:F294"/>
    <mergeCell ref="D295:F295"/>
    <mergeCell ref="D296:F296"/>
    <mergeCell ref="B297:K297"/>
    <mergeCell ref="D292:F292"/>
    <mergeCell ref="D293:F293"/>
    <mergeCell ref="C298:F298"/>
    <mergeCell ref="G298:K298"/>
    <mergeCell ref="D299:F299"/>
    <mergeCell ref="H299:I299"/>
    <mergeCell ref="B379:K379"/>
    <mergeCell ref="C380:F380"/>
    <mergeCell ref="G380:K380"/>
    <mergeCell ref="D381:F381"/>
    <mergeCell ref="H381:I381"/>
    <mergeCell ref="K299:K300"/>
    <mergeCell ref="K381:K382"/>
    <mergeCell ref="C193:C199"/>
    <mergeCell ref="D270:F270"/>
    <mergeCell ref="D271:F271"/>
    <mergeCell ref="D272:F272"/>
    <mergeCell ref="D273:F273"/>
    <mergeCell ref="D274:F274"/>
    <mergeCell ref="B462:J462"/>
    <mergeCell ref="A7:A9"/>
    <mergeCell ref="A193:A199"/>
    <mergeCell ref="A299:A300"/>
    <mergeCell ref="A381:A382"/>
    <mergeCell ref="B8:B9"/>
    <mergeCell ref="B299:B300"/>
    <mergeCell ref="B381:B382"/>
    <mergeCell ref="C7:C9"/>
    <mergeCell ref="C299:C300"/>
    <mergeCell ref="C381:C382"/>
    <mergeCell ref="G8:G9"/>
    <mergeCell ref="G299:G300"/>
    <mergeCell ref="G381:G382"/>
    <mergeCell ref="J8:J9"/>
    <mergeCell ref="J299:J300"/>
    <mergeCell ref="J381:J382"/>
    <mergeCell ref="D7:F9"/>
  </mergeCells>
  <dataValidations count="1">
    <dataValidation allowBlank="1" showInputMessage="1" showErrorMessage="1" prompt="Enter numeric values only" sqref="G63 G130 G246 G127:G128 G139:G152 G156:G165 G264:G265 G285:G291 G275:G276"/>
  </dataValidations>
  <pageMargins left="0.7" right="0.7" top="0.75" bottom="0.75" header="0.3" footer="0.3"/>
  <pageSetup paperSize="9" scale="64" fitToHeight="0" orientation="landscape" r:id="rId1"/>
  <rowBreaks count="1" manualBreakCount="1">
    <brk id="296" max="11"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activeCell="B13" sqref="B13"/>
    </sheetView>
  </sheetViews>
  <sheetFormatPr defaultColWidth="8" defaultRowHeight="12.75"/>
  <cols>
    <col min="1" max="1" width="11.625" style="2" customWidth="1"/>
    <col min="2" max="2" width="22.125" style="2" customWidth="1"/>
    <col min="3" max="16384" width="8" style="2"/>
  </cols>
  <sheetData>
    <row r="1" spans="1:4" s="1" customFormat="1" ht="30" customHeight="1">
      <c r="A1" s="2020" t="e">
        <f>#REF!</f>
        <v>#REF!</v>
      </c>
      <c r="B1" s="2020"/>
    </row>
    <row r="2" spans="1:4" s="1" customFormat="1" ht="30" customHeight="1"/>
    <row r="3" spans="1:4">
      <c r="A3" s="1"/>
    </row>
    <row r="4" spans="1:4">
      <c r="A4" s="3" t="e">
        <f>IF(OR((A1&gt;9999999999),(A1&lt;0)),"Invalid Entry - More than 1000 crore OR -ve value",IF(A1=0,"Rs. Zero Only ",+CONCATENATE("Rs. ",B11,D11,B10,D10,B9,D9,B8,D8,B7,D7,B6," Only")))</f>
        <v>#REF!</v>
      </c>
      <c r="B4" s="4"/>
    </row>
    <row r="5" spans="1:4">
      <c r="A5" s="5"/>
      <c r="B5" s="4"/>
    </row>
    <row r="6" spans="1:4">
      <c r="A6" s="6" t="e">
        <f>-INT(A1/100)*100+ROUND(A1,0)</f>
        <v>#REF!</v>
      </c>
      <c r="B6" s="4" t="e">
        <f t="shared" ref="B6:B11" si="0">IF(A6=0,"",LOOKUP(A6,$A$13:$A$112,$B$13:$B$112))</f>
        <v>#REF!</v>
      </c>
      <c r="D6" s="7"/>
    </row>
    <row r="7" spans="1:4">
      <c r="A7" s="6" t="e">
        <f>-INT(A1/1000)*10+INT(A1/100)</f>
        <v>#REF!</v>
      </c>
      <c r="B7" s="4" t="e">
        <f t="shared" si="0"/>
        <v>#REF!</v>
      </c>
      <c r="D7" s="7" t="e">
        <f>+IF(B7="",""," Hundred ")</f>
        <v>#REF!</v>
      </c>
    </row>
    <row r="8" spans="1:4">
      <c r="A8" s="6" t="e">
        <f>-INT(A1/100000)*100+INT(A1/1000)</f>
        <v>#REF!</v>
      </c>
      <c r="B8" s="4" t="e">
        <f t="shared" si="0"/>
        <v>#REF!</v>
      </c>
      <c r="D8" s="7" t="e">
        <f>IF((B8=""),IF(C8="",""," Thousand ")," Thousand ")</f>
        <v>#REF!</v>
      </c>
    </row>
    <row r="9" spans="1:4">
      <c r="A9" s="6" t="e">
        <f>-INT(A1/10000000)*100+INT(A1/100000)</f>
        <v>#REF!</v>
      </c>
      <c r="B9" s="4" t="e">
        <f t="shared" si="0"/>
        <v>#REF!</v>
      </c>
      <c r="D9" s="7" t="e">
        <f>IF((B9=""),IF(C9="",""," Lac ")," Lac ")</f>
        <v>#REF!</v>
      </c>
    </row>
    <row r="10" spans="1:4">
      <c r="A10" s="6" t="e">
        <f>-INT(A1/1000000000)*100+INT(A1/10000000)</f>
        <v>#REF!</v>
      </c>
      <c r="B10" s="8" t="e">
        <f t="shared" si="0"/>
        <v>#REF!</v>
      </c>
      <c r="D10" s="7" t="e">
        <f>IF((B10=""),IF(C10="",""," Crore ")," Crore ")</f>
        <v>#REF!</v>
      </c>
    </row>
    <row r="11" spans="1:4">
      <c r="A11" s="9" t="e">
        <f>-INT(A1/10000000000)*1000+INT(A1/1000000000)</f>
        <v>#REF!</v>
      </c>
      <c r="B11" s="8" t="e">
        <f t="shared" si="0"/>
        <v>#REF!</v>
      </c>
      <c r="D11" s="7" t="e">
        <f>IF((B11=""),IF(C11="",""," Hundred ")," Hundred ")</f>
        <v>#REF!</v>
      </c>
    </row>
    <row r="12" spans="1:4">
      <c r="A12" s="4"/>
      <c r="B12" s="4"/>
    </row>
    <row r="13" spans="1:4">
      <c r="A13" s="10">
        <v>1</v>
      </c>
      <c r="B13" s="11" t="s">
        <v>1057</v>
      </c>
    </row>
    <row r="14" spans="1:4">
      <c r="A14" s="10">
        <v>2</v>
      </c>
      <c r="B14" s="11" t="s">
        <v>1058</v>
      </c>
    </row>
    <row r="15" spans="1:4">
      <c r="A15" s="10">
        <v>3</v>
      </c>
      <c r="B15" s="11" t="s">
        <v>1059</v>
      </c>
    </row>
    <row r="16" spans="1:4">
      <c r="A16" s="10">
        <v>4</v>
      </c>
      <c r="B16" s="11" t="s">
        <v>1060</v>
      </c>
    </row>
    <row r="17" spans="1:2">
      <c r="A17" s="10">
        <v>5</v>
      </c>
      <c r="B17" s="11" t="s">
        <v>1061</v>
      </c>
    </row>
    <row r="18" spans="1:2">
      <c r="A18" s="10">
        <v>6</v>
      </c>
      <c r="B18" s="11" t="s">
        <v>1062</v>
      </c>
    </row>
    <row r="19" spans="1:2">
      <c r="A19" s="10">
        <v>7</v>
      </c>
      <c r="B19" s="11" t="s">
        <v>1063</v>
      </c>
    </row>
    <row r="20" spans="1:2">
      <c r="A20" s="10">
        <v>8</v>
      </c>
      <c r="B20" s="11" t="s">
        <v>1064</v>
      </c>
    </row>
    <row r="21" spans="1:2">
      <c r="A21" s="10">
        <v>9</v>
      </c>
      <c r="B21" s="11" t="s">
        <v>1065</v>
      </c>
    </row>
    <row r="22" spans="1:2">
      <c r="A22" s="10">
        <v>10</v>
      </c>
      <c r="B22" s="11" t="s">
        <v>1066</v>
      </c>
    </row>
    <row r="23" spans="1:2">
      <c r="A23" s="10">
        <v>11</v>
      </c>
      <c r="B23" s="11" t="s">
        <v>1067</v>
      </c>
    </row>
    <row r="24" spans="1:2">
      <c r="A24" s="10">
        <v>12</v>
      </c>
      <c r="B24" s="11" t="s">
        <v>1068</v>
      </c>
    </row>
    <row r="25" spans="1:2">
      <c r="A25" s="10">
        <v>13</v>
      </c>
      <c r="B25" s="11" t="s">
        <v>1069</v>
      </c>
    </row>
    <row r="26" spans="1:2">
      <c r="A26" s="10">
        <v>14</v>
      </c>
      <c r="B26" s="11" t="s">
        <v>1070</v>
      </c>
    </row>
    <row r="27" spans="1:2">
      <c r="A27" s="10">
        <v>15</v>
      </c>
      <c r="B27" s="11" t="s">
        <v>1071</v>
      </c>
    </row>
    <row r="28" spans="1:2">
      <c r="A28" s="10">
        <v>16</v>
      </c>
      <c r="B28" s="11" t="s">
        <v>1072</v>
      </c>
    </row>
    <row r="29" spans="1:2">
      <c r="A29" s="10">
        <v>17</v>
      </c>
      <c r="B29" s="11" t="s">
        <v>1073</v>
      </c>
    </row>
    <row r="30" spans="1:2">
      <c r="A30" s="10">
        <v>18</v>
      </c>
      <c r="B30" s="11" t="s">
        <v>1074</v>
      </c>
    </row>
    <row r="31" spans="1:2">
      <c r="A31" s="10">
        <v>19</v>
      </c>
      <c r="B31" s="11" t="s">
        <v>1075</v>
      </c>
    </row>
    <row r="32" spans="1:2">
      <c r="A32" s="10">
        <v>20</v>
      </c>
      <c r="B32" s="11" t="s">
        <v>1076</v>
      </c>
    </row>
    <row r="33" spans="1:2">
      <c r="A33" s="10">
        <v>21</v>
      </c>
      <c r="B33" s="11" t="s">
        <v>1077</v>
      </c>
    </row>
    <row r="34" spans="1:2">
      <c r="A34" s="10">
        <v>22</v>
      </c>
      <c r="B34" s="11" t="s">
        <v>1078</v>
      </c>
    </row>
    <row r="35" spans="1:2">
      <c r="A35" s="10">
        <v>23</v>
      </c>
      <c r="B35" s="11" t="s">
        <v>1079</v>
      </c>
    </row>
    <row r="36" spans="1:2">
      <c r="A36" s="10">
        <v>24</v>
      </c>
      <c r="B36" s="11" t="s">
        <v>1080</v>
      </c>
    </row>
    <row r="37" spans="1:2">
      <c r="A37" s="10">
        <v>25</v>
      </c>
      <c r="B37" s="11" t="s">
        <v>1081</v>
      </c>
    </row>
    <row r="38" spans="1:2">
      <c r="A38" s="10">
        <v>26</v>
      </c>
      <c r="B38" s="11" t="s">
        <v>1082</v>
      </c>
    </row>
    <row r="39" spans="1:2">
      <c r="A39" s="10">
        <v>27</v>
      </c>
      <c r="B39" s="11" t="s">
        <v>1083</v>
      </c>
    </row>
    <row r="40" spans="1:2">
      <c r="A40" s="10">
        <v>28</v>
      </c>
      <c r="B40" s="11" t="s">
        <v>1084</v>
      </c>
    </row>
    <row r="41" spans="1:2">
      <c r="A41" s="10">
        <v>29</v>
      </c>
      <c r="B41" s="11" t="s">
        <v>1085</v>
      </c>
    </row>
    <row r="42" spans="1:2">
      <c r="A42" s="10">
        <v>30</v>
      </c>
      <c r="B42" s="11" t="s">
        <v>1086</v>
      </c>
    </row>
    <row r="43" spans="1:2">
      <c r="A43" s="10">
        <v>31</v>
      </c>
      <c r="B43" s="11" t="s">
        <v>1087</v>
      </c>
    </row>
    <row r="44" spans="1:2">
      <c r="A44" s="10">
        <v>32</v>
      </c>
      <c r="B44" s="11" t="s">
        <v>1088</v>
      </c>
    </row>
    <row r="45" spans="1:2">
      <c r="A45" s="10">
        <v>33</v>
      </c>
      <c r="B45" s="11" t="s">
        <v>1089</v>
      </c>
    </row>
    <row r="46" spans="1:2">
      <c r="A46" s="10">
        <v>34</v>
      </c>
      <c r="B46" s="11" t="s">
        <v>1090</v>
      </c>
    </row>
    <row r="47" spans="1:2">
      <c r="A47" s="10">
        <v>35</v>
      </c>
      <c r="B47" s="11" t="s">
        <v>1091</v>
      </c>
    </row>
    <row r="48" spans="1:2">
      <c r="A48" s="10">
        <v>36</v>
      </c>
      <c r="B48" s="11" t="s">
        <v>1092</v>
      </c>
    </row>
    <row r="49" spans="1:2">
      <c r="A49" s="10">
        <v>37</v>
      </c>
      <c r="B49" s="11" t="s">
        <v>1093</v>
      </c>
    </row>
    <row r="50" spans="1:2">
      <c r="A50" s="10">
        <v>38</v>
      </c>
      <c r="B50" s="11" t="s">
        <v>1094</v>
      </c>
    </row>
    <row r="51" spans="1:2">
      <c r="A51" s="10">
        <v>39</v>
      </c>
      <c r="B51" s="11" t="s">
        <v>1095</v>
      </c>
    </row>
    <row r="52" spans="1:2">
      <c r="A52" s="10">
        <v>40</v>
      </c>
      <c r="B52" s="11" t="s">
        <v>1096</v>
      </c>
    </row>
    <row r="53" spans="1:2">
      <c r="A53" s="10">
        <v>41</v>
      </c>
      <c r="B53" s="11" t="s">
        <v>1097</v>
      </c>
    </row>
    <row r="54" spans="1:2">
      <c r="A54" s="10">
        <v>42</v>
      </c>
      <c r="B54" s="11" t="s">
        <v>1098</v>
      </c>
    </row>
    <row r="55" spans="1:2">
      <c r="A55" s="10">
        <v>43</v>
      </c>
      <c r="B55" s="11" t="s">
        <v>1099</v>
      </c>
    </row>
    <row r="56" spans="1:2">
      <c r="A56" s="10">
        <v>44</v>
      </c>
      <c r="B56" s="11" t="s">
        <v>1100</v>
      </c>
    </row>
    <row r="57" spans="1:2">
      <c r="A57" s="10">
        <v>45</v>
      </c>
      <c r="B57" s="11" t="s">
        <v>1101</v>
      </c>
    </row>
    <row r="58" spans="1:2">
      <c r="A58" s="10">
        <v>46</v>
      </c>
      <c r="B58" s="11" t="s">
        <v>1102</v>
      </c>
    </row>
    <row r="59" spans="1:2">
      <c r="A59" s="10">
        <v>47</v>
      </c>
      <c r="B59" s="11" t="s">
        <v>1103</v>
      </c>
    </row>
    <row r="60" spans="1:2">
      <c r="A60" s="10">
        <v>48</v>
      </c>
      <c r="B60" s="11" t="s">
        <v>1104</v>
      </c>
    </row>
    <row r="61" spans="1:2">
      <c r="A61" s="10">
        <v>49</v>
      </c>
      <c r="B61" s="11" t="s">
        <v>1105</v>
      </c>
    </row>
    <row r="62" spans="1:2">
      <c r="A62" s="10">
        <v>50</v>
      </c>
      <c r="B62" s="11" t="s">
        <v>1106</v>
      </c>
    </row>
    <row r="63" spans="1:2">
      <c r="A63" s="10">
        <v>51</v>
      </c>
      <c r="B63" s="11" t="s">
        <v>1107</v>
      </c>
    </row>
    <row r="64" spans="1:2">
      <c r="A64" s="10">
        <v>52</v>
      </c>
      <c r="B64" s="11" t="s">
        <v>1108</v>
      </c>
    </row>
    <row r="65" spans="1:2">
      <c r="A65" s="10">
        <v>53</v>
      </c>
      <c r="B65" s="11" t="s">
        <v>1109</v>
      </c>
    </row>
    <row r="66" spans="1:2">
      <c r="A66" s="10">
        <v>54</v>
      </c>
      <c r="B66" s="11" t="s">
        <v>1110</v>
      </c>
    </row>
    <row r="67" spans="1:2">
      <c r="A67" s="10">
        <v>55</v>
      </c>
      <c r="B67" s="11" t="s">
        <v>1111</v>
      </c>
    </row>
    <row r="68" spans="1:2">
      <c r="A68" s="10">
        <v>56</v>
      </c>
      <c r="B68" s="11" t="s">
        <v>1112</v>
      </c>
    </row>
    <row r="69" spans="1:2">
      <c r="A69" s="10">
        <v>57</v>
      </c>
      <c r="B69" s="11" t="s">
        <v>1113</v>
      </c>
    </row>
    <row r="70" spans="1:2">
      <c r="A70" s="10">
        <v>58</v>
      </c>
      <c r="B70" s="11" t="s">
        <v>1114</v>
      </c>
    </row>
    <row r="71" spans="1:2">
      <c r="A71" s="10">
        <v>59</v>
      </c>
      <c r="B71" s="11" t="s">
        <v>1115</v>
      </c>
    </row>
    <row r="72" spans="1:2">
      <c r="A72" s="10">
        <v>60</v>
      </c>
      <c r="B72" s="11" t="s">
        <v>1116</v>
      </c>
    </row>
    <row r="73" spans="1:2">
      <c r="A73" s="10">
        <v>61</v>
      </c>
      <c r="B73" s="11" t="s">
        <v>1117</v>
      </c>
    </row>
    <row r="74" spans="1:2">
      <c r="A74" s="10">
        <v>62</v>
      </c>
      <c r="B74" s="11" t="s">
        <v>1118</v>
      </c>
    </row>
    <row r="75" spans="1:2">
      <c r="A75" s="10">
        <v>63</v>
      </c>
      <c r="B75" s="11" t="s">
        <v>1119</v>
      </c>
    </row>
    <row r="76" spans="1:2">
      <c r="A76" s="10">
        <v>64</v>
      </c>
      <c r="B76" s="11" t="s">
        <v>1120</v>
      </c>
    </row>
    <row r="77" spans="1:2">
      <c r="A77" s="10">
        <v>65</v>
      </c>
      <c r="B77" s="11" t="s">
        <v>1121</v>
      </c>
    </row>
    <row r="78" spans="1:2">
      <c r="A78" s="10">
        <v>66</v>
      </c>
      <c r="B78" s="11" t="s">
        <v>1122</v>
      </c>
    </row>
    <row r="79" spans="1:2">
      <c r="A79" s="10">
        <v>67</v>
      </c>
      <c r="B79" s="11" t="s">
        <v>1123</v>
      </c>
    </row>
    <row r="80" spans="1:2">
      <c r="A80" s="10">
        <v>68</v>
      </c>
      <c r="B80" s="11" t="s">
        <v>1124</v>
      </c>
    </row>
    <row r="81" spans="1:2">
      <c r="A81" s="10">
        <v>69</v>
      </c>
      <c r="B81" s="11" t="s">
        <v>1125</v>
      </c>
    </row>
    <row r="82" spans="1:2">
      <c r="A82" s="10">
        <v>70</v>
      </c>
      <c r="B82" s="11" t="s">
        <v>1126</v>
      </c>
    </row>
    <row r="83" spans="1:2">
      <c r="A83" s="10">
        <v>71</v>
      </c>
      <c r="B83" s="11" t="s">
        <v>1127</v>
      </c>
    </row>
    <row r="84" spans="1:2">
      <c r="A84" s="10">
        <v>72</v>
      </c>
      <c r="B84" s="11" t="s">
        <v>1128</v>
      </c>
    </row>
    <row r="85" spans="1:2">
      <c r="A85" s="10">
        <v>73</v>
      </c>
      <c r="B85" s="11" t="s">
        <v>1129</v>
      </c>
    </row>
    <row r="86" spans="1:2">
      <c r="A86" s="10">
        <v>74</v>
      </c>
      <c r="B86" s="11" t="s">
        <v>1130</v>
      </c>
    </row>
    <row r="87" spans="1:2">
      <c r="A87" s="10">
        <v>75</v>
      </c>
      <c r="B87" s="11" t="s">
        <v>1131</v>
      </c>
    </row>
    <row r="88" spans="1:2">
      <c r="A88" s="10">
        <v>76</v>
      </c>
      <c r="B88" s="11" t="s">
        <v>1132</v>
      </c>
    </row>
    <row r="89" spans="1:2">
      <c r="A89" s="10">
        <v>77</v>
      </c>
      <c r="B89" s="11" t="s">
        <v>1133</v>
      </c>
    </row>
    <row r="90" spans="1:2">
      <c r="A90" s="10">
        <v>78</v>
      </c>
      <c r="B90" s="11" t="s">
        <v>1134</v>
      </c>
    </row>
    <row r="91" spans="1:2">
      <c r="A91" s="10">
        <v>79</v>
      </c>
      <c r="B91" s="11" t="s">
        <v>1135</v>
      </c>
    </row>
    <row r="92" spans="1:2">
      <c r="A92" s="10">
        <v>80</v>
      </c>
      <c r="B92" s="11" t="s">
        <v>1136</v>
      </c>
    </row>
    <row r="93" spans="1:2">
      <c r="A93" s="10">
        <v>81</v>
      </c>
      <c r="B93" s="11" t="s">
        <v>1137</v>
      </c>
    </row>
    <row r="94" spans="1:2">
      <c r="A94" s="10">
        <v>82</v>
      </c>
      <c r="B94" s="11" t="s">
        <v>1138</v>
      </c>
    </row>
    <row r="95" spans="1:2">
      <c r="A95" s="10">
        <v>83</v>
      </c>
      <c r="B95" s="11" t="s">
        <v>1139</v>
      </c>
    </row>
    <row r="96" spans="1:2">
      <c r="A96" s="10">
        <v>84</v>
      </c>
      <c r="B96" s="11" t="s">
        <v>1140</v>
      </c>
    </row>
    <row r="97" spans="1:2">
      <c r="A97" s="10">
        <v>85</v>
      </c>
      <c r="B97" s="11" t="s">
        <v>1141</v>
      </c>
    </row>
    <row r="98" spans="1:2">
      <c r="A98" s="10">
        <v>86</v>
      </c>
      <c r="B98" s="11" t="s">
        <v>1142</v>
      </c>
    </row>
    <row r="99" spans="1:2">
      <c r="A99" s="10">
        <v>87</v>
      </c>
      <c r="B99" s="11" t="s">
        <v>1143</v>
      </c>
    </row>
    <row r="100" spans="1:2">
      <c r="A100" s="10">
        <v>88</v>
      </c>
      <c r="B100" s="11" t="s">
        <v>1144</v>
      </c>
    </row>
    <row r="101" spans="1:2">
      <c r="A101" s="10">
        <v>89</v>
      </c>
      <c r="B101" s="11" t="s">
        <v>1145</v>
      </c>
    </row>
    <row r="102" spans="1:2">
      <c r="A102" s="10">
        <v>90</v>
      </c>
      <c r="B102" s="11" t="s">
        <v>1146</v>
      </c>
    </row>
    <row r="103" spans="1:2">
      <c r="A103" s="10">
        <v>91</v>
      </c>
      <c r="B103" s="11" t="s">
        <v>1147</v>
      </c>
    </row>
    <row r="104" spans="1:2">
      <c r="A104" s="10">
        <v>92</v>
      </c>
      <c r="B104" s="11" t="s">
        <v>1148</v>
      </c>
    </row>
    <row r="105" spans="1:2">
      <c r="A105" s="10">
        <v>93</v>
      </c>
      <c r="B105" s="11" t="s">
        <v>1149</v>
      </c>
    </row>
    <row r="106" spans="1:2">
      <c r="A106" s="10">
        <v>94</v>
      </c>
      <c r="B106" s="11" t="s">
        <v>1150</v>
      </c>
    </row>
    <row r="107" spans="1:2">
      <c r="A107" s="10">
        <v>95</v>
      </c>
      <c r="B107" s="11" t="s">
        <v>1151</v>
      </c>
    </row>
    <row r="108" spans="1:2">
      <c r="A108" s="10">
        <v>96</v>
      </c>
      <c r="B108" s="11" t="s">
        <v>1152</v>
      </c>
    </row>
    <row r="109" spans="1:2">
      <c r="A109" s="10">
        <v>97</v>
      </c>
      <c r="B109" s="11" t="s">
        <v>1153</v>
      </c>
    </row>
    <row r="110" spans="1:2">
      <c r="A110" s="10">
        <v>98</v>
      </c>
      <c r="B110" s="11" t="s">
        <v>1154</v>
      </c>
    </row>
    <row r="111" spans="1:2">
      <c r="A111" s="10">
        <v>99</v>
      </c>
      <c r="B111" s="11" t="s">
        <v>1155</v>
      </c>
    </row>
    <row r="112" spans="1:2">
      <c r="A112" s="10">
        <v>100</v>
      </c>
      <c r="B112" s="11" t="s">
        <v>1156</v>
      </c>
    </row>
  </sheetData>
  <customSheetViews>
    <customSheetView guid="{521B9B62-B5E4-4E18-A682-03EC47CAA2D7}" state="hidden">
      <selection activeCell="B13" sqref="B13"/>
      <pageMargins left="0.75" right="0.75" top="1" bottom="1" header="0.5" footer="0.5"/>
      <pageSetup orientation="portrait"/>
      <headerFooter alignWithMargins="0"/>
    </customSheetView>
    <customSheetView guid="{4C2A6BCE-1067-41DA-B8E4-030BD18363EA}" state="hidden">
      <selection activeCell="B13" sqref="B13"/>
      <pageMargins left="0.75" right="0.75" top="1" bottom="1" header="0.5" footer="0.5"/>
      <pageSetup orientation="portrait"/>
      <headerFooter alignWithMargins="0"/>
    </customSheetView>
    <customSheetView guid="{76EF76C6-407E-4B5E-855E-3AC1614CD1AB}" state="hidden">
      <selection activeCell="C2" sqref="C2"/>
      <pageMargins left="0.75" right="0.75" top="1" bottom="1" header="0.5" footer="0.5"/>
      <pageSetup orientation="portrait"/>
      <headerFooter alignWithMargins="0"/>
    </customSheetView>
    <customSheetView guid="{14D7F02E-BCCA-4517-ABC7-537FF4AEB67A}" state="hidden" topLeftCell="A2">
      <selection activeCell="C2" sqref="C2"/>
      <pageMargins left="0.75" right="0.75" top="1" bottom="1" header="0.5" footer="0.5"/>
      <pageSetup orientation="portrait"/>
      <headerFooter alignWithMargins="0"/>
    </customSheetView>
    <customSheetView guid="{01ACF2E1-8E61-4459-ABC1-B6C183DEED61}" state="hidden" showRuler="0">
      <selection sqref="A1:B1"/>
      <pageMargins left="0.75" right="0.75" top="1" bottom="1" header="0.5" footer="0.5"/>
      <pageSetup orientation="portrait"/>
      <headerFooter alignWithMargins="0"/>
    </customSheetView>
    <customSheetView guid="{4F65FF32-EC61-4022-A399-2986D7B6B8B3}" state="hidden" showRuler="0">
      <selection sqref="A1:B1"/>
      <pageMargins left="0.75" right="0.75" top="1" bottom="1" header="0.5" footer="0.5"/>
      <pageSetup orientation="portrait"/>
      <headerFooter alignWithMargins="0"/>
    </customSheetView>
    <customSheetView guid="{27A45B7A-04F2-4516-B80B-5ED0825D4ED3}" state="hidden" topLeftCell="A2">
      <selection activeCell="C2" sqref="C2"/>
      <pageMargins left="0.75" right="0.75" top="1" bottom="1" header="0.5" footer="0.5"/>
      <pageSetup orientation="portrait"/>
      <headerFooter alignWithMargins="0"/>
    </customSheetView>
    <customSheetView guid="{F42F111F-1008-4984-B8EF-A2028972CD6B}" state="hidden">
      <selection activeCell="C2" sqref="C2"/>
      <pageMargins left="0.75" right="0.75" top="1" bottom="1" header="0.5" footer="0.5"/>
      <pageSetup orientation="portrait"/>
      <headerFooter alignWithMargins="0"/>
    </customSheetView>
    <customSheetView guid="{0DD8F97D-8C07-4CD0-8FF9-3A2505F13748}" state="hidden">
      <selection activeCell="C2" sqref="C2"/>
      <pageMargins left="0.75" right="0.75" top="1" bottom="1" header="0.5" footer="0.5"/>
      <pageSetup orientation="portrait"/>
      <headerFooter alignWithMargins="0"/>
    </customSheetView>
    <customSheetView guid="{6269FB24-FD69-4B06-B4F9-A51A4D37F8E4}" state="hidden">
      <selection activeCell="C2" sqref="C2"/>
      <pageMargins left="0.75" right="0.75" top="1" bottom="1" header="0.5" footer="0.5"/>
      <pageSetup orientation="portrait"/>
      <headerFooter alignWithMargins="0"/>
    </customSheetView>
    <customSheetView guid="{20CBBF41-A202-4892-A83D-52713C1F8A9E}" state="hidden">
      <selection activeCell="C2" sqref="C2"/>
      <pageMargins left="0.75" right="0.75" top="1" bottom="1" header="0.5" footer="0.5"/>
      <pageSetup orientation="portrait"/>
      <headerFooter alignWithMargins="0"/>
    </customSheetView>
    <customSheetView guid="{F9C63928-D54C-449A-864F-E2728613909C}" state="hidden">
      <selection activeCell="B13" sqref="B13"/>
      <pageMargins left="0.75" right="0.75" top="1" bottom="1" header="0.5" footer="0.5"/>
      <pageSetup orientation="portrait"/>
      <headerFooter alignWithMargins="0"/>
    </customSheetView>
    <customSheetView guid="{F990EF88-1CA0-4558-B8BC-45A1746C1850}" state="hidden">
      <selection activeCell="B13" sqref="B13"/>
      <pageMargins left="0.75" right="0.75" top="1" bottom="1" header="0.5" footer="0.5"/>
      <pageSetup orientation="portrait"/>
      <headerFooter alignWithMargins="0"/>
    </customSheetView>
  </customSheetViews>
  <mergeCells count="1">
    <mergeCell ref="A1:B1"/>
  </mergeCells>
  <pageMargins left="0.75" right="0.75" top="1" bottom="1" header="0.5" footer="0.5"/>
  <pageSetup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O156"/>
  <sheetViews>
    <sheetView topLeftCell="A73" zoomScale="90" zoomScaleNormal="90" workbookViewId="0">
      <selection activeCell="B98" sqref="B98"/>
    </sheetView>
  </sheetViews>
  <sheetFormatPr defaultColWidth="8" defaultRowHeight="14.25"/>
  <cols>
    <col min="1" max="1" width="6.25" style="1323" customWidth="1"/>
    <col min="2" max="2" width="79.625" style="1323" customWidth="1"/>
    <col min="3" max="3" width="5.5" style="1323" customWidth="1"/>
    <col min="4" max="4" width="10" style="1323" customWidth="1"/>
    <col min="5" max="8" width="13" style="1323" customWidth="1"/>
    <col min="9" max="9" width="17.875" style="1323" customWidth="1"/>
    <col min="10" max="10" width="26" style="1323" customWidth="1"/>
    <col min="11" max="11" width="9.5" style="1323" customWidth="1"/>
    <col min="12" max="13" width="8" style="1323"/>
    <col min="14" max="14" width="8.375" style="1323" bestFit="1" customWidth="1"/>
    <col min="15" max="16384" width="8" style="1323"/>
  </cols>
  <sheetData>
    <row r="1" spans="1:14">
      <c r="A1" s="1323">
        <f ca="1">A1:L82</f>
        <v>0</v>
      </c>
    </row>
    <row r="2" spans="1:14" ht="18.75">
      <c r="A2" s="2022" t="s">
        <v>137</v>
      </c>
      <c r="B2" s="2022"/>
      <c r="C2" s="2022"/>
      <c r="D2" s="2022"/>
      <c r="E2" s="2022"/>
      <c r="F2" s="2022"/>
      <c r="G2" s="2022"/>
      <c r="H2" s="2022"/>
      <c r="I2" s="2022"/>
      <c r="J2" s="2022"/>
    </row>
    <row r="3" spans="1:14">
      <c r="A3" s="2023" t="s">
        <v>2540</v>
      </c>
      <c r="B3" s="2023"/>
      <c r="C3" s="2023"/>
      <c r="D3" s="2023"/>
      <c r="E3" s="2023"/>
      <c r="F3" s="2023"/>
      <c r="G3" s="2023"/>
      <c r="H3" s="2023"/>
      <c r="I3" s="2023"/>
      <c r="J3" s="2023"/>
    </row>
    <row r="4" spans="1:14">
      <c r="A4" s="2024" t="s">
        <v>1434</v>
      </c>
      <c r="B4" s="2024"/>
      <c r="C4" s="2024" t="s">
        <v>2662</v>
      </c>
      <c r="D4" s="2024"/>
      <c r="E4" s="2024"/>
      <c r="F4" s="2024"/>
      <c r="G4" s="2024"/>
      <c r="H4" s="2024"/>
      <c r="I4" s="2024"/>
      <c r="J4" s="2024"/>
    </row>
    <row r="5" spans="1:14">
      <c r="A5" s="2024" t="s">
        <v>1435</v>
      </c>
      <c r="B5" s="2024"/>
      <c r="C5" s="2024" t="s">
        <v>2206</v>
      </c>
      <c r="D5" s="2024"/>
      <c r="E5" s="2024"/>
      <c r="F5" s="2024"/>
      <c r="G5" s="2024"/>
      <c r="H5" s="2024"/>
      <c r="I5" s="2024"/>
      <c r="J5" s="2024"/>
    </row>
    <row r="6" spans="1:14">
      <c r="A6" s="2024" t="s">
        <v>2674</v>
      </c>
      <c r="B6" s="2024"/>
      <c r="C6" s="2024" t="s">
        <v>2205</v>
      </c>
      <c r="D6" s="2024"/>
      <c r="E6" s="2024"/>
      <c r="F6" s="2024"/>
      <c r="G6" s="2024"/>
      <c r="H6" s="2024"/>
      <c r="I6" s="2024"/>
      <c r="J6" s="2024"/>
    </row>
    <row r="7" spans="1:14">
      <c r="A7" s="2025" t="s">
        <v>1526</v>
      </c>
      <c r="B7" s="2026"/>
      <c r="C7" s="2026"/>
      <c r="D7" s="2026"/>
      <c r="E7" s="2026"/>
      <c r="F7" s="2026"/>
      <c r="G7" s="2026"/>
      <c r="H7" s="2026"/>
      <c r="I7" s="2026"/>
      <c r="J7" s="2027"/>
    </row>
    <row r="8" spans="1:14">
      <c r="A8" s="2028" t="s">
        <v>118</v>
      </c>
      <c r="B8" s="1375"/>
      <c r="C8" s="2029" t="s">
        <v>29</v>
      </c>
      <c r="D8" s="2030" t="s">
        <v>1436</v>
      </c>
      <c r="E8" s="2028" t="s">
        <v>392</v>
      </c>
      <c r="F8" s="2028"/>
      <c r="G8" s="2028"/>
      <c r="H8" s="2028"/>
      <c r="I8" s="2028"/>
      <c r="J8" s="1324"/>
    </row>
    <row r="9" spans="1:14" ht="35.25" customHeight="1">
      <c r="A9" s="2028"/>
      <c r="B9" s="1375" t="s">
        <v>389</v>
      </c>
      <c r="C9" s="2029"/>
      <c r="D9" s="2030"/>
      <c r="E9" s="1376" t="s">
        <v>1437</v>
      </c>
      <c r="F9" s="1376" t="s">
        <v>1338</v>
      </c>
      <c r="G9" s="1376" t="s">
        <v>1339</v>
      </c>
      <c r="H9" s="1376" t="s">
        <v>1438</v>
      </c>
      <c r="I9" s="1376" t="s">
        <v>1439</v>
      </c>
      <c r="J9" s="1326" t="s">
        <v>1289</v>
      </c>
    </row>
    <row r="10" spans="1:14">
      <c r="A10" s="1377">
        <v>1</v>
      </c>
      <c r="B10" s="1375">
        <v>2</v>
      </c>
      <c r="C10" s="1377">
        <v>3</v>
      </c>
      <c r="D10" s="1377">
        <v>4</v>
      </c>
      <c r="E10" s="1377">
        <v>5</v>
      </c>
      <c r="F10" s="1377">
        <v>6</v>
      </c>
      <c r="G10" s="1377">
        <v>7</v>
      </c>
      <c r="H10" s="1377" t="s">
        <v>154</v>
      </c>
      <c r="I10" s="1377" t="s">
        <v>1527</v>
      </c>
      <c r="J10" s="1326">
        <v>10</v>
      </c>
    </row>
    <row r="11" spans="1:14" ht="63.75">
      <c r="A11" s="1378">
        <v>1</v>
      </c>
      <c r="B11" s="1379" t="s">
        <v>2527</v>
      </c>
      <c r="C11" s="1359"/>
      <c r="D11" s="1359"/>
      <c r="E11" s="1359"/>
      <c r="F11" s="1359"/>
      <c r="G11" s="1359"/>
      <c r="H11" s="1359"/>
      <c r="I11" s="1359"/>
      <c r="J11" s="1328"/>
    </row>
    <row r="12" spans="1:14">
      <c r="A12" s="1380">
        <v>1</v>
      </c>
      <c r="B12" s="1381" t="s">
        <v>1440</v>
      </c>
      <c r="C12" s="839"/>
      <c r="D12" s="839"/>
      <c r="E12" s="1359"/>
      <c r="F12" s="1359"/>
      <c r="G12" s="1359"/>
      <c r="H12" s="1359"/>
      <c r="I12" s="1359"/>
      <c r="J12" s="1328"/>
    </row>
    <row r="13" spans="1:14">
      <c r="A13" s="864">
        <v>1.1000000000000001</v>
      </c>
      <c r="B13" s="1382" t="s">
        <v>2207</v>
      </c>
      <c r="C13" s="1383" t="s">
        <v>1441</v>
      </c>
      <c r="D13" s="839">
        <f>8*4.25</f>
        <v>34</v>
      </c>
      <c r="E13" s="1359"/>
      <c r="F13" s="1359"/>
      <c r="G13" s="1359"/>
      <c r="H13" s="1359"/>
      <c r="I13" s="1359"/>
      <c r="J13" s="1328"/>
    </row>
    <row r="14" spans="1:14">
      <c r="A14" s="864" t="s">
        <v>726</v>
      </c>
      <c r="B14" s="1384" t="s">
        <v>2208</v>
      </c>
      <c r="C14" s="1383" t="s">
        <v>1441</v>
      </c>
      <c r="D14" s="839">
        <f>0*0.751</f>
        <v>0</v>
      </c>
      <c r="E14" s="1359"/>
      <c r="F14" s="1359"/>
      <c r="G14" s="1359"/>
      <c r="H14" s="1359"/>
      <c r="I14" s="1359"/>
      <c r="J14" s="1328"/>
    </row>
    <row r="15" spans="1:14">
      <c r="A15" s="864" t="s">
        <v>728</v>
      </c>
      <c r="B15" s="1384" t="s">
        <v>2209</v>
      </c>
      <c r="C15" s="1383" t="s">
        <v>1441</v>
      </c>
      <c r="D15" s="839">
        <f>2*1.497</f>
        <v>2.9940000000000002</v>
      </c>
      <c r="E15" s="1359"/>
      <c r="F15" s="1359"/>
      <c r="G15" s="1359"/>
      <c r="H15" s="1359"/>
      <c r="I15" s="1359"/>
      <c r="J15" s="1328"/>
      <c r="N15" s="1323">
        <f>(8.328*6+13.082*12)*1.015</f>
        <v>210.05627999999999</v>
      </c>
    </row>
    <row r="16" spans="1:14">
      <c r="A16" s="864">
        <v>1.2</v>
      </c>
      <c r="B16" s="1382" t="s">
        <v>2210</v>
      </c>
      <c r="C16" s="1383" t="s">
        <v>1441</v>
      </c>
      <c r="D16" s="839">
        <f>4*6.343</f>
        <v>25.372</v>
      </c>
      <c r="E16" s="1359"/>
      <c r="F16" s="1359"/>
      <c r="G16" s="1359"/>
      <c r="H16" s="1359"/>
      <c r="I16" s="1359"/>
      <c r="J16" s="1328"/>
    </row>
    <row r="17" spans="1:10">
      <c r="A17" s="864" t="s">
        <v>726</v>
      </c>
      <c r="B17" s="1384" t="s">
        <v>2211</v>
      </c>
      <c r="C17" s="1383" t="s">
        <v>1441</v>
      </c>
      <c r="D17" s="839">
        <f>2*1.336</f>
        <v>2.6720000000000002</v>
      </c>
      <c r="E17" s="1359"/>
      <c r="F17" s="1359"/>
      <c r="G17" s="1359"/>
      <c r="H17" s="1359"/>
      <c r="I17" s="1359"/>
      <c r="J17" s="1328"/>
    </row>
    <row r="18" spans="1:10">
      <c r="A18" s="864" t="s">
        <v>728</v>
      </c>
      <c r="B18" s="1385" t="s">
        <v>2212</v>
      </c>
      <c r="C18" s="1383" t="s">
        <v>1441</v>
      </c>
      <c r="D18" s="839">
        <f>0*2.321</f>
        <v>0</v>
      </c>
      <c r="E18" s="1359"/>
      <c r="F18" s="1359"/>
      <c r="G18" s="1359"/>
      <c r="H18" s="1359"/>
      <c r="I18" s="1359"/>
      <c r="J18" s="1328"/>
    </row>
    <row r="19" spans="1:10">
      <c r="A19" s="864">
        <v>1.3</v>
      </c>
      <c r="B19" s="1386" t="s">
        <v>2213</v>
      </c>
      <c r="C19" s="1383" t="s">
        <v>1441</v>
      </c>
      <c r="D19" s="839">
        <f>18*9.014</f>
        <v>162.25199999999998</v>
      </c>
      <c r="E19" s="1359"/>
      <c r="F19" s="1359"/>
      <c r="G19" s="1359"/>
      <c r="H19" s="1359"/>
      <c r="I19" s="1359"/>
      <c r="J19" s="1328"/>
    </row>
    <row r="20" spans="1:10">
      <c r="A20" s="864" t="s">
        <v>739</v>
      </c>
      <c r="B20" s="1387" t="s">
        <v>2214</v>
      </c>
      <c r="C20" s="1383" t="s">
        <v>1441</v>
      </c>
      <c r="D20" s="839">
        <f>1*1.468</f>
        <v>1.468</v>
      </c>
      <c r="E20" s="1359"/>
      <c r="F20" s="1359"/>
      <c r="G20" s="1359"/>
      <c r="H20" s="1359"/>
      <c r="I20" s="1359"/>
      <c r="J20" s="1328"/>
    </row>
    <row r="21" spans="1:10">
      <c r="A21" s="864" t="s">
        <v>741</v>
      </c>
      <c r="B21" s="1387" t="s">
        <v>2347</v>
      </c>
      <c r="C21" s="1383" t="s">
        <v>1441</v>
      </c>
      <c r="D21" s="839">
        <f>3*2.618</f>
        <v>7.8539999999999992</v>
      </c>
      <c r="E21" s="1359"/>
      <c r="F21" s="1359"/>
      <c r="G21" s="1359"/>
      <c r="H21" s="1359"/>
      <c r="I21" s="1359"/>
      <c r="J21" s="1328"/>
    </row>
    <row r="22" spans="1:10">
      <c r="A22" s="864" t="s">
        <v>743</v>
      </c>
      <c r="B22" s="1388" t="s">
        <v>2348</v>
      </c>
      <c r="C22" s="1383" t="s">
        <v>1441</v>
      </c>
      <c r="D22" s="839">
        <f>2*8.54</f>
        <v>17.079999999999998</v>
      </c>
      <c r="E22" s="1359"/>
      <c r="F22" s="1359"/>
      <c r="G22" s="1359"/>
      <c r="H22" s="1359"/>
      <c r="I22" s="1359"/>
      <c r="J22" s="1328"/>
    </row>
    <row r="23" spans="1:10">
      <c r="A23" s="864" t="s">
        <v>1444</v>
      </c>
      <c r="B23" s="1387" t="s">
        <v>1528</v>
      </c>
      <c r="C23" s="1383" t="s">
        <v>1441</v>
      </c>
      <c r="D23" s="839">
        <v>0</v>
      </c>
      <c r="E23" s="1359"/>
      <c r="F23" s="1359"/>
      <c r="G23" s="1359"/>
      <c r="H23" s="1359"/>
      <c r="I23" s="1359"/>
      <c r="J23" s="1328"/>
    </row>
    <row r="24" spans="1:10">
      <c r="A24" s="1389">
        <v>1.4</v>
      </c>
      <c r="B24" s="1390" t="s">
        <v>2217</v>
      </c>
      <c r="C24" s="1383" t="s">
        <v>1441</v>
      </c>
      <c r="D24" s="864">
        <f>0*12.438</f>
        <v>0</v>
      </c>
      <c r="E24" s="1359"/>
      <c r="F24" s="1359"/>
      <c r="G24" s="1359"/>
      <c r="H24" s="1359"/>
      <c r="I24" s="1359"/>
      <c r="J24" s="1328"/>
    </row>
    <row r="25" spans="1:10">
      <c r="A25" s="1389" t="s">
        <v>746</v>
      </c>
      <c r="B25" s="1391" t="s">
        <v>2218</v>
      </c>
      <c r="C25" s="1383" t="s">
        <v>1441</v>
      </c>
      <c r="D25" s="864">
        <f>0*4.161</f>
        <v>0</v>
      </c>
      <c r="E25" s="1359"/>
      <c r="F25" s="1359"/>
      <c r="G25" s="1359"/>
      <c r="H25" s="1359"/>
      <c r="I25" s="1359"/>
      <c r="J25" s="1328"/>
    </row>
    <row r="26" spans="1:10">
      <c r="A26" s="1389">
        <v>1.5</v>
      </c>
      <c r="B26" s="1390" t="s">
        <v>2219</v>
      </c>
      <c r="C26" s="1383"/>
      <c r="D26" s="1392"/>
      <c r="E26" s="1359"/>
      <c r="F26" s="1359"/>
      <c r="G26" s="1359"/>
      <c r="H26" s="1359"/>
      <c r="I26" s="1359"/>
      <c r="J26" s="1328"/>
    </row>
    <row r="27" spans="1:10">
      <c r="A27" s="1393" t="s">
        <v>1045</v>
      </c>
      <c r="B27" s="1394" t="s">
        <v>1959</v>
      </c>
      <c r="C27" s="1383" t="s">
        <v>1441</v>
      </c>
      <c r="D27" s="1393">
        <f>6.216*31</f>
        <v>192.696</v>
      </c>
      <c r="E27" s="1395"/>
      <c r="F27" s="1395"/>
      <c r="G27" s="1395"/>
      <c r="H27" s="1395"/>
      <c r="I27" s="1395"/>
      <c r="J27" s="1344"/>
    </row>
    <row r="28" spans="1:10">
      <c r="A28" s="1393" t="s">
        <v>1046</v>
      </c>
      <c r="B28" s="1394" t="s">
        <v>1958</v>
      </c>
      <c r="C28" s="1383" t="s">
        <v>1441</v>
      </c>
      <c r="D28" s="1393">
        <f>8.434*31</f>
        <v>261.45399999999995</v>
      </c>
      <c r="E28" s="1395"/>
      <c r="F28" s="1395"/>
      <c r="G28" s="1395"/>
      <c r="H28" s="1395"/>
      <c r="I28" s="1395"/>
      <c r="J28" s="1344"/>
    </row>
    <row r="29" spans="1:10">
      <c r="A29" s="1389" t="s">
        <v>1047</v>
      </c>
      <c r="B29" s="1387" t="s">
        <v>2220</v>
      </c>
      <c r="C29" s="1383"/>
      <c r="D29" s="1392"/>
      <c r="E29" s="1359"/>
      <c r="F29" s="1359"/>
      <c r="G29" s="1359"/>
      <c r="H29" s="1359"/>
      <c r="I29" s="1359"/>
      <c r="J29" s="1328"/>
    </row>
    <row r="30" spans="1:10">
      <c r="A30" s="1389" t="s">
        <v>1048</v>
      </c>
      <c r="B30" s="1394" t="s">
        <v>1960</v>
      </c>
      <c r="C30" s="1383" t="s">
        <v>1441</v>
      </c>
      <c r="D30" s="1393">
        <f>8*0.726</f>
        <v>5.8079999999999998</v>
      </c>
      <c r="E30" s="1395"/>
      <c r="F30" s="1395"/>
      <c r="G30" s="1395"/>
      <c r="H30" s="1395"/>
      <c r="I30" s="1395"/>
      <c r="J30" s="1344"/>
    </row>
    <row r="31" spans="1:10">
      <c r="A31" s="1389" t="s">
        <v>1049</v>
      </c>
      <c r="B31" s="1394" t="s">
        <v>1961</v>
      </c>
      <c r="C31" s="1383" t="s">
        <v>1441</v>
      </c>
      <c r="D31" s="1393">
        <f>8*1.024</f>
        <v>8.1920000000000002</v>
      </c>
      <c r="E31" s="1395"/>
      <c r="F31" s="1395"/>
      <c r="G31" s="1395"/>
      <c r="H31" s="1395"/>
      <c r="I31" s="1395"/>
      <c r="J31" s="1344"/>
    </row>
    <row r="32" spans="1:10">
      <c r="A32" s="1389" t="s">
        <v>1050</v>
      </c>
      <c r="B32" s="1387" t="s">
        <v>2221</v>
      </c>
      <c r="C32" s="1383"/>
      <c r="D32" s="864"/>
      <c r="E32" s="1359"/>
      <c r="F32" s="1359"/>
      <c r="G32" s="1359"/>
      <c r="H32" s="1359"/>
      <c r="I32" s="1359"/>
      <c r="J32" s="1328"/>
    </row>
    <row r="33" spans="1:10">
      <c r="A33" s="1389" t="s">
        <v>2384</v>
      </c>
      <c r="B33" s="1394" t="s">
        <v>1962</v>
      </c>
      <c r="C33" s="1383" t="s">
        <v>1441</v>
      </c>
      <c r="D33" s="1393">
        <f>3*1.186</f>
        <v>3.5579999999999998</v>
      </c>
      <c r="E33" s="1395"/>
      <c r="F33" s="1395"/>
      <c r="G33" s="1395"/>
      <c r="H33" s="1395"/>
      <c r="I33" s="1395"/>
      <c r="J33" s="1344"/>
    </row>
    <row r="34" spans="1:10">
      <c r="A34" s="1389" t="s">
        <v>2385</v>
      </c>
      <c r="B34" s="1394" t="s">
        <v>1963</v>
      </c>
      <c r="C34" s="1383" t="s">
        <v>1441</v>
      </c>
      <c r="D34" s="1393">
        <f>3*1.711</f>
        <v>5.133</v>
      </c>
      <c r="E34" s="1395"/>
      <c r="F34" s="1395"/>
      <c r="G34" s="1395"/>
      <c r="H34" s="1395"/>
      <c r="I34" s="1395"/>
      <c r="J34" s="1344"/>
    </row>
    <row r="35" spans="1:10">
      <c r="A35" s="1389" t="s">
        <v>2386</v>
      </c>
      <c r="B35" s="1390" t="s">
        <v>2010</v>
      </c>
      <c r="C35" s="1383"/>
      <c r="D35" s="864"/>
      <c r="E35" s="1359"/>
      <c r="F35" s="1359"/>
      <c r="G35" s="1359"/>
      <c r="H35" s="1359"/>
      <c r="I35" s="1359"/>
      <c r="J35" s="1328"/>
    </row>
    <row r="36" spans="1:10">
      <c r="A36" s="1389" t="s">
        <v>2387</v>
      </c>
      <c r="B36" s="1394" t="s">
        <v>2222</v>
      </c>
      <c r="C36" s="1383" t="s">
        <v>1441</v>
      </c>
      <c r="D36" s="1393">
        <f>6*10.654</f>
        <v>63.923999999999999</v>
      </c>
      <c r="E36" s="1395"/>
      <c r="F36" s="1395"/>
      <c r="G36" s="1395"/>
      <c r="H36" s="1395"/>
      <c r="I36" s="1395"/>
      <c r="J36" s="1344"/>
    </row>
    <row r="37" spans="1:10">
      <c r="A37" s="1389" t="s">
        <v>2388</v>
      </c>
      <c r="B37" s="1394" t="s">
        <v>2223</v>
      </c>
      <c r="C37" s="1383" t="s">
        <v>1441</v>
      </c>
      <c r="D37" s="1393">
        <f>6*12.347</f>
        <v>74.081999999999994</v>
      </c>
      <c r="E37" s="1395"/>
      <c r="F37" s="1395"/>
      <c r="G37" s="1395"/>
      <c r="H37" s="1395"/>
      <c r="I37" s="1395"/>
      <c r="J37" s="1344"/>
    </row>
    <row r="38" spans="1:10">
      <c r="A38" s="1389" t="s">
        <v>2389</v>
      </c>
      <c r="B38" s="1387" t="s">
        <v>2224</v>
      </c>
      <c r="C38" s="1383"/>
      <c r="D38" s="864"/>
      <c r="E38" s="1359"/>
      <c r="F38" s="1359"/>
      <c r="G38" s="1359"/>
      <c r="H38" s="1359"/>
      <c r="I38" s="1359"/>
      <c r="J38" s="1328"/>
    </row>
    <row r="39" spans="1:10">
      <c r="A39" s="1389" t="s">
        <v>2390</v>
      </c>
      <c r="B39" s="1396" t="s">
        <v>1964</v>
      </c>
      <c r="C39" s="1383" t="s">
        <v>1441</v>
      </c>
      <c r="D39" s="1393">
        <f>1.002*2</f>
        <v>2.004</v>
      </c>
      <c r="E39" s="1395"/>
      <c r="F39" s="1395"/>
      <c r="G39" s="1395"/>
      <c r="H39" s="1395"/>
      <c r="I39" s="1395"/>
      <c r="J39" s="1344"/>
    </row>
    <row r="40" spans="1:10">
      <c r="A40" s="1389" t="s">
        <v>2391</v>
      </c>
      <c r="B40" s="1396" t="s">
        <v>1957</v>
      </c>
      <c r="C40" s="1383" t="s">
        <v>1441</v>
      </c>
      <c r="D40" s="1393">
        <f>1.769*2</f>
        <v>3.5379999999999998</v>
      </c>
      <c r="E40" s="1395"/>
      <c r="F40" s="1395"/>
      <c r="G40" s="1395"/>
      <c r="H40" s="1395"/>
      <c r="I40" s="1395"/>
      <c r="J40" s="1344"/>
    </row>
    <row r="41" spans="1:10">
      <c r="A41" s="1389" t="s">
        <v>2392</v>
      </c>
      <c r="B41" s="1387" t="s">
        <v>2225</v>
      </c>
      <c r="C41" s="1383" t="s">
        <v>1441</v>
      </c>
      <c r="D41" s="864">
        <f>4.603*0</f>
        <v>0</v>
      </c>
      <c r="E41" s="1359"/>
      <c r="F41" s="1359"/>
      <c r="G41" s="1359"/>
      <c r="H41" s="1359"/>
      <c r="I41" s="1359"/>
      <c r="J41" s="1328"/>
    </row>
    <row r="42" spans="1:10">
      <c r="A42" s="1389" t="s">
        <v>2393</v>
      </c>
      <c r="B42" s="1396" t="s">
        <v>1965</v>
      </c>
      <c r="C42" s="1383" t="s">
        <v>1441</v>
      </c>
      <c r="D42" s="1393">
        <f>0*1.729</f>
        <v>0</v>
      </c>
      <c r="E42" s="1395"/>
      <c r="F42" s="1395"/>
      <c r="G42" s="1395"/>
      <c r="H42" s="1395"/>
      <c r="I42" s="1395"/>
      <c r="J42" s="1344"/>
    </row>
    <row r="43" spans="1:10">
      <c r="A43" s="1389" t="s">
        <v>2394</v>
      </c>
      <c r="B43" s="1396" t="s">
        <v>1966</v>
      </c>
      <c r="C43" s="1383" t="s">
        <v>1441</v>
      </c>
      <c r="D43" s="1393">
        <f>0*2.874</f>
        <v>0</v>
      </c>
      <c r="E43" s="1395"/>
      <c r="F43" s="1395"/>
      <c r="G43" s="1395"/>
      <c r="H43" s="1395"/>
      <c r="I43" s="1395"/>
      <c r="J43" s="1344"/>
    </row>
    <row r="44" spans="1:10">
      <c r="A44" s="1389" t="s">
        <v>2395</v>
      </c>
      <c r="B44" s="1387" t="s">
        <v>1529</v>
      </c>
      <c r="C44" s="1383" t="s">
        <v>1441</v>
      </c>
      <c r="D44" s="864">
        <f>6.488*0</f>
        <v>0</v>
      </c>
      <c r="E44" s="1359"/>
      <c r="F44" s="1359"/>
      <c r="G44" s="1359"/>
      <c r="H44" s="1359"/>
      <c r="I44" s="1359"/>
      <c r="J44" s="1328"/>
    </row>
    <row r="45" spans="1:10" s="1627" customFormat="1" ht="24.75" customHeight="1">
      <c r="A45" s="864" t="s">
        <v>2396</v>
      </c>
      <c r="B45" s="1390" t="s">
        <v>2226</v>
      </c>
      <c r="C45" s="1383"/>
      <c r="D45" s="864"/>
      <c r="E45" s="1359"/>
      <c r="F45" s="1359"/>
      <c r="G45" s="1359"/>
      <c r="H45" s="1359"/>
      <c r="I45" s="1359"/>
      <c r="J45" s="1397"/>
    </row>
    <row r="46" spans="1:10">
      <c r="A46" s="1389" t="s">
        <v>2397</v>
      </c>
      <c r="B46" s="1396" t="s">
        <v>1967</v>
      </c>
      <c r="C46" s="1383" t="s">
        <v>1441</v>
      </c>
      <c r="D46" s="1393">
        <f>12*15.658</f>
        <v>187.89599999999999</v>
      </c>
      <c r="E46" s="1395"/>
      <c r="F46" s="1395"/>
      <c r="G46" s="1395"/>
      <c r="H46" s="1395"/>
      <c r="I46" s="1395"/>
      <c r="J46" s="1344"/>
    </row>
    <row r="47" spans="1:10">
      <c r="A47" s="1389" t="s">
        <v>2398</v>
      </c>
      <c r="B47" s="1396" t="s">
        <v>2353</v>
      </c>
      <c r="C47" s="1383" t="s">
        <v>1441</v>
      </c>
      <c r="D47" s="1393">
        <f>12*13.341</f>
        <v>160.09199999999998</v>
      </c>
      <c r="E47" s="1395"/>
      <c r="F47" s="1395"/>
      <c r="G47" s="1395"/>
      <c r="H47" s="1395"/>
      <c r="I47" s="1395"/>
      <c r="J47" s="1344"/>
    </row>
    <row r="48" spans="1:10" s="1398" customFormat="1">
      <c r="A48" s="1389" t="s">
        <v>2399</v>
      </c>
      <c r="B48" s="1387" t="s">
        <v>2227</v>
      </c>
      <c r="C48" s="1383"/>
      <c r="D48" s="864"/>
      <c r="E48" s="1359"/>
      <c r="F48" s="1359"/>
      <c r="G48" s="1359"/>
      <c r="H48" s="1359"/>
      <c r="I48" s="1359"/>
      <c r="J48" s="1397"/>
    </row>
    <row r="49" spans="1:15">
      <c r="A49" s="1389" t="s">
        <v>2400</v>
      </c>
      <c r="B49" s="1396" t="s">
        <v>1970</v>
      </c>
      <c r="C49" s="1383" t="s">
        <v>1441</v>
      </c>
      <c r="D49" s="1393">
        <f>3*1.559</f>
        <v>4.6769999999999996</v>
      </c>
      <c r="E49" s="1395"/>
      <c r="F49" s="1395"/>
      <c r="G49" s="1395"/>
      <c r="H49" s="1395"/>
      <c r="I49" s="1395"/>
      <c r="J49" s="1344"/>
    </row>
    <row r="50" spans="1:15">
      <c r="A50" s="1389" t="s">
        <v>2401</v>
      </c>
      <c r="B50" s="1396" t="s">
        <v>2352</v>
      </c>
      <c r="C50" s="1383" t="s">
        <v>1441</v>
      </c>
      <c r="D50" s="1393">
        <f>3*2.037</f>
        <v>6.1109999999999998</v>
      </c>
      <c r="E50" s="1395"/>
      <c r="F50" s="1395"/>
      <c r="G50" s="1395"/>
      <c r="H50" s="1395"/>
      <c r="I50" s="1395"/>
      <c r="J50" s="1344"/>
    </row>
    <row r="51" spans="1:15">
      <c r="A51" s="1389" t="s">
        <v>2402</v>
      </c>
      <c r="B51" s="1396" t="s">
        <v>2228</v>
      </c>
      <c r="C51" s="1399"/>
      <c r="D51" s="1393"/>
      <c r="E51" s="1395"/>
      <c r="F51" s="1395"/>
      <c r="G51" s="1395"/>
      <c r="H51" s="1395"/>
      <c r="I51" s="1395"/>
      <c r="J51" s="1344"/>
    </row>
    <row r="52" spans="1:15">
      <c r="A52" s="1389" t="s">
        <v>2403</v>
      </c>
      <c r="B52" s="1396" t="s">
        <v>1971</v>
      </c>
      <c r="C52" s="1383" t="s">
        <v>1441</v>
      </c>
      <c r="D52" s="1393">
        <f>1*2.707</f>
        <v>2.7069999999999999</v>
      </c>
      <c r="E52" s="1395"/>
      <c r="F52" s="1395"/>
      <c r="G52" s="1395"/>
      <c r="H52" s="1395"/>
      <c r="I52" s="1395"/>
      <c r="J52" s="1344"/>
    </row>
    <row r="53" spans="1:15">
      <c r="A53" s="1389" t="s">
        <v>2404</v>
      </c>
      <c r="B53" s="1396" t="s">
        <v>2351</v>
      </c>
      <c r="C53" s="1383" t="s">
        <v>1441</v>
      </c>
      <c r="D53" s="1393">
        <f>1*3.233</f>
        <v>3.2330000000000001</v>
      </c>
      <c r="E53" s="1395"/>
      <c r="F53" s="1395"/>
      <c r="G53" s="1395"/>
      <c r="H53" s="1395"/>
      <c r="I53" s="1395"/>
      <c r="J53" s="1344"/>
    </row>
    <row r="54" spans="1:15">
      <c r="A54" s="1389" t="s">
        <v>2418</v>
      </c>
      <c r="B54" s="1396" t="s">
        <v>2229</v>
      </c>
      <c r="C54" s="1399"/>
      <c r="D54" s="1393"/>
      <c r="E54" s="1395"/>
      <c r="F54" s="1395"/>
      <c r="G54" s="1395"/>
      <c r="H54" s="1395"/>
      <c r="I54" s="1395"/>
      <c r="J54" s="1344"/>
    </row>
    <row r="55" spans="1:15">
      <c r="A55" s="1389" t="s">
        <v>2419</v>
      </c>
      <c r="B55" s="1396" t="s">
        <v>2230</v>
      </c>
      <c r="C55" s="1383" t="s">
        <v>1441</v>
      </c>
      <c r="D55" s="1393">
        <f>1*4.266</f>
        <v>4.266</v>
      </c>
      <c r="E55" s="1395"/>
      <c r="F55" s="1395"/>
      <c r="G55" s="1395"/>
      <c r="H55" s="1395"/>
      <c r="I55" s="1395"/>
      <c r="J55" s="1344"/>
    </row>
    <row r="56" spans="1:15">
      <c r="A56" s="1389" t="s">
        <v>2420</v>
      </c>
      <c r="B56" s="1396" t="s">
        <v>2350</v>
      </c>
      <c r="C56" s="1383" t="s">
        <v>1441</v>
      </c>
      <c r="D56" s="1393">
        <f>1*4.579</f>
        <v>4.5789999999999997</v>
      </c>
      <c r="E56" s="1395"/>
      <c r="F56" s="1395"/>
      <c r="G56" s="1395"/>
      <c r="H56" s="1395"/>
      <c r="I56" s="1395"/>
      <c r="J56" s="1344"/>
    </row>
    <row r="57" spans="1:15">
      <c r="A57" s="1389" t="s">
        <v>2421</v>
      </c>
      <c r="B57" s="1396" t="s">
        <v>2234</v>
      </c>
      <c r="C57" s="1399"/>
      <c r="D57" s="1393"/>
      <c r="E57" s="1395"/>
      <c r="F57" s="1395"/>
      <c r="G57" s="1395"/>
      <c r="H57" s="1395"/>
      <c r="I57" s="1395"/>
      <c r="J57" s="1344"/>
    </row>
    <row r="58" spans="1:15">
      <c r="A58" s="1389" t="s">
        <v>2422</v>
      </c>
      <c r="B58" s="1396" t="s">
        <v>2232</v>
      </c>
      <c r="C58" s="1383" t="s">
        <v>1441</v>
      </c>
      <c r="D58" s="1393">
        <f>4*6.973</f>
        <v>27.891999999999999</v>
      </c>
      <c r="E58" s="1395"/>
      <c r="F58" s="1395"/>
      <c r="G58" s="1395"/>
      <c r="H58" s="1395"/>
      <c r="I58" s="1395"/>
      <c r="J58" s="1344"/>
    </row>
    <row r="59" spans="1:15">
      <c r="A59" s="1389" t="s">
        <v>2423</v>
      </c>
      <c r="B59" s="1396" t="s">
        <v>2349</v>
      </c>
      <c r="C59" s="1383" t="s">
        <v>1441</v>
      </c>
      <c r="D59" s="1393">
        <f>4*7.812</f>
        <v>31.248000000000001</v>
      </c>
      <c r="E59" s="1395"/>
      <c r="F59" s="1395"/>
      <c r="G59" s="1395"/>
      <c r="H59" s="1395"/>
      <c r="I59" s="1395"/>
      <c r="J59" s="1344"/>
    </row>
    <row r="60" spans="1:15">
      <c r="A60" s="1400">
        <v>2</v>
      </c>
      <c r="B60" s="1401" t="s">
        <v>1973</v>
      </c>
      <c r="C60" s="1399"/>
      <c r="D60" s="1393"/>
      <c r="E60" s="1395"/>
      <c r="F60" s="1395"/>
      <c r="G60" s="1395"/>
      <c r="H60" s="1395"/>
      <c r="I60" s="1395"/>
      <c r="J60" s="1344"/>
      <c r="K60" s="1323">
        <f>D64+D63+D62+D61+D59+D56+D53+D50+D47+D40+D37+D34+D31+D28+D22+D21+D20+D19+D17+D16+D15+D13</f>
        <v>829.4559999999999</v>
      </c>
      <c r="O60" s="1323">
        <f>4.579+3.233</f>
        <v>7.8119999999999994</v>
      </c>
    </row>
    <row r="61" spans="1:15">
      <c r="A61" s="1400">
        <v>2.1</v>
      </c>
      <c r="B61" s="1396" t="s">
        <v>2235</v>
      </c>
      <c r="C61" s="1383" t="s">
        <v>1441</v>
      </c>
      <c r="D61" s="839">
        <f>8*0.23</f>
        <v>1.84</v>
      </c>
      <c r="E61" s="1395"/>
      <c r="F61" s="1395"/>
      <c r="G61" s="1395"/>
      <c r="H61" s="1395"/>
      <c r="I61" s="1395"/>
      <c r="J61" s="1344"/>
    </row>
    <row r="62" spans="1:15" s="1405" customFormat="1">
      <c r="A62" s="1380">
        <v>2.2000000000000002</v>
      </c>
      <c r="B62" s="1402" t="s">
        <v>2236</v>
      </c>
      <c r="C62" s="1383" t="s">
        <v>1441</v>
      </c>
      <c r="D62" s="839">
        <f>4*0.436</f>
        <v>1.744</v>
      </c>
      <c r="E62" s="1403"/>
      <c r="F62" s="1403"/>
      <c r="G62" s="1403"/>
      <c r="H62" s="1403"/>
      <c r="I62" s="1403"/>
      <c r="J62" s="1404"/>
    </row>
    <row r="63" spans="1:15" s="1405" customFormat="1">
      <c r="A63" s="1380">
        <v>2.2999999999999998</v>
      </c>
      <c r="B63" s="1402" t="s">
        <v>2355</v>
      </c>
      <c r="C63" s="1383" t="s">
        <v>1441</v>
      </c>
      <c r="D63" s="839">
        <f>16*0.774</f>
        <v>12.384</v>
      </c>
      <c r="E63" s="1403"/>
      <c r="F63" s="1403"/>
      <c r="G63" s="1403"/>
      <c r="H63" s="1403"/>
      <c r="I63" s="1403"/>
      <c r="J63" s="1404"/>
    </row>
    <row r="64" spans="1:15" s="1405" customFormat="1">
      <c r="A64" s="1380">
        <v>2.4</v>
      </c>
      <c r="B64" s="1402" t="s">
        <v>2354</v>
      </c>
      <c r="C64" s="1383" t="s">
        <v>1441</v>
      </c>
      <c r="D64" s="839">
        <f>2*1.067</f>
        <v>2.1339999999999999</v>
      </c>
      <c r="E64" s="1403"/>
      <c r="F64" s="1403"/>
      <c r="G64" s="1403"/>
      <c r="H64" s="1403"/>
      <c r="I64" s="1403"/>
      <c r="J64" s="1404"/>
    </row>
    <row r="65" spans="1:10" s="1405" customFormat="1">
      <c r="A65" s="1380">
        <v>2.5</v>
      </c>
      <c r="B65" s="1402" t="s">
        <v>2239</v>
      </c>
      <c r="C65" s="1383" t="s">
        <v>1441</v>
      </c>
      <c r="D65" s="839">
        <f>0*0.697</f>
        <v>0</v>
      </c>
      <c r="E65" s="1403"/>
      <c r="F65" s="1403"/>
      <c r="G65" s="1403"/>
      <c r="H65" s="1403"/>
      <c r="I65" s="1403"/>
      <c r="J65" s="1404"/>
    </row>
    <row r="66" spans="1:10" s="1405" customFormat="1">
      <c r="A66" s="1380">
        <v>2.6</v>
      </c>
      <c r="B66" s="1402" t="s">
        <v>2240</v>
      </c>
      <c r="C66" s="1383" t="s">
        <v>1441</v>
      </c>
      <c r="D66" s="839">
        <f>31*0.87</f>
        <v>26.97</v>
      </c>
      <c r="E66" s="1403"/>
      <c r="F66" s="1403"/>
      <c r="G66" s="1403"/>
      <c r="H66" s="1403"/>
      <c r="I66" s="1403"/>
      <c r="J66" s="1404"/>
    </row>
    <row r="67" spans="1:10" s="1405" customFormat="1">
      <c r="A67" s="1380">
        <v>2.7</v>
      </c>
      <c r="B67" s="1402" t="s">
        <v>2012</v>
      </c>
      <c r="C67" s="1383" t="s">
        <v>1441</v>
      </c>
      <c r="D67" s="839">
        <f>6*1.309</f>
        <v>7.8539999999999992</v>
      </c>
      <c r="E67" s="1403"/>
      <c r="F67" s="1403"/>
      <c r="G67" s="1403"/>
      <c r="H67" s="1403"/>
      <c r="I67" s="1403"/>
      <c r="J67" s="1404"/>
    </row>
    <row r="68" spans="1:10" s="1405" customFormat="1">
      <c r="A68" s="1380">
        <v>2.8</v>
      </c>
      <c r="B68" s="1402" t="s">
        <v>2241</v>
      </c>
      <c r="C68" s="1383" t="s">
        <v>1441</v>
      </c>
      <c r="D68" s="839">
        <f>12*2.088</f>
        <v>25.056000000000001</v>
      </c>
      <c r="E68" s="1403"/>
      <c r="F68" s="1403"/>
      <c r="G68" s="1403"/>
      <c r="H68" s="1403"/>
      <c r="I68" s="1403"/>
      <c r="J68" s="1404"/>
    </row>
    <row r="69" spans="1:10" s="1405" customFormat="1">
      <c r="A69" s="1380">
        <v>3</v>
      </c>
      <c r="B69" s="1406" t="s">
        <v>1443</v>
      </c>
      <c r="C69" s="839"/>
      <c r="D69" s="839"/>
      <c r="E69" s="1403"/>
      <c r="F69" s="1403"/>
      <c r="G69" s="1403"/>
      <c r="H69" s="1403"/>
      <c r="I69" s="1403"/>
      <c r="J69" s="1404"/>
    </row>
    <row r="70" spans="1:10" s="1405" customFormat="1">
      <c r="A70" s="1380">
        <v>3.1</v>
      </c>
      <c r="B70" s="1407" t="s">
        <v>2242</v>
      </c>
      <c r="C70" s="1383" t="s">
        <v>176</v>
      </c>
      <c r="D70" s="839">
        <f>1*0.58</f>
        <v>0.57999999999999996</v>
      </c>
      <c r="E70" s="1403"/>
      <c r="F70" s="1403"/>
      <c r="G70" s="1403"/>
      <c r="H70" s="1403"/>
      <c r="I70" s="1403"/>
      <c r="J70" s="1404"/>
    </row>
    <row r="71" spans="1:10" s="1405" customFormat="1">
      <c r="A71" s="1380">
        <v>3.2</v>
      </c>
      <c r="B71" s="1407" t="s">
        <v>2243</v>
      </c>
      <c r="C71" s="1383" t="s">
        <v>176</v>
      </c>
      <c r="D71" s="839">
        <f>1*0.794</f>
        <v>0.79400000000000004</v>
      </c>
      <c r="E71" s="1403"/>
      <c r="F71" s="1403"/>
      <c r="G71" s="1403"/>
      <c r="H71" s="1403"/>
      <c r="I71" s="1403"/>
      <c r="J71" s="1404"/>
    </row>
    <row r="72" spans="1:10" s="1405" customFormat="1">
      <c r="A72" s="1380">
        <v>3.3</v>
      </c>
      <c r="B72" s="1407" t="s">
        <v>1974</v>
      </c>
      <c r="C72" s="1383" t="s">
        <v>176</v>
      </c>
      <c r="D72" s="839">
        <f>2*0.962</f>
        <v>1.9239999999999999</v>
      </c>
      <c r="E72" s="1403"/>
      <c r="F72" s="1403"/>
      <c r="G72" s="1403"/>
      <c r="H72" s="1403"/>
      <c r="I72" s="1403"/>
      <c r="J72" s="1404"/>
    </row>
    <row r="73" spans="1:10" s="1405" customFormat="1">
      <c r="A73" s="1408">
        <v>3.4</v>
      </c>
      <c r="B73" s="1409" t="s">
        <v>1530</v>
      </c>
      <c r="C73" s="1410" t="s">
        <v>1441</v>
      </c>
      <c r="D73" s="861">
        <v>2.073</v>
      </c>
      <c r="E73" s="1403"/>
      <c r="F73" s="1403"/>
      <c r="G73" s="1403"/>
      <c r="H73" s="1403"/>
      <c r="I73" s="1403"/>
      <c r="J73" s="1404"/>
    </row>
    <row r="74" spans="1:10" s="1405" customFormat="1">
      <c r="A74" s="1408">
        <v>3.5</v>
      </c>
      <c r="B74" s="1409" t="s">
        <v>2244</v>
      </c>
      <c r="C74" s="1383" t="s">
        <v>176</v>
      </c>
      <c r="D74" s="861">
        <f>0*1.476</f>
        <v>0</v>
      </c>
      <c r="E74" s="1403"/>
      <c r="F74" s="1403"/>
      <c r="G74" s="1403"/>
      <c r="H74" s="1403"/>
      <c r="I74" s="1403"/>
      <c r="J74" s="1404"/>
    </row>
    <row r="75" spans="1:10" s="1405" customFormat="1">
      <c r="A75" s="1408">
        <v>3.6</v>
      </c>
      <c r="B75" s="1388" t="s">
        <v>1531</v>
      </c>
      <c r="C75" s="1383" t="s">
        <v>1441</v>
      </c>
      <c r="D75" s="864">
        <f>3*1.03</f>
        <v>3.09</v>
      </c>
      <c r="E75" s="1403"/>
      <c r="F75" s="1403"/>
      <c r="G75" s="1403"/>
      <c r="H75" s="1403"/>
      <c r="I75" s="1403"/>
      <c r="J75" s="1404"/>
    </row>
    <row r="76" spans="1:10" s="1405" customFormat="1">
      <c r="A76" s="1408">
        <v>3.7</v>
      </c>
      <c r="B76" s="1388" t="s">
        <v>2245</v>
      </c>
      <c r="C76" s="1383" t="s">
        <v>1441</v>
      </c>
      <c r="D76" s="864">
        <f>1*1.175</f>
        <v>1.175</v>
      </c>
      <c r="E76" s="1403"/>
      <c r="F76" s="1403"/>
      <c r="G76" s="1403"/>
      <c r="H76" s="1403"/>
      <c r="I76" s="1403"/>
      <c r="J76" s="1404"/>
    </row>
    <row r="77" spans="1:10" s="1405" customFormat="1">
      <c r="A77" s="1408">
        <v>3.8</v>
      </c>
      <c r="B77" s="1388" t="s">
        <v>2246</v>
      </c>
      <c r="C77" s="1383" t="s">
        <v>1441</v>
      </c>
      <c r="D77" s="864">
        <f>2*1.308</f>
        <v>2.6160000000000001</v>
      </c>
      <c r="E77" s="1403"/>
      <c r="F77" s="1403"/>
      <c r="G77" s="1403"/>
      <c r="H77" s="1403"/>
      <c r="I77" s="1403"/>
      <c r="J77" s="1404"/>
    </row>
    <row r="78" spans="1:10" s="1405" customFormat="1" ht="28.5">
      <c r="A78" s="1408">
        <v>4</v>
      </c>
      <c r="B78" s="1411" t="s">
        <v>1975</v>
      </c>
      <c r="C78" s="861"/>
      <c r="D78" s="866"/>
      <c r="E78" s="1412"/>
      <c r="F78" s="1412"/>
      <c r="G78" s="1412"/>
      <c r="H78" s="1412"/>
      <c r="I78" s="1412"/>
      <c r="J78" s="1051"/>
    </row>
    <row r="79" spans="1:10" s="1405" customFormat="1">
      <c r="A79" s="1413">
        <v>4.0999999999999996</v>
      </c>
      <c r="B79" s="1414" t="s">
        <v>1976</v>
      </c>
      <c r="C79" s="1415" t="s">
        <v>176</v>
      </c>
      <c r="D79" s="960">
        <f>D27+D30+D33+D36+D39+D42+D46+D49+D52+D55+D58+D66+D67+D68</f>
        <v>555.30800000000011</v>
      </c>
      <c r="E79" s="1598">
        <v>85000</v>
      </c>
      <c r="F79" s="1412">
        <f>E79*0.09</f>
        <v>7650</v>
      </c>
      <c r="G79" s="1412">
        <f>E79*0.09</f>
        <v>7650</v>
      </c>
      <c r="H79" s="1412">
        <f>E79+F79+G79</f>
        <v>100300</v>
      </c>
      <c r="I79" s="1412">
        <f>D79*H79</f>
        <v>55697392.400000013</v>
      </c>
      <c r="J79" s="1051" t="s">
        <v>1978</v>
      </c>
    </row>
    <row r="80" spans="1:10" s="1405" customFormat="1">
      <c r="A80" s="1413">
        <v>4.2</v>
      </c>
      <c r="B80" s="1414" t="s">
        <v>1977</v>
      </c>
      <c r="C80" s="1415" t="s">
        <v>176</v>
      </c>
      <c r="D80" s="960">
        <f>D28+D31+D34+D37+D40+D43+D47+D50+D53+D56+D59+D61+D62+D63+D64+D65+D13+D14+D15+D16+D17+D18+D19+D20+D21+D22+D23+D24+D25</f>
        <v>829.45600000000002</v>
      </c>
      <c r="E80" s="1598">
        <v>82451</v>
      </c>
      <c r="F80" s="1412">
        <f>E80*0.09</f>
        <v>7420.59</v>
      </c>
      <c r="G80" s="1412">
        <f>E80*0.09</f>
        <v>7420.59</v>
      </c>
      <c r="H80" s="1412">
        <f>E80+F80+G80</f>
        <v>97292.18</v>
      </c>
      <c r="I80" s="1412">
        <f>D80*H80</f>
        <v>80699582.454080001</v>
      </c>
      <c r="J80" s="1051" t="s">
        <v>1978</v>
      </c>
    </row>
    <row r="81" spans="1:14" s="1405" customFormat="1">
      <c r="A81" s="864">
        <v>5</v>
      </c>
      <c r="B81" s="1411" t="s">
        <v>1532</v>
      </c>
      <c r="C81" s="861" t="s">
        <v>176</v>
      </c>
      <c r="D81" s="866">
        <f>SUM(D70:D77)</f>
        <v>12.252000000000001</v>
      </c>
      <c r="E81" s="1412">
        <v>63712</v>
      </c>
      <c r="F81" s="1412">
        <f t="shared" ref="F81:F115" si="0">E81*0.09</f>
        <v>5734.08</v>
      </c>
      <c r="G81" s="1412">
        <f t="shared" ref="G81:G115" si="1">E81*0.09</f>
        <v>5734.08</v>
      </c>
      <c r="H81" s="1412">
        <f t="shared" ref="H81:H115" si="2">E81+F81+G81</f>
        <v>75180.160000000003</v>
      </c>
      <c r="I81" s="1412">
        <f t="shared" ref="I81:I115" si="3">D81*H81</f>
        <v>921107.32032000006</v>
      </c>
      <c r="J81" s="1051" t="s">
        <v>1617</v>
      </c>
    </row>
    <row r="82" spans="1:14" s="1405" customFormat="1">
      <c r="A82" s="864">
        <v>6</v>
      </c>
      <c r="B82" s="1416" t="s">
        <v>1445</v>
      </c>
      <c r="C82" s="861" t="s">
        <v>176</v>
      </c>
      <c r="D82" s="868">
        <f>(D79+D80+D81)*0.1</f>
        <v>139.70160000000001</v>
      </c>
      <c r="E82" s="1412">
        <v>102000</v>
      </c>
      <c r="F82" s="1412">
        <f t="shared" si="0"/>
        <v>9180</v>
      </c>
      <c r="G82" s="1412">
        <f t="shared" si="1"/>
        <v>9180</v>
      </c>
      <c r="H82" s="1412">
        <f t="shared" si="2"/>
        <v>120360</v>
      </c>
      <c r="I82" s="1412">
        <f t="shared" si="3"/>
        <v>16814484.576000001</v>
      </c>
      <c r="J82" s="1051" t="s">
        <v>1618</v>
      </c>
    </row>
    <row r="83" spans="1:14" ht="25.5">
      <c r="A83" s="1417">
        <v>7</v>
      </c>
      <c r="B83" s="1418" t="s">
        <v>1446</v>
      </c>
      <c r="C83" s="1419"/>
      <c r="D83" s="1359"/>
      <c r="E83" s="1420"/>
      <c r="F83" s="1412"/>
      <c r="G83" s="1412"/>
      <c r="H83" s="1412"/>
      <c r="I83" s="1412"/>
      <c r="J83" s="1328"/>
    </row>
    <row r="84" spans="1:14">
      <c r="A84" s="1421">
        <v>7.1</v>
      </c>
      <c r="B84" s="1422" t="s">
        <v>1447</v>
      </c>
      <c r="C84" s="1423" t="s">
        <v>667</v>
      </c>
      <c r="D84" s="869">
        <f>49*2+30</f>
        <v>128</v>
      </c>
      <c r="E84" s="1424">
        <v>2280.98</v>
      </c>
      <c r="F84" s="1412">
        <f t="shared" si="0"/>
        <v>205.28819999999999</v>
      </c>
      <c r="G84" s="1412">
        <f t="shared" si="1"/>
        <v>205.28819999999999</v>
      </c>
      <c r="H84" s="1412">
        <f t="shared" si="2"/>
        <v>2691.5563999999999</v>
      </c>
      <c r="I84" s="1412">
        <f t="shared" si="3"/>
        <v>344519.21919999999</v>
      </c>
      <c r="J84" s="1051" t="s">
        <v>1448</v>
      </c>
      <c r="N84" s="1360"/>
    </row>
    <row r="85" spans="1:14">
      <c r="A85" s="1421">
        <v>7.2</v>
      </c>
      <c r="B85" s="1422" t="s">
        <v>786</v>
      </c>
      <c r="C85" s="1423" t="s">
        <v>667</v>
      </c>
      <c r="D85" s="869">
        <v>79</v>
      </c>
      <c r="E85" s="1424">
        <v>236.77</v>
      </c>
      <c r="F85" s="1412">
        <f t="shared" si="0"/>
        <v>21.3093</v>
      </c>
      <c r="G85" s="1412">
        <f t="shared" si="1"/>
        <v>21.3093</v>
      </c>
      <c r="H85" s="1412">
        <f t="shared" si="2"/>
        <v>279.3886</v>
      </c>
      <c r="I85" s="1412">
        <f t="shared" si="3"/>
        <v>22071.699400000001</v>
      </c>
      <c r="J85" s="1051" t="s">
        <v>1449</v>
      </c>
    </row>
    <row r="86" spans="1:14">
      <c r="A86" s="1421">
        <v>7.3</v>
      </c>
      <c r="B86" s="1422" t="s">
        <v>787</v>
      </c>
      <c r="C86" s="1423" t="s">
        <v>667</v>
      </c>
      <c r="D86" s="869">
        <f>79*2</f>
        <v>158</v>
      </c>
      <c r="E86" s="1424">
        <v>129.38</v>
      </c>
      <c r="F86" s="1412">
        <f t="shared" si="0"/>
        <v>11.6442</v>
      </c>
      <c r="G86" s="1412">
        <f t="shared" si="1"/>
        <v>11.6442</v>
      </c>
      <c r="H86" s="1412">
        <f t="shared" si="2"/>
        <v>152.66840000000002</v>
      </c>
      <c r="I86" s="1412">
        <f t="shared" si="3"/>
        <v>24121.607200000002</v>
      </c>
      <c r="J86" s="1051" t="s">
        <v>1450</v>
      </c>
    </row>
    <row r="87" spans="1:14">
      <c r="A87" s="1421">
        <v>7.4</v>
      </c>
      <c r="B87" s="1422" t="s">
        <v>788</v>
      </c>
      <c r="C87" s="1423" t="s">
        <v>667</v>
      </c>
      <c r="D87" s="869">
        <f>30*6+49*12</f>
        <v>768</v>
      </c>
      <c r="E87" s="1424">
        <v>100.92</v>
      </c>
      <c r="F87" s="1412">
        <f t="shared" si="0"/>
        <v>9.0828000000000007</v>
      </c>
      <c r="G87" s="1412">
        <f t="shared" si="1"/>
        <v>9.0828000000000007</v>
      </c>
      <c r="H87" s="1412">
        <f t="shared" si="2"/>
        <v>119.08560000000001</v>
      </c>
      <c r="I87" s="1412">
        <f t="shared" si="3"/>
        <v>91457.740800000014</v>
      </c>
      <c r="J87" s="1051" t="s">
        <v>1451</v>
      </c>
    </row>
    <row r="88" spans="1:14">
      <c r="A88" s="1421">
        <v>7.5</v>
      </c>
      <c r="B88" s="1422" t="s">
        <v>789</v>
      </c>
      <c r="C88" s="1423" t="s">
        <v>667</v>
      </c>
      <c r="D88" s="869">
        <f>(8*6+31*12)</f>
        <v>420</v>
      </c>
      <c r="E88" s="1424">
        <f>99.63*1.05*1.05*1.05</f>
        <v>115.33417875000001</v>
      </c>
      <c r="F88" s="1412">
        <f t="shared" si="0"/>
        <v>10.380076087500001</v>
      </c>
      <c r="G88" s="1412">
        <f t="shared" si="1"/>
        <v>10.380076087500001</v>
      </c>
      <c r="H88" s="1412">
        <f t="shared" si="2"/>
        <v>136.09433092500001</v>
      </c>
      <c r="I88" s="1412">
        <f t="shared" si="3"/>
        <v>57159.618988500006</v>
      </c>
      <c r="J88" s="1051" t="s">
        <v>2377</v>
      </c>
    </row>
    <row r="89" spans="1:14">
      <c r="A89" s="1421">
        <v>7.6</v>
      </c>
      <c r="B89" s="1422" t="s">
        <v>790</v>
      </c>
      <c r="C89" s="1423" t="s">
        <v>667</v>
      </c>
      <c r="D89" s="869">
        <f>79</f>
        <v>79</v>
      </c>
      <c r="E89" s="1424">
        <v>4400.2299999999996</v>
      </c>
      <c r="F89" s="1412">
        <f t="shared" si="0"/>
        <v>396.02069999999992</v>
      </c>
      <c r="G89" s="1412">
        <f t="shared" si="1"/>
        <v>396.02069999999992</v>
      </c>
      <c r="H89" s="1412">
        <f t="shared" si="2"/>
        <v>5192.2713999999996</v>
      </c>
      <c r="I89" s="1412">
        <f t="shared" si="3"/>
        <v>410189.44059999997</v>
      </c>
      <c r="J89" s="1051" t="s">
        <v>1452</v>
      </c>
    </row>
    <row r="90" spans="1:14">
      <c r="A90" s="1421">
        <v>7.7</v>
      </c>
      <c r="B90" s="1422" t="s">
        <v>791</v>
      </c>
      <c r="C90" s="1423" t="s">
        <v>667</v>
      </c>
      <c r="D90" s="869">
        <f>(30*2+49*4)</f>
        <v>256</v>
      </c>
      <c r="E90" s="1424">
        <v>100.92</v>
      </c>
      <c r="F90" s="1412">
        <f t="shared" si="0"/>
        <v>9.0828000000000007</v>
      </c>
      <c r="G90" s="1412">
        <f t="shared" si="1"/>
        <v>9.0828000000000007</v>
      </c>
      <c r="H90" s="1412">
        <f t="shared" si="2"/>
        <v>119.08560000000001</v>
      </c>
      <c r="I90" s="1412">
        <f t="shared" si="3"/>
        <v>30485.913600000003</v>
      </c>
      <c r="J90" s="1051" t="s">
        <v>1453</v>
      </c>
    </row>
    <row r="91" spans="1:14">
      <c r="A91" s="1421">
        <v>7.8</v>
      </c>
      <c r="B91" s="1422" t="s">
        <v>1454</v>
      </c>
      <c r="C91" s="1423" t="s">
        <v>176</v>
      </c>
      <c r="D91" s="869">
        <v>15</v>
      </c>
      <c r="E91" s="1425">
        <f>E80</f>
        <v>82451</v>
      </c>
      <c r="F91" s="1412">
        <f t="shared" si="0"/>
        <v>7420.59</v>
      </c>
      <c r="G91" s="1412">
        <f t="shared" si="1"/>
        <v>7420.59</v>
      </c>
      <c r="H91" s="1412">
        <f t="shared" si="2"/>
        <v>97292.18</v>
      </c>
      <c r="I91" s="1412">
        <f t="shared" si="3"/>
        <v>1459382.7</v>
      </c>
      <c r="J91" s="1051" t="s">
        <v>1271</v>
      </c>
    </row>
    <row r="92" spans="1:14">
      <c r="A92" s="1426">
        <v>8</v>
      </c>
      <c r="B92" s="1379" t="s">
        <v>1533</v>
      </c>
      <c r="C92" s="1419"/>
      <c r="D92" s="1359"/>
      <c r="E92" s="1427"/>
      <c r="F92" s="1412"/>
      <c r="G92" s="1412"/>
      <c r="H92" s="1412"/>
      <c r="I92" s="1412"/>
      <c r="J92" s="1328"/>
    </row>
    <row r="93" spans="1:14">
      <c r="A93" s="1421">
        <v>8.1</v>
      </c>
      <c r="B93" s="1422" t="s">
        <v>1455</v>
      </c>
      <c r="C93" s="1421" t="s">
        <v>1008</v>
      </c>
      <c r="D93" s="1361">
        <f>(('220KV TL HWF'!G180/1000)*6+('220KV TL HWF'!G181/1000)*12)*1.015</f>
        <v>210.05969039999997</v>
      </c>
      <c r="E93" s="1599">
        <v>353823.93</v>
      </c>
      <c r="F93" s="1412">
        <f t="shared" si="0"/>
        <v>31844.153699999999</v>
      </c>
      <c r="G93" s="1412">
        <f t="shared" si="1"/>
        <v>31844.153699999999</v>
      </c>
      <c r="H93" s="1412">
        <f t="shared" si="2"/>
        <v>417512.23740000004</v>
      </c>
      <c r="I93" s="1412">
        <f t="shared" si="3"/>
        <v>87702491.326455295</v>
      </c>
      <c r="J93" s="871" t="s">
        <v>2538</v>
      </c>
    </row>
    <row r="94" spans="1:14">
      <c r="A94" s="1426">
        <v>9</v>
      </c>
      <c r="B94" s="1422" t="s">
        <v>1457</v>
      </c>
      <c r="C94" s="1419"/>
      <c r="D94" s="1359"/>
      <c r="E94" s="1427"/>
      <c r="F94" s="1412"/>
      <c r="G94" s="1412"/>
      <c r="H94" s="1412"/>
      <c r="I94" s="1412"/>
      <c r="J94" s="1328"/>
    </row>
    <row r="95" spans="1:14">
      <c r="A95" s="1421">
        <v>9.1</v>
      </c>
      <c r="B95" s="1422" t="s">
        <v>1010</v>
      </c>
      <c r="C95" s="1421" t="s">
        <v>667</v>
      </c>
      <c r="D95" s="1359">
        <f>'220KV TL HWF'!M179</f>
        <v>1572</v>
      </c>
      <c r="E95" s="1424">
        <v>756.44</v>
      </c>
      <c r="F95" s="1412">
        <f t="shared" si="0"/>
        <v>68.079599999999999</v>
      </c>
      <c r="G95" s="1412">
        <f t="shared" si="1"/>
        <v>68.079599999999999</v>
      </c>
      <c r="H95" s="1412">
        <f t="shared" si="2"/>
        <v>892.59920000000011</v>
      </c>
      <c r="I95" s="1412">
        <f t="shared" si="3"/>
        <v>1403165.9424000001</v>
      </c>
      <c r="J95" s="1051" t="s">
        <v>1458</v>
      </c>
    </row>
    <row r="96" spans="1:14">
      <c r="A96" s="1421">
        <v>9.1999999999999993</v>
      </c>
      <c r="B96" s="1422" t="s">
        <v>1011</v>
      </c>
      <c r="C96" s="1421" t="s">
        <v>667</v>
      </c>
      <c r="D96" s="1362">
        <v>150</v>
      </c>
      <c r="E96" s="1424">
        <v>797.33</v>
      </c>
      <c r="F96" s="1412">
        <f t="shared" si="0"/>
        <v>71.759699999999995</v>
      </c>
      <c r="G96" s="1412">
        <f t="shared" si="1"/>
        <v>71.759699999999995</v>
      </c>
      <c r="H96" s="1412">
        <f t="shared" si="2"/>
        <v>940.84939999999995</v>
      </c>
      <c r="I96" s="1412">
        <f t="shared" si="3"/>
        <v>141127.41</v>
      </c>
      <c r="J96" s="1051" t="s">
        <v>1459</v>
      </c>
    </row>
    <row r="97" spans="1:13">
      <c r="A97" s="1421">
        <v>9.3000000000000007</v>
      </c>
      <c r="B97" s="1422" t="s">
        <v>1460</v>
      </c>
      <c r="C97" s="1421" t="s">
        <v>667</v>
      </c>
      <c r="D97" s="1362">
        <v>100</v>
      </c>
      <c r="E97" s="1424">
        <v>324.04000000000002</v>
      </c>
      <c r="F97" s="1412">
        <f t="shared" si="0"/>
        <v>29.163600000000002</v>
      </c>
      <c r="G97" s="1412">
        <f t="shared" si="1"/>
        <v>29.163600000000002</v>
      </c>
      <c r="H97" s="1412">
        <f t="shared" si="2"/>
        <v>382.36720000000003</v>
      </c>
      <c r="I97" s="1412">
        <f t="shared" si="3"/>
        <v>38236.720000000001</v>
      </c>
      <c r="J97" s="1051" t="s">
        <v>1461</v>
      </c>
    </row>
    <row r="98" spans="1:13" ht="25.5">
      <c r="A98" s="1362">
        <v>10</v>
      </c>
      <c r="B98" s="1379" t="s">
        <v>1979</v>
      </c>
      <c r="C98" s="1359"/>
      <c r="D98" s="1359"/>
      <c r="E98" s="1427"/>
      <c r="F98" s="1412"/>
      <c r="G98" s="1412"/>
      <c r="H98" s="1412"/>
      <c r="I98" s="1412"/>
      <c r="J98" s="1328"/>
    </row>
    <row r="99" spans="1:13" ht="27" customHeight="1">
      <c r="A99" s="1421">
        <v>10.1</v>
      </c>
      <c r="B99" s="1422" t="s">
        <v>1534</v>
      </c>
      <c r="C99" s="1421" t="s">
        <v>667</v>
      </c>
      <c r="D99" s="1359">
        <v>762</v>
      </c>
      <c r="E99" s="1412">
        <v>5058.42</v>
      </c>
      <c r="F99" s="1412">
        <f t="shared" si="0"/>
        <v>455.25779999999997</v>
      </c>
      <c r="G99" s="1412">
        <f t="shared" si="1"/>
        <v>455.25779999999997</v>
      </c>
      <c r="H99" s="1412">
        <f t="shared" si="2"/>
        <v>5968.9356000000007</v>
      </c>
      <c r="I99" s="1412">
        <f t="shared" si="3"/>
        <v>4548328.9272000007</v>
      </c>
      <c r="J99" s="1051" t="s">
        <v>1535</v>
      </c>
      <c r="K99" s="1323" t="s">
        <v>1536</v>
      </c>
    </row>
    <row r="100" spans="1:13" ht="24" customHeight="1">
      <c r="A100" s="1421">
        <v>10.199999999999999</v>
      </c>
      <c r="B100" s="1422" t="s">
        <v>2378</v>
      </c>
      <c r="C100" s="1421" t="s">
        <v>667</v>
      </c>
      <c r="D100" s="1359">
        <v>454</v>
      </c>
      <c r="E100" s="1412">
        <v>4219.59</v>
      </c>
      <c r="F100" s="1412">
        <f t="shared" si="0"/>
        <v>379.76310000000001</v>
      </c>
      <c r="G100" s="1412">
        <f t="shared" si="1"/>
        <v>379.76310000000001</v>
      </c>
      <c r="H100" s="1412">
        <f t="shared" si="2"/>
        <v>4979.1162000000004</v>
      </c>
      <c r="I100" s="1412">
        <f t="shared" si="3"/>
        <v>2260518.7548000002</v>
      </c>
      <c r="J100" s="1051" t="s">
        <v>1537</v>
      </c>
      <c r="K100" s="1323" t="s">
        <v>1536</v>
      </c>
    </row>
    <row r="101" spans="1:13" ht="25.5">
      <c r="A101" s="1428">
        <v>11</v>
      </c>
      <c r="B101" s="1429" t="s">
        <v>1463</v>
      </c>
      <c r="C101" s="1430"/>
      <c r="D101" s="1430"/>
      <c r="E101" s="1427"/>
      <c r="F101" s="1412"/>
      <c r="G101" s="1412"/>
      <c r="H101" s="1412"/>
      <c r="I101" s="1412"/>
      <c r="J101" s="1328"/>
    </row>
    <row r="102" spans="1:13">
      <c r="A102" s="1428">
        <v>11.1</v>
      </c>
      <c r="B102" s="1431" t="s">
        <v>2528</v>
      </c>
      <c r="C102" s="1359" t="s">
        <v>667</v>
      </c>
      <c r="D102" s="1359">
        <f>'220KV TL HWF'!K179</f>
        <v>414</v>
      </c>
      <c r="E102" s="1424">
        <v>2698.67</v>
      </c>
      <c r="F102" s="1412">
        <f t="shared" si="0"/>
        <v>242.88030000000001</v>
      </c>
      <c r="G102" s="1412">
        <f t="shared" si="1"/>
        <v>242.88030000000001</v>
      </c>
      <c r="H102" s="1412">
        <f t="shared" si="2"/>
        <v>3184.4305999999997</v>
      </c>
      <c r="I102" s="1412">
        <f t="shared" si="3"/>
        <v>1318354.2683999999</v>
      </c>
      <c r="J102" s="1051" t="s">
        <v>1464</v>
      </c>
      <c r="K102" s="1323" t="s">
        <v>1536</v>
      </c>
    </row>
    <row r="103" spans="1:13" s="1398" customFormat="1">
      <c r="A103" s="1428" t="s">
        <v>1538</v>
      </c>
      <c r="B103" s="1432" t="s">
        <v>1465</v>
      </c>
      <c r="C103" s="1359" t="s">
        <v>667</v>
      </c>
      <c r="D103" s="1359">
        <f>'220KV TL HWF'!L179</f>
        <v>12</v>
      </c>
      <c r="E103" s="1424">
        <v>4566.2700000000004</v>
      </c>
      <c r="F103" s="1412">
        <f t="shared" si="0"/>
        <v>410.96430000000004</v>
      </c>
      <c r="G103" s="1412">
        <f t="shared" si="1"/>
        <v>410.96430000000004</v>
      </c>
      <c r="H103" s="1412">
        <f t="shared" si="2"/>
        <v>5388.1985999999997</v>
      </c>
      <c r="I103" s="1412">
        <f t="shared" si="3"/>
        <v>64658.383199999997</v>
      </c>
      <c r="J103" s="1051" t="s">
        <v>1466</v>
      </c>
      <c r="K103" s="1323" t="s">
        <v>1536</v>
      </c>
    </row>
    <row r="104" spans="1:13">
      <c r="A104" s="1428">
        <v>11.3</v>
      </c>
      <c r="B104" s="1431" t="s">
        <v>2529</v>
      </c>
      <c r="C104" s="1359" t="s">
        <v>667</v>
      </c>
      <c r="D104" s="1359">
        <f>'220KV TL HWF'!I179</f>
        <v>690</v>
      </c>
      <c r="E104" s="1424">
        <v>2076.13</v>
      </c>
      <c r="F104" s="1412">
        <f t="shared" si="0"/>
        <v>186.85169999999999</v>
      </c>
      <c r="G104" s="1412">
        <f t="shared" si="1"/>
        <v>186.85169999999999</v>
      </c>
      <c r="H104" s="1412">
        <f t="shared" si="2"/>
        <v>2449.8334000000004</v>
      </c>
      <c r="I104" s="1412">
        <f t="shared" si="3"/>
        <v>1690385.0460000003</v>
      </c>
      <c r="J104" s="1051" t="s">
        <v>1467</v>
      </c>
      <c r="K104" s="1323" t="s">
        <v>1536</v>
      </c>
    </row>
    <row r="105" spans="1:13" s="1398" customFormat="1">
      <c r="A105" s="1428">
        <v>11.4</v>
      </c>
      <c r="B105" s="1432" t="s">
        <v>1468</v>
      </c>
      <c r="C105" s="1359" t="s">
        <v>667</v>
      </c>
      <c r="D105" s="1359">
        <f>'220KV TL HWF'!J179</f>
        <v>30</v>
      </c>
      <c r="E105" s="1433">
        <v>4735.96</v>
      </c>
      <c r="F105" s="1412">
        <f t="shared" si="0"/>
        <v>426.2364</v>
      </c>
      <c r="G105" s="1412">
        <f t="shared" si="1"/>
        <v>426.2364</v>
      </c>
      <c r="H105" s="1412">
        <f t="shared" si="2"/>
        <v>5588.4327999999996</v>
      </c>
      <c r="I105" s="1412">
        <f t="shared" si="3"/>
        <v>167652.984</v>
      </c>
      <c r="J105" s="1051" t="s">
        <v>1456</v>
      </c>
      <c r="K105" s="1323" t="s">
        <v>1536</v>
      </c>
    </row>
    <row r="106" spans="1:13" s="1398" customFormat="1">
      <c r="A106" s="1428">
        <v>11.5</v>
      </c>
      <c r="B106" s="1431" t="s">
        <v>2530</v>
      </c>
      <c r="C106" s="1359" t="s">
        <v>667</v>
      </c>
      <c r="D106" s="1359">
        <v>9</v>
      </c>
      <c r="E106" s="1424">
        <v>2698.67</v>
      </c>
      <c r="F106" s="1412">
        <f t="shared" si="0"/>
        <v>242.88030000000001</v>
      </c>
      <c r="G106" s="1412">
        <f t="shared" si="1"/>
        <v>242.88030000000001</v>
      </c>
      <c r="H106" s="1412">
        <f t="shared" si="2"/>
        <v>3184.4305999999997</v>
      </c>
      <c r="I106" s="1412">
        <f t="shared" si="3"/>
        <v>28659.875399999997</v>
      </c>
      <c r="J106" s="1051"/>
      <c r="K106" s="1323"/>
    </row>
    <row r="107" spans="1:13" s="1398" customFormat="1">
      <c r="A107" s="1428">
        <v>11.6</v>
      </c>
      <c r="B107" s="1434" t="s">
        <v>1037</v>
      </c>
      <c r="C107" s="1359" t="s">
        <v>667</v>
      </c>
      <c r="D107" s="1362">
        <f>D105+D104</f>
        <v>720</v>
      </c>
      <c r="E107" s="1433">
        <f>99.63*1.05*1.05*1.05</f>
        <v>115.33417875000001</v>
      </c>
      <c r="F107" s="1412">
        <f t="shared" si="0"/>
        <v>10.380076087500001</v>
      </c>
      <c r="G107" s="1412">
        <f t="shared" si="1"/>
        <v>10.380076087500001</v>
      </c>
      <c r="H107" s="1412">
        <f t="shared" si="2"/>
        <v>136.09433092500001</v>
      </c>
      <c r="I107" s="1412">
        <f t="shared" si="3"/>
        <v>97987.918266000008</v>
      </c>
      <c r="J107" s="1435" t="s">
        <v>2377</v>
      </c>
    </row>
    <row r="108" spans="1:13" s="1398" customFormat="1">
      <c r="A108" s="1428">
        <v>11.7</v>
      </c>
      <c r="B108" s="1434" t="s">
        <v>1039</v>
      </c>
      <c r="C108" s="1359" t="s">
        <v>667</v>
      </c>
      <c r="D108" s="1362">
        <f>D102+D103</f>
        <v>426</v>
      </c>
      <c r="E108" s="1433">
        <f t="shared" ref="E108" si="4">99.63*1.05*1.05*1.05</f>
        <v>115.33417875000001</v>
      </c>
      <c r="F108" s="1412">
        <f t="shared" si="0"/>
        <v>10.380076087500001</v>
      </c>
      <c r="G108" s="1412">
        <f t="shared" si="1"/>
        <v>10.380076087500001</v>
      </c>
      <c r="H108" s="1412">
        <f t="shared" si="2"/>
        <v>136.09433092500001</v>
      </c>
      <c r="I108" s="1412">
        <f t="shared" si="3"/>
        <v>57976.184974050004</v>
      </c>
      <c r="J108" s="1435" t="s">
        <v>2377</v>
      </c>
    </row>
    <row r="109" spans="1:13" s="1398" customFormat="1">
      <c r="A109" s="1428">
        <v>11.8</v>
      </c>
      <c r="B109" s="1434" t="s">
        <v>1041</v>
      </c>
      <c r="C109" s="1359" t="s">
        <v>667</v>
      </c>
      <c r="D109" s="1362">
        <v>40</v>
      </c>
      <c r="E109" s="1433">
        <v>111.26</v>
      </c>
      <c r="F109" s="1412">
        <f t="shared" si="0"/>
        <v>10.013400000000001</v>
      </c>
      <c r="G109" s="1412">
        <f t="shared" si="1"/>
        <v>10.013400000000001</v>
      </c>
      <c r="H109" s="1412">
        <f t="shared" si="2"/>
        <v>131.2868</v>
      </c>
      <c r="I109" s="1412">
        <f t="shared" si="3"/>
        <v>5251.4719999999998</v>
      </c>
      <c r="J109" s="1061" t="s">
        <v>1672</v>
      </c>
      <c r="M109" s="1398">
        <f>(690+30*2)*1.015</f>
        <v>761.24999999999989</v>
      </c>
    </row>
    <row r="110" spans="1:13" s="1398" customFormat="1" ht="13.5">
      <c r="A110" s="1436" t="s">
        <v>224</v>
      </c>
      <c r="B110" s="1429" t="s">
        <v>1469</v>
      </c>
      <c r="C110" s="1430"/>
      <c r="D110" s="1430"/>
      <c r="E110" s="1437"/>
      <c r="F110" s="1412"/>
      <c r="G110" s="1412"/>
      <c r="H110" s="1412"/>
      <c r="I110" s="1412"/>
      <c r="J110" s="1438"/>
    </row>
    <row r="111" spans="1:13" s="1398" customFormat="1" ht="13.5">
      <c r="A111" s="1436" t="s">
        <v>1539</v>
      </c>
      <c r="B111" s="1364" t="s">
        <v>1470</v>
      </c>
      <c r="C111" s="1439" t="s">
        <v>825</v>
      </c>
      <c r="D111" s="1361">
        <f>('220KV TL HWF'!G180/1000)*1.015</f>
        <v>8.452737299999999</v>
      </c>
      <c r="E111" s="1440">
        <v>190400</v>
      </c>
      <c r="F111" s="1412">
        <f t="shared" si="0"/>
        <v>17136</v>
      </c>
      <c r="G111" s="1412">
        <f t="shared" si="1"/>
        <v>17136</v>
      </c>
      <c r="H111" s="1412">
        <f t="shared" si="2"/>
        <v>224672</v>
      </c>
      <c r="I111" s="1412">
        <f t="shared" si="3"/>
        <v>1899093.3946655998</v>
      </c>
      <c r="J111" s="871" t="s">
        <v>1471</v>
      </c>
    </row>
    <row r="112" spans="1:13" s="1398" customFormat="1" ht="36">
      <c r="A112" s="1441" t="s">
        <v>1540</v>
      </c>
      <c r="B112" s="1442" t="s">
        <v>1541</v>
      </c>
      <c r="C112" s="1439" t="s">
        <v>825</v>
      </c>
      <c r="D112" s="1361">
        <f>D111</f>
        <v>8.452737299999999</v>
      </c>
      <c r="E112" s="1440">
        <v>22597.72</v>
      </c>
      <c r="F112" s="1412">
        <f t="shared" si="0"/>
        <v>2033.7948000000001</v>
      </c>
      <c r="G112" s="1412">
        <f t="shared" si="1"/>
        <v>2033.7948000000001</v>
      </c>
      <c r="H112" s="1412">
        <f t="shared" si="2"/>
        <v>26665.309600000001</v>
      </c>
      <c r="I112" s="1412">
        <f t="shared" si="3"/>
        <v>225394.85707196806</v>
      </c>
      <c r="J112" s="871" t="s">
        <v>1472</v>
      </c>
      <c r="K112" s="1398" t="s">
        <v>1542</v>
      </c>
      <c r="M112" s="1398">
        <f>(414+9+12*2)*1.015</f>
        <v>453.70499999999998</v>
      </c>
    </row>
    <row r="113" spans="1:11" s="1398" customFormat="1" ht="13.5">
      <c r="A113" s="1436" t="s">
        <v>1539</v>
      </c>
      <c r="B113" s="1364" t="s">
        <v>1673</v>
      </c>
      <c r="C113" s="1439" t="s">
        <v>825</v>
      </c>
      <c r="D113" s="1361">
        <f>('220KV TL HWF'!G181/1000)*1.015</f>
        <v>13.278605549999998</v>
      </c>
      <c r="E113" s="1440">
        <v>215500</v>
      </c>
      <c r="F113" s="1412">
        <f t="shared" ref="F113:F114" si="5">E113*0.09</f>
        <v>19395</v>
      </c>
      <c r="G113" s="1412">
        <f t="shared" ref="G113:G114" si="6">E113*0.09</f>
        <v>19395</v>
      </c>
      <c r="H113" s="1412">
        <f t="shared" ref="H113:H114" si="7">E113+F113+G113</f>
        <v>254290</v>
      </c>
      <c r="I113" s="1412">
        <f t="shared" ref="I113:I114" si="8">D113*H113</f>
        <v>3376616.6053094994</v>
      </c>
      <c r="J113" s="871" t="s">
        <v>1674</v>
      </c>
    </row>
    <row r="114" spans="1:11" s="1398" customFormat="1" ht="36">
      <c r="A114" s="1441" t="s">
        <v>1540</v>
      </c>
      <c r="B114" s="1442" t="s">
        <v>1675</v>
      </c>
      <c r="C114" s="1439" t="s">
        <v>825</v>
      </c>
      <c r="D114" s="1361">
        <f>D113</f>
        <v>13.278605549999998</v>
      </c>
      <c r="E114" s="1440">
        <v>22597.72</v>
      </c>
      <c r="F114" s="1412">
        <f t="shared" si="5"/>
        <v>2033.7948000000001</v>
      </c>
      <c r="G114" s="1412">
        <f t="shared" si="6"/>
        <v>2033.7948000000001</v>
      </c>
      <c r="H114" s="1412">
        <f t="shared" si="7"/>
        <v>26665.309600000001</v>
      </c>
      <c r="I114" s="1412">
        <f t="shared" si="8"/>
        <v>354078.12804702827</v>
      </c>
      <c r="J114" s="871" t="s">
        <v>1676</v>
      </c>
      <c r="K114" s="1398" t="s">
        <v>1542</v>
      </c>
    </row>
    <row r="115" spans="1:11" s="1398" customFormat="1" ht="13.5">
      <c r="A115" s="1443" t="s">
        <v>1543</v>
      </c>
      <c r="B115" s="1442" t="s">
        <v>1473</v>
      </c>
      <c r="C115" s="871" t="s">
        <v>225</v>
      </c>
      <c r="D115" s="871">
        <v>10</v>
      </c>
      <c r="E115" s="1444">
        <v>4525.2</v>
      </c>
      <c r="F115" s="1412">
        <f t="shared" si="0"/>
        <v>407.26799999999997</v>
      </c>
      <c r="G115" s="1412">
        <f t="shared" si="1"/>
        <v>407.26799999999997</v>
      </c>
      <c r="H115" s="1412">
        <f t="shared" si="2"/>
        <v>5339.7359999999999</v>
      </c>
      <c r="I115" s="1412">
        <f t="shared" si="3"/>
        <v>53397.36</v>
      </c>
      <c r="J115" s="871" t="s">
        <v>1474</v>
      </c>
    </row>
    <row r="116" spans="1:11" s="1398" customFormat="1" ht="13.5">
      <c r="A116" s="1443" t="s">
        <v>1543</v>
      </c>
      <c r="B116" s="1442" t="s">
        <v>1677</v>
      </c>
      <c r="C116" s="871" t="s">
        <v>225</v>
      </c>
      <c r="D116" s="871">
        <v>10</v>
      </c>
      <c r="E116" s="1444">
        <v>6491</v>
      </c>
      <c r="F116" s="1412">
        <f t="shared" ref="F116" si="9">E116*0.09</f>
        <v>584.18999999999994</v>
      </c>
      <c r="G116" s="1412">
        <f t="shared" ref="G116" si="10">E116*0.09</f>
        <v>584.18999999999994</v>
      </c>
      <c r="H116" s="1412">
        <f t="shared" ref="H116" si="11">E116+F116+G116</f>
        <v>7659.3799999999992</v>
      </c>
      <c r="I116" s="1412">
        <f t="shared" ref="I116" si="12">D116*H116</f>
        <v>76593.799999999988</v>
      </c>
      <c r="J116" s="871" t="s">
        <v>1678</v>
      </c>
    </row>
    <row r="117" spans="1:11" s="1405" customFormat="1">
      <c r="A117" s="1445" t="s">
        <v>2063</v>
      </c>
      <c r="B117" s="1446" t="s">
        <v>1680</v>
      </c>
      <c r="C117" s="1061"/>
      <c r="D117" s="1061"/>
      <c r="E117" s="846"/>
      <c r="F117" s="1447"/>
      <c r="G117" s="1447"/>
      <c r="H117" s="1447"/>
      <c r="I117" s="1447"/>
      <c r="J117" s="1061"/>
    </row>
    <row r="118" spans="1:11" s="1405" customFormat="1" ht="24.75" customHeight="1">
      <c r="A118" s="1445" t="s">
        <v>2424</v>
      </c>
      <c r="B118" s="1446" t="s">
        <v>1681</v>
      </c>
      <c r="C118" s="1061" t="s">
        <v>667</v>
      </c>
      <c r="D118" s="1061">
        <v>150</v>
      </c>
      <c r="E118" s="846">
        <v>2205</v>
      </c>
      <c r="F118" s="1447">
        <f t="shared" ref="F118:F120" si="13">ROUND(E118*9%,2)</f>
        <v>198.45</v>
      </c>
      <c r="G118" s="1447">
        <f t="shared" ref="G118:G120" si="14">ROUND(E118*9%,2)</f>
        <v>198.45</v>
      </c>
      <c r="H118" s="1447">
        <f t="shared" ref="H118:H120" si="15">G118+F118+E118</f>
        <v>2601.9</v>
      </c>
      <c r="I118" s="1447">
        <f t="shared" ref="I118:I120" si="16">H118*D118</f>
        <v>390285</v>
      </c>
      <c r="J118" s="2021" t="s">
        <v>1682</v>
      </c>
    </row>
    <row r="119" spans="1:11" s="1405" customFormat="1">
      <c r="A119" s="1445" t="s">
        <v>2425</v>
      </c>
      <c r="B119" s="1446" t="s">
        <v>1683</v>
      </c>
      <c r="C119" s="1061" t="s">
        <v>667</v>
      </c>
      <c r="D119" s="1061">
        <v>150</v>
      </c>
      <c r="E119" s="846">
        <v>5533.5</v>
      </c>
      <c r="F119" s="1447">
        <f t="shared" si="13"/>
        <v>498.02</v>
      </c>
      <c r="G119" s="1447">
        <f t="shared" si="14"/>
        <v>498.02</v>
      </c>
      <c r="H119" s="1447">
        <f t="shared" si="15"/>
        <v>6529.54</v>
      </c>
      <c r="I119" s="1447">
        <f t="shared" si="16"/>
        <v>979431</v>
      </c>
      <c r="J119" s="2021"/>
    </row>
    <row r="120" spans="1:11" s="1405" customFormat="1">
      <c r="A120" s="1445" t="s">
        <v>2065</v>
      </c>
      <c r="B120" s="1446" t="s">
        <v>1685</v>
      </c>
      <c r="C120" s="1061" t="s">
        <v>667</v>
      </c>
      <c r="D120" s="1061">
        <v>2</v>
      </c>
      <c r="E120" s="1448">
        <v>50000</v>
      </c>
      <c r="F120" s="1447">
        <f t="shared" si="13"/>
        <v>4500</v>
      </c>
      <c r="G120" s="1447">
        <f t="shared" si="14"/>
        <v>4500</v>
      </c>
      <c r="H120" s="1447">
        <f t="shared" si="15"/>
        <v>59000</v>
      </c>
      <c r="I120" s="1447">
        <f t="shared" si="16"/>
        <v>118000</v>
      </c>
      <c r="J120" s="1061" t="s">
        <v>1310</v>
      </c>
    </row>
    <row r="121" spans="1:11" ht="21" customHeight="1">
      <c r="A121" s="1359"/>
      <c r="B121" s="2031" t="s">
        <v>2346</v>
      </c>
      <c r="C121" s="2031"/>
      <c r="D121" s="2031"/>
      <c r="E121" s="2031"/>
      <c r="F121" s="2031"/>
      <c r="G121" s="2031"/>
      <c r="H121" s="2031"/>
      <c r="I121" s="1600">
        <f>SUM(I79:I120)</f>
        <v>263569640.04837796</v>
      </c>
      <c r="J121" s="1328"/>
    </row>
    <row r="122" spans="1:11" ht="16.5" customHeight="1">
      <c r="A122" s="1449"/>
      <c r="B122" s="2032"/>
      <c r="C122" s="2032"/>
      <c r="D122" s="2032"/>
      <c r="E122" s="2032"/>
      <c r="F122" s="2032"/>
      <c r="G122" s="2032"/>
      <c r="H122" s="2032"/>
      <c r="I122" s="2032"/>
      <c r="J122" s="1373"/>
    </row>
    <row r="123" spans="1:11" ht="28.5" customHeight="1">
      <c r="A123" s="1449"/>
      <c r="B123" s="1450"/>
      <c r="C123" s="1450"/>
      <c r="D123" s="1450"/>
      <c r="E123" s="1451"/>
      <c r="F123" s="1451"/>
      <c r="G123" s="1451"/>
      <c r="H123" s="1451"/>
      <c r="I123" s="1452"/>
    </row>
    <row r="124" spans="1:11" s="1374" customFormat="1" ht="12">
      <c r="B124" s="1453" t="s">
        <v>1475</v>
      </c>
      <c r="C124" s="1454"/>
      <c r="E124" s="2033" t="s">
        <v>1476</v>
      </c>
      <c r="F124" s="2033"/>
      <c r="G124" s="2033"/>
      <c r="H124" s="2033"/>
      <c r="I124" s="2033"/>
    </row>
    <row r="125" spans="1:11" s="1374" customFormat="1" ht="12">
      <c r="B125" s="1455" t="s">
        <v>1477</v>
      </c>
      <c r="C125" s="1454"/>
      <c r="E125" s="2033" t="s">
        <v>1478</v>
      </c>
      <c r="F125" s="2033"/>
      <c r="G125" s="2033"/>
      <c r="H125" s="2033"/>
      <c r="I125" s="2033"/>
    </row>
    <row r="126" spans="1:11" s="1374" customFormat="1" ht="12">
      <c r="B126" s="1455" t="s">
        <v>1479</v>
      </c>
      <c r="C126" s="1454"/>
      <c r="E126" s="2033" t="s">
        <v>1480</v>
      </c>
      <c r="F126" s="2033"/>
      <c r="G126" s="2033"/>
      <c r="H126" s="2033"/>
      <c r="I126" s="2033"/>
    </row>
    <row r="156" spans="2:2" ht="51">
      <c r="B156" s="1456" t="s">
        <v>1481</v>
      </c>
    </row>
  </sheetData>
  <mergeCells count="19">
    <mergeCell ref="B121:H121"/>
    <mergeCell ref="B122:I122"/>
    <mergeCell ref="E124:I124"/>
    <mergeCell ref="E125:I125"/>
    <mergeCell ref="E126:I126"/>
    <mergeCell ref="J118:J119"/>
    <mergeCell ref="A2:J2"/>
    <mergeCell ref="A3:J3"/>
    <mergeCell ref="A4:B4"/>
    <mergeCell ref="C4:J4"/>
    <mergeCell ref="A5:B5"/>
    <mergeCell ref="C5:J5"/>
    <mergeCell ref="A6:B6"/>
    <mergeCell ref="C6:J6"/>
    <mergeCell ref="A7:J7"/>
    <mergeCell ref="A8:A9"/>
    <mergeCell ref="C8:C9"/>
    <mergeCell ref="D8:D9"/>
    <mergeCell ref="E8:I8"/>
  </mergeCells>
  <hyperlinks>
    <hyperlink ref="F9" r:id="rId1"/>
    <hyperlink ref="G9" r:id="rId2"/>
  </hyperlinks>
  <pageMargins left="0.51181102362204722" right="0.51181102362204722" top="0.74803149606299213" bottom="0.74803149606299213" header="0.31496062992125984" footer="0.31496062992125984"/>
  <pageSetup paperSize="9" scale="70" fitToHeight="0" orientation="landscape" verticalDpi="0" r:id="rId3"/>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51"/>
  <sheetViews>
    <sheetView zoomScale="80" zoomScaleNormal="80" workbookViewId="0">
      <selection activeCell="B91" sqref="B91"/>
    </sheetView>
  </sheetViews>
  <sheetFormatPr defaultColWidth="7.875" defaultRowHeight="16.5"/>
  <cols>
    <col min="1" max="1" width="7.25" style="1483" customWidth="1"/>
    <col min="2" max="2" width="68.875" style="1483" customWidth="1"/>
    <col min="3" max="3" width="13" style="1483" customWidth="1"/>
    <col min="4" max="4" width="9" style="1483" customWidth="1"/>
    <col min="5" max="5" width="12.375" style="1483" customWidth="1"/>
    <col min="6" max="7" width="10.375" style="1483" customWidth="1"/>
    <col min="8" max="8" width="11.75" style="1483" customWidth="1"/>
    <col min="9" max="9" width="19.625" style="1483" customWidth="1"/>
    <col min="10" max="10" width="20.5" style="1483" customWidth="1"/>
    <col min="11" max="11" width="12.875" style="1483" customWidth="1"/>
    <col min="12" max="12" width="23.375" style="1483" customWidth="1"/>
    <col min="13" max="16384" width="7.875" style="1483"/>
  </cols>
  <sheetData>
    <row r="1" spans="1:14">
      <c r="A1" s="1483">
        <f ca="1">A1:N12</f>
        <v>0</v>
      </c>
    </row>
    <row r="2" spans="1:14" ht="20.25" customHeight="1">
      <c r="A2" s="2034" t="s">
        <v>137</v>
      </c>
      <c r="B2" s="2034"/>
      <c r="C2" s="2034"/>
      <c r="D2" s="2034"/>
      <c r="E2" s="2034"/>
      <c r="F2" s="2034"/>
      <c r="G2" s="2034"/>
      <c r="H2" s="2034"/>
      <c r="I2" s="2034"/>
      <c r="J2" s="2034"/>
    </row>
    <row r="3" spans="1:14" ht="42.75" customHeight="1">
      <c r="A3" s="2035" t="str">
        <f>'VIIA 220KV LILO LINE'!A3:J3</f>
        <v xml:space="preserve">Name of of Works:  Construction of 220 KV LILO line from both ckt of existing 220KV New Duburi- Paradeep DC line to proposed 220/132/33 KV Sub-Station at Panikoili </v>
      </c>
      <c r="B3" s="2035"/>
      <c r="C3" s="2035"/>
      <c r="D3" s="2035"/>
      <c r="E3" s="2035"/>
      <c r="F3" s="2035"/>
      <c r="G3" s="2035"/>
      <c r="H3" s="2035"/>
      <c r="I3" s="2035"/>
      <c r="J3" s="2035"/>
    </row>
    <row r="4" spans="1:14" ht="29.25" customHeight="1">
      <c r="A4" s="2036" t="str">
        <f>'[2]LINE SUPPLY'!A4:B4</f>
        <v>Conductor- ACSR ZEBRA</v>
      </c>
      <c r="B4" s="2036"/>
      <c r="C4" s="2037" t="str">
        <f>'VIIA 220KV LILO LINE'!C4:J4</f>
        <v>Total length of over head line- 21.41RKM.((Approx 8.328RKM DC line &amp; 13.082RKM Multi Circuit Line)</v>
      </c>
      <c r="D4" s="2037"/>
      <c r="E4" s="2037"/>
      <c r="F4" s="2037"/>
      <c r="G4" s="2037"/>
      <c r="H4" s="2037"/>
      <c r="I4" s="2037"/>
      <c r="J4" s="2037"/>
    </row>
    <row r="5" spans="1:14" ht="37.5" customHeight="1">
      <c r="A5" s="2036" t="str">
        <f>'[2]LINE SUPPLY'!A5:B5</f>
        <v>Earth wire- OPGW</v>
      </c>
      <c r="B5" s="2036"/>
      <c r="C5" s="2038" t="str">
        <f>'VIIA 220KV LILO LINE'!C5:J5</f>
        <v xml:space="preserve">Total towers-79 Nos (30No.DC Towers &amp; 49Nos. MCT Towers) </v>
      </c>
      <c r="D5" s="2038"/>
      <c r="E5" s="2038"/>
      <c r="F5" s="2038"/>
      <c r="G5" s="2038"/>
      <c r="H5" s="2038"/>
      <c r="I5" s="2038"/>
      <c r="J5" s="2038"/>
    </row>
    <row r="6" spans="1:14" ht="29.25" customHeight="1">
      <c r="A6" s="2036" t="str">
        <f>'VIIA 220KV LILO LINE'!A6:B6</f>
        <v>No. of Ciruit- 02No. CKT on  DC tower &amp; Multi CKT (4 CKT) on MCT towers</v>
      </c>
      <c r="B6" s="2036"/>
      <c r="C6" s="2038" t="str">
        <f>'VIIA 220KV LILO LINE'!C6:J6</f>
        <v xml:space="preserve">Angle towers-  22Nos. DC &amp; 18Nos. MC Tower </v>
      </c>
      <c r="D6" s="2038"/>
      <c r="E6" s="2038"/>
      <c r="F6" s="2038"/>
      <c r="G6" s="2038"/>
      <c r="H6" s="2038"/>
      <c r="I6" s="2038"/>
      <c r="J6" s="2038"/>
    </row>
    <row r="7" spans="1:14" ht="15.75" customHeight="1">
      <c r="A7" s="2045" t="s">
        <v>1544</v>
      </c>
      <c r="B7" s="2046"/>
      <c r="C7" s="2046"/>
      <c r="D7" s="2046"/>
      <c r="E7" s="2046"/>
      <c r="F7" s="2046"/>
      <c r="G7" s="2046"/>
      <c r="H7" s="2046"/>
      <c r="I7" s="2046"/>
      <c r="J7" s="2047"/>
      <c r="N7" s="1483">
        <f>29.8+27.6-8</f>
        <v>49.400000000000006</v>
      </c>
    </row>
    <row r="8" spans="1:14" ht="20.25" customHeight="1">
      <c r="A8" s="2048" t="s">
        <v>118</v>
      </c>
      <c r="B8" s="1457" t="s">
        <v>389</v>
      </c>
      <c r="C8" s="2049" t="s">
        <v>29</v>
      </c>
      <c r="D8" s="2050" t="s">
        <v>1482</v>
      </c>
      <c r="E8" s="2048" t="s">
        <v>392</v>
      </c>
      <c r="F8" s="2048"/>
      <c r="G8" s="2048"/>
      <c r="H8" s="2048"/>
      <c r="I8" s="2048"/>
      <c r="J8" s="1484"/>
    </row>
    <row r="9" spans="1:14" ht="35.25" customHeight="1">
      <c r="A9" s="2048"/>
      <c r="B9" s="1457" t="s">
        <v>389</v>
      </c>
      <c r="C9" s="2049"/>
      <c r="D9" s="2050"/>
      <c r="E9" s="1325" t="s">
        <v>1437</v>
      </c>
      <c r="F9" s="1325" t="s">
        <v>1338</v>
      </c>
      <c r="G9" s="1325" t="s">
        <v>1339</v>
      </c>
      <c r="H9" s="1325" t="s">
        <v>1438</v>
      </c>
      <c r="I9" s="1325" t="s">
        <v>1439</v>
      </c>
      <c r="J9" s="1485" t="s">
        <v>1545</v>
      </c>
    </row>
    <row r="10" spans="1:14">
      <c r="A10" s="1458">
        <v>1</v>
      </c>
      <c r="B10" s="1459">
        <v>2</v>
      </c>
      <c r="C10" s="1460"/>
      <c r="D10" s="1458">
        <v>4</v>
      </c>
      <c r="E10" s="1458">
        <v>5</v>
      </c>
      <c r="F10" s="1458">
        <v>6</v>
      </c>
      <c r="G10" s="1458">
        <v>7</v>
      </c>
      <c r="H10" s="1458" t="s">
        <v>154</v>
      </c>
      <c r="I10" s="1458" t="s">
        <v>1527</v>
      </c>
      <c r="J10" s="1486">
        <v>10</v>
      </c>
    </row>
    <row r="11" spans="1:14" ht="177.75" customHeight="1">
      <c r="A11" s="1331">
        <v>1</v>
      </c>
      <c r="B11" s="1461" t="s">
        <v>1483</v>
      </c>
      <c r="C11" s="1462"/>
      <c r="D11" s="1462"/>
      <c r="E11" s="1462"/>
      <c r="F11" s="1462"/>
      <c r="G11" s="1462"/>
      <c r="H11" s="1462"/>
      <c r="I11" s="1462"/>
      <c r="J11" s="843"/>
    </row>
    <row r="12" spans="1:14">
      <c r="A12" s="1329">
        <v>1</v>
      </c>
      <c r="B12" s="1330" t="s">
        <v>1440</v>
      </c>
      <c r="C12" s="843"/>
      <c r="D12" s="843"/>
      <c r="E12" s="1462"/>
      <c r="F12" s="1462"/>
      <c r="G12" s="1462"/>
      <c r="H12" s="1462"/>
      <c r="I12" s="1462"/>
      <c r="J12" s="843"/>
    </row>
    <row r="13" spans="1:14" s="1488" customFormat="1" ht="14.25">
      <c r="A13" s="1331">
        <v>1.1000000000000001</v>
      </c>
      <c r="B13" s="1332" t="s">
        <v>2207</v>
      </c>
      <c r="C13" s="859" t="s">
        <v>1441</v>
      </c>
      <c r="D13" s="875">
        <f>8*4.25</f>
        <v>34</v>
      </c>
      <c r="E13" s="1327"/>
      <c r="F13" s="1327"/>
      <c r="G13" s="1327"/>
      <c r="H13" s="1327"/>
      <c r="I13" s="1327"/>
      <c r="J13" s="1487"/>
    </row>
    <row r="14" spans="1:14" s="1488" customFormat="1" ht="14.25">
      <c r="A14" s="1331" t="s">
        <v>726</v>
      </c>
      <c r="B14" s="1333" t="s">
        <v>2208</v>
      </c>
      <c r="C14" s="859" t="s">
        <v>1441</v>
      </c>
      <c r="D14" s="843">
        <f>0*0.751</f>
        <v>0</v>
      </c>
      <c r="E14" s="1327"/>
      <c r="F14" s="1327"/>
      <c r="G14" s="1327"/>
      <c r="H14" s="1327"/>
      <c r="I14" s="1327"/>
      <c r="J14" s="1487"/>
    </row>
    <row r="15" spans="1:14" s="1488" customFormat="1" ht="14.25">
      <c r="A15" s="1331" t="s">
        <v>728</v>
      </c>
      <c r="B15" s="1333" t="s">
        <v>2209</v>
      </c>
      <c r="C15" s="859" t="s">
        <v>1441</v>
      </c>
      <c r="D15" s="843">
        <f>2*1.497</f>
        <v>2.9940000000000002</v>
      </c>
      <c r="E15" s="1327"/>
      <c r="F15" s="1327"/>
      <c r="G15" s="1327"/>
      <c r="H15" s="1327"/>
      <c r="I15" s="1327"/>
      <c r="J15" s="1487"/>
    </row>
    <row r="16" spans="1:14" s="1488" customFormat="1" ht="14.25">
      <c r="A16" s="1331">
        <v>1.2</v>
      </c>
      <c r="B16" s="1332" t="s">
        <v>2210</v>
      </c>
      <c r="C16" s="859" t="s">
        <v>1441</v>
      </c>
      <c r="D16" s="843">
        <f>4*6.343</f>
        <v>25.372</v>
      </c>
      <c r="E16" s="1327"/>
      <c r="F16" s="1327"/>
      <c r="G16" s="1327"/>
      <c r="H16" s="1327"/>
      <c r="I16" s="1327"/>
      <c r="J16" s="1487"/>
    </row>
    <row r="17" spans="1:10" s="1488" customFormat="1" ht="14.25">
      <c r="A17" s="1331" t="s">
        <v>726</v>
      </c>
      <c r="B17" s="1333" t="s">
        <v>2211</v>
      </c>
      <c r="C17" s="859" t="s">
        <v>1441</v>
      </c>
      <c r="D17" s="843">
        <f>2*1.336</f>
        <v>2.6720000000000002</v>
      </c>
      <c r="E17" s="1327"/>
      <c r="F17" s="1327"/>
      <c r="G17" s="1327"/>
      <c r="H17" s="1327"/>
      <c r="I17" s="1327"/>
      <c r="J17" s="1487"/>
    </row>
    <row r="18" spans="1:10" s="1488" customFormat="1" ht="14.25">
      <c r="A18" s="1331" t="s">
        <v>728</v>
      </c>
      <c r="B18" s="1334" t="s">
        <v>2212</v>
      </c>
      <c r="C18" s="859" t="s">
        <v>1441</v>
      </c>
      <c r="D18" s="843">
        <f>0*2.321</f>
        <v>0</v>
      </c>
      <c r="E18" s="1327"/>
      <c r="F18" s="1327"/>
      <c r="G18" s="1327"/>
      <c r="H18" s="1327"/>
      <c r="I18" s="1327"/>
      <c r="J18" s="1487"/>
    </row>
    <row r="19" spans="1:10" s="1488" customFormat="1" ht="14.25">
      <c r="A19" s="1331">
        <v>1.3</v>
      </c>
      <c r="B19" s="1335" t="s">
        <v>2213</v>
      </c>
      <c r="C19" s="859" t="s">
        <v>1441</v>
      </c>
      <c r="D19" s="843">
        <f>18*9.014</f>
        <v>162.25199999999998</v>
      </c>
      <c r="E19" s="1327"/>
      <c r="F19" s="1327"/>
      <c r="G19" s="1327"/>
      <c r="H19" s="1327"/>
      <c r="I19" s="1327"/>
      <c r="J19" s="1487"/>
    </row>
    <row r="20" spans="1:10" s="1488" customFormat="1" ht="14.25">
      <c r="A20" s="1331" t="s">
        <v>739</v>
      </c>
      <c r="B20" s="1336" t="s">
        <v>2214</v>
      </c>
      <c r="C20" s="859" t="s">
        <v>1441</v>
      </c>
      <c r="D20" s="843">
        <f>1*1.468</f>
        <v>1.468</v>
      </c>
      <c r="E20" s="1327"/>
      <c r="F20" s="1327"/>
      <c r="G20" s="1327"/>
      <c r="H20" s="1327"/>
      <c r="I20" s="1327"/>
      <c r="J20" s="1487"/>
    </row>
    <row r="21" spans="1:10" s="1488" customFormat="1" ht="14.25">
      <c r="A21" s="1331" t="s">
        <v>741</v>
      </c>
      <c r="B21" s="1336" t="s">
        <v>2215</v>
      </c>
      <c r="C21" s="859" t="s">
        <v>1441</v>
      </c>
      <c r="D21" s="843">
        <f>3*2.618</f>
        <v>7.8539999999999992</v>
      </c>
      <c r="E21" s="1327"/>
      <c r="F21" s="1327"/>
      <c r="G21" s="1327"/>
      <c r="H21" s="1327"/>
      <c r="I21" s="1327"/>
      <c r="J21" s="1487"/>
    </row>
    <row r="22" spans="1:10" s="1488" customFormat="1" ht="14.25">
      <c r="A22" s="1331" t="s">
        <v>743</v>
      </c>
      <c r="B22" s="863" t="s">
        <v>2216</v>
      </c>
      <c r="C22" s="859" t="s">
        <v>1441</v>
      </c>
      <c r="D22" s="843">
        <f>2*8.54</f>
        <v>17.079999999999998</v>
      </c>
      <c r="E22" s="1327"/>
      <c r="F22" s="1327"/>
      <c r="G22" s="1327"/>
      <c r="H22" s="1327"/>
      <c r="I22" s="1327"/>
      <c r="J22" s="1487"/>
    </row>
    <row r="23" spans="1:10" s="1488" customFormat="1" ht="14.25">
      <c r="A23" s="1331" t="s">
        <v>1444</v>
      </c>
      <c r="B23" s="1336" t="s">
        <v>1528</v>
      </c>
      <c r="C23" s="859" t="s">
        <v>1441</v>
      </c>
      <c r="D23" s="843">
        <v>0</v>
      </c>
      <c r="E23" s="1327"/>
      <c r="F23" s="1327"/>
      <c r="G23" s="1327"/>
      <c r="H23" s="1327"/>
      <c r="I23" s="1327"/>
      <c r="J23" s="1487"/>
    </row>
    <row r="24" spans="1:10" s="1488" customFormat="1" ht="14.25">
      <c r="A24" s="1337">
        <v>1.4</v>
      </c>
      <c r="B24" s="1338" t="s">
        <v>2217</v>
      </c>
      <c r="C24" s="859" t="s">
        <v>1441</v>
      </c>
      <c r="D24" s="1331">
        <f>0*12.438</f>
        <v>0</v>
      </c>
      <c r="E24" s="1327"/>
      <c r="F24" s="1327"/>
      <c r="G24" s="1327"/>
      <c r="H24" s="1327"/>
      <c r="I24" s="1327"/>
      <c r="J24" s="1487"/>
    </row>
    <row r="25" spans="1:10" s="1488" customFormat="1" ht="14.25">
      <c r="A25" s="1337" t="s">
        <v>746</v>
      </c>
      <c r="B25" s="1339" t="s">
        <v>2218</v>
      </c>
      <c r="C25" s="859" t="s">
        <v>1441</v>
      </c>
      <c r="D25" s="1331">
        <f>0*4.161</f>
        <v>0</v>
      </c>
      <c r="E25" s="1327"/>
      <c r="F25" s="1327"/>
      <c r="G25" s="1327"/>
      <c r="H25" s="1327"/>
      <c r="I25" s="1327"/>
      <c r="J25" s="1487"/>
    </row>
    <row r="26" spans="1:10" s="1488" customFormat="1" ht="14.25">
      <c r="A26" s="1337">
        <v>1.5</v>
      </c>
      <c r="B26" s="1338" t="s">
        <v>2219</v>
      </c>
      <c r="C26" s="859"/>
      <c r="D26" s="1340"/>
      <c r="E26" s="1327"/>
      <c r="F26" s="1327"/>
      <c r="G26" s="1327"/>
      <c r="H26" s="1327"/>
      <c r="I26" s="1327"/>
      <c r="J26" s="1487"/>
    </row>
    <row r="27" spans="1:10" s="1488" customFormat="1" ht="14.25">
      <c r="A27" s="1341" t="s">
        <v>1045</v>
      </c>
      <c r="B27" s="1342" t="s">
        <v>1959</v>
      </c>
      <c r="C27" s="859" t="s">
        <v>1441</v>
      </c>
      <c r="D27" s="1341">
        <f>6.216*31</f>
        <v>192.696</v>
      </c>
      <c r="E27" s="1343"/>
      <c r="F27" s="1343"/>
      <c r="G27" s="1343"/>
      <c r="H27" s="1343"/>
      <c r="I27" s="1343"/>
      <c r="J27" s="1489"/>
    </row>
    <row r="28" spans="1:10" s="1488" customFormat="1" ht="14.25">
      <c r="A28" s="1341" t="s">
        <v>1046</v>
      </c>
      <c r="B28" s="1342" t="s">
        <v>1958</v>
      </c>
      <c r="C28" s="859" t="s">
        <v>1441</v>
      </c>
      <c r="D28" s="1341">
        <f>8.434*31</f>
        <v>261.45399999999995</v>
      </c>
      <c r="E28" s="1343"/>
      <c r="F28" s="1343"/>
      <c r="G28" s="1343"/>
      <c r="H28" s="1343"/>
      <c r="I28" s="1343"/>
      <c r="J28" s="1489"/>
    </row>
    <row r="29" spans="1:10" s="1488" customFormat="1" ht="14.25">
      <c r="A29" s="1337" t="s">
        <v>1047</v>
      </c>
      <c r="B29" s="1336" t="s">
        <v>2220</v>
      </c>
      <c r="C29" s="859"/>
      <c r="D29" s="1340"/>
      <c r="E29" s="1327"/>
      <c r="F29" s="1327"/>
      <c r="G29" s="1327"/>
      <c r="H29" s="1327"/>
      <c r="I29" s="1327"/>
      <c r="J29" s="1487"/>
    </row>
    <row r="30" spans="1:10" s="1488" customFormat="1" ht="14.25">
      <c r="A30" s="1337" t="s">
        <v>1048</v>
      </c>
      <c r="B30" s="1342" t="s">
        <v>1960</v>
      </c>
      <c r="C30" s="859" t="s">
        <v>1441</v>
      </c>
      <c r="D30" s="1341">
        <f>8*0.726</f>
        <v>5.8079999999999998</v>
      </c>
      <c r="E30" s="1343"/>
      <c r="F30" s="1343"/>
      <c r="G30" s="1343"/>
      <c r="H30" s="1343"/>
      <c r="I30" s="1343"/>
      <c r="J30" s="1489"/>
    </row>
    <row r="31" spans="1:10" s="1488" customFormat="1" ht="14.25">
      <c r="A31" s="1337" t="s">
        <v>1049</v>
      </c>
      <c r="B31" s="1342" t="s">
        <v>1961</v>
      </c>
      <c r="C31" s="859" t="s">
        <v>1441</v>
      </c>
      <c r="D31" s="1341">
        <f>8*1.024</f>
        <v>8.1920000000000002</v>
      </c>
      <c r="E31" s="1343"/>
      <c r="F31" s="1343"/>
      <c r="G31" s="1343"/>
      <c r="H31" s="1343"/>
      <c r="I31" s="1343"/>
      <c r="J31" s="1489"/>
    </row>
    <row r="32" spans="1:10" s="1488" customFormat="1" ht="14.25">
      <c r="A32" s="1337" t="s">
        <v>1050</v>
      </c>
      <c r="B32" s="1336" t="s">
        <v>2221</v>
      </c>
      <c r="C32" s="859"/>
      <c r="D32" s="1331"/>
      <c r="E32" s="1327"/>
      <c r="F32" s="1327"/>
      <c r="G32" s="1327"/>
      <c r="H32" s="1327"/>
      <c r="I32" s="1327"/>
      <c r="J32" s="1487"/>
    </row>
    <row r="33" spans="1:10" s="1488" customFormat="1" ht="14.25">
      <c r="A33" s="1337" t="s">
        <v>2384</v>
      </c>
      <c r="B33" s="1342" t="s">
        <v>1962</v>
      </c>
      <c r="C33" s="859" t="s">
        <v>1441</v>
      </c>
      <c r="D33" s="1341">
        <f>3*1.186</f>
        <v>3.5579999999999998</v>
      </c>
      <c r="E33" s="1343"/>
      <c r="F33" s="1343"/>
      <c r="G33" s="1343"/>
      <c r="H33" s="1343"/>
      <c r="I33" s="1343"/>
      <c r="J33" s="1489"/>
    </row>
    <row r="34" spans="1:10" s="1488" customFormat="1" ht="14.25">
      <c r="A34" s="1337" t="s">
        <v>2385</v>
      </c>
      <c r="B34" s="1342" t="s">
        <v>1963</v>
      </c>
      <c r="C34" s="859" t="s">
        <v>1441</v>
      </c>
      <c r="D34" s="1341">
        <f>3*1.711</f>
        <v>5.133</v>
      </c>
      <c r="E34" s="1343"/>
      <c r="F34" s="1343"/>
      <c r="G34" s="1343"/>
      <c r="H34" s="1343"/>
      <c r="I34" s="1343"/>
      <c r="J34" s="1489"/>
    </row>
    <row r="35" spans="1:10" s="1488" customFormat="1" ht="14.25">
      <c r="A35" s="1337" t="s">
        <v>2386</v>
      </c>
      <c r="B35" s="1338" t="s">
        <v>2010</v>
      </c>
      <c r="C35" s="859"/>
      <c r="D35" s="1331"/>
      <c r="E35" s="1327"/>
      <c r="F35" s="1327"/>
      <c r="G35" s="1327"/>
      <c r="H35" s="1327"/>
      <c r="I35" s="1327"/>
      <c r="J35" s="1487"/>
    </row>
    <row r="36" spans="1:10" s="1488" customFormat="1" ht="14.25">
      <c r="A36" s="1337" t="s">
        <v>2387</v>
      </c>
      <c r="B36" s="1342" t="s">
        <v>2222</v>
      </c>
      <c r="C36" s="859" t="s">
        <v>1441</v>
      </c>
      <c r="D36" s="1341">
        <f>6*10.654</f>
        <v>63.923999999999999</v>
      </c>
      <c r="E36" s="1343"/>
      <c r="F36" s="1343"/>
      <c r="G36" s="1343"/>
      <c r="H36" s="1343"/>
      <c r="I36" s="1343"/>
      <c r="J36" s="1489"/>
    </row>
    <row r="37" spans="1:10" s="1488" customFormat="1" ht="14.25">
      <c r="A37" s="1337" t="s">
        <v>2388</v>
      </c>
      <c r="B37" s="1342" t="s">
        <v>2223</v>
      </c>
      <c r="C37" s="859" t="s">
        <v>1441</v>
      </c>
      <c r="D37" s="1341">
        <f>6*12.347</f>
        <v>74.081999999999994</v>
      </c>
      <c r="E37" s="1343"/>
      <c r="F37" s="1343"/>
      <c r="G37" s="1343"/>
      <c r="H37" s="1343"/>
      <c r="I37" s="1343"/>
      <c r="J37" s="1489"/>
    </row>
    <row r="38" spans="1:10" s="1488" customFormat="1" ht="14.25">
      <c r="A38" s="1337" t="s">
        <v>2389</v>
      </c>
      <c r="B38" s="1336" t="s">
        <v>2224</v>
      </c>
      <c r="C38" s="859"/>
      <c r="D38" s="1331"/>
      <c r="E38" s="1327"/>
      <c r="F38" s="1327"/>
      <c r="G38" s="1327"/>
      <c r="H38" s="1327"/>
      <c r="I38" s="1327"/>
      <c r="J38" s="1487"/>
    </row>
    <row r="39" spans="1:10" s="1488" customFormat="1" ht="14.25">
      <c r="A39" s="1337" t="s">
        <v>2390</v>
      </c>
      <c r="B39" s="1345" t="s">
        <v>1964</v>
      </c>
      <c r="C39" s="859" t="s">
        <v>1441</v>
      </c>
      <c r="D39" s="1341">
        <f>1.002*2</f>
        <v>2.004</v>
      </c>
      <c r="E39" s="1343"/>
      <c r="F39" s="1343"/>
      <c r="G39" s="1343"/>
      <c r="H39" s="1343"/>
      <c r="I39" s="1343"/>
      <c r="J39" s="1489"/>
    </row>
    <row r="40" spans="1:10" s="1488" customFormat="1" ht="14.25">
      <c r="A40" s="1337" t="s">
        <v>2391</v>
      </c>
      <c r="B40" s="1345" t="s">
        <v>1957</v>
      </c>
      <c r="C40" s="859" t="s">
        <v>1441</v>
      </c>
      <c r="D40" s="1341">
        <f>1.769*2</f>
        <v>3.5379999999999998</v>
      </c>
      <c r="E40" s="1343"/>
      <c r="F40" s="1343"/>
      <c r="G40" s="1343"/>
      <c r="H40" s="1343"/>
      <c r="I40" s="1343"/>
      <c r="J40" s="1489"/>
    </row>
    <row r="41" spans="1:10" s="1488" customFormat="1" ht="14.25">
      <c r="A41" s="1337" t="s">
        <v>2392</v>
      </c>
      <c r="B41" s="1336" t="s">
        <v>2225</v>
      </c>
      <c r="C41" s="859" t="s">
        <v>1441</v>
      </c>
      <c r="D41" s="1331">
        <f>4.603*0</f>
        <v>0</v>
      </c>
      <c r="E41" s="1327"/>
      <c r="F41" s="1327"/>
      <c r="G41" s="1327"/>
      <c r="H41" s="1327"/>
      <c r="I41" s="1327"/>
      <c r="J41" s="1487"/>
    </row>
    <row r="42" spans="1:10" s="1488" customFormat="1" ht="14.25">
      <c r="A42" s="1337" t="s">
        <v>2393</v>
      </c>
      <c r="B42" s="1345" t="s">
        <v>1965</v>
      </c>
      <c r="C42" s="859" t="s">
        <v>1441</v>
      </c>
      <c r="D42" s="1341">
        <f>0*1.729</f>
        <v>0</v>
      </c>
      <c r="E42" s="1343"/>
      <c r="F42" s="1343"/>
      <c r="G42" s="1343"/>
      <c r="H42" s="1343"/>
      <c r="I42" s="1343"/>
      <c r="J42" s="1489"/>
    </row>
    <row r="43" spans="1:10" s="1488" customFormat="1" ht="14.25">
      <c r="A43" s="1337" t="s">
        <v>2394</v>
      </c>
      <c r="B43" s="1345" t="s">
        <v>1966</v>
      </c>
      <c r="C43" s="859" t="s">
        <v>1441</v>
      </c>
      <c r="D43" s="1341">
        <f>0*2.874</f>
        <v>0</v>
      </c>
      <c r="E43" s="1343"/>
      <c r="F43" s="1343"/>
      <c r="G43" s="1343"/>
      <c r="H43" s="1343"/>
      <c r="I43" s="1343"/>
      <c r="J43" s="1489"/>
    </row>
    <row r="44" spans="1:10" s="1488" customFormat="1" ht="14.25">
      <c r="A44" s="1337" t="s">
        <v>2395</v>
      </c>
      <c r="B44" s="1336" t="s">
        <v>1529</v>
      </c>
      <c r="C44" s="859" t="s">
        <v>1441</v>
      </c>
      <c r="D44" s="1331">
        <f>6.488*0</f>
        <v>0</v>
      </c>
      <c r="E44" s="1327"/>
      <c r="F44" s="1327"/>
      <c r="G44" s="1327"/>
      <c r="H44" s="1327"/>
      <c r="I44" s="1327"/>
      <c r="J44" s="1487"/>
    </row>
    <row r="45" spans="1:10" s="836" customFormat="1" ht="28.5">
      <c r="A45" s="1337" t="s">
        <v>2396</v>
      </c>
      <c r="B45" s="1338" t="s">
        <v>2226</v>
      </c>
      <c r="C45" s="859"/>
      <c r="D45" s="1331"/>
      <c r="E45" s="1327"/>
      <c r="F45" s="1327"/>
      <c r="G45" s="1327"/>
      <c r="H45" s="1327"/>
      <c r="I45" s="1327"/>
      <c r="J45" s="1346"/>
    </row>
    <row r="46" spans="1:10" s="1488" customFormat="1" ht="14.25">
      <c r="A46" s="1337" t="s">
        <v>2397</v>
      </c>
      <c r="B46" s="1345" t="s">
        <v>1967</v>
      </c>
      <c r="C46" s="859" t="s">
        <v>1441</v>
      </c>
      <c r="D46" s="1341">
        <f>12*15.658</f>
        <v>187.89599999999999</v>
      </c>
      <c r="E46" s="1343"/>
      <c r="F46" s="1343"/>
      <c r="G46" s="1343"/>
      <c r="H46" s="1343"/>
      <c r="I46" s="1343"/>
      <c r="J46" s="1489"/>
    </row>
    <row r="47" spans="1:10" s="1488" customFormat="1" ht="14.25">
      <c r="A47" s="1337" t="s">
        <v>2398</v>
      </c>
      <c r="B47" s="1345" t="s">
        <v>1968</v>
      </c>
      <c r="C47" s="859" t="s">
        <v>1441</v>
      </c>
      <c r="D47" s="1341">
        <f>12*13.341</f>
        <v>160.09199999999998</v>
      </c>
      <c r="E47" s="1343"/>
      <c r="F47" s="1343"/>
      <c r="G47" s="1343"/>
      <c r="H47" s="1343"/>
      <c r="I47" s="1343"/>
      <c r="J47" s="1489"/>
    </row>
    <row r="48" spans="1:10" s="836" customFormat="1" ht="14.25">
      <c r="A48" s="1337" t="s">
        <v>2399</v>
      </c>
      <c r="B48" s="1336" t="s">
        <v>2227</v>
      </c>
      <c r="C48" s="859"/>
      <c r="D48" s="1331"/>
      <c r="E48" s="1327"/>
      <c r="F48" s="1327"/>
      <c r="G48" s="1327"/>
      <c r="H48" s="1327"/>
      <c r="I48" s="1327"/>
      <c r="J48" s="1346"/>
    </row>
    <row r="49" spans="1:10" s="1488" customFormat="1" ht="14.25">
      <c r="A49" s="1337" t="s">
        <v>2400</v>
      </c>
      <c r="B49" s="1345" t="s">
        <v>1970</v>
      </c>
      <c r="C49" s="859" t="s">
        <v>1441</v>
      </c>
      <c r="D49" s="1341">
        <f>3*1.559</f>
        <v>4.6769999999999996</v>
      </c>
      <c r="E49" s="1343"/>
      <c r="F49" s="1343"/>
      <c r="G49" s="1343"/>
      <c r="H49" s="1343"/>
      <c r="I49" s="1343"/>
      <c r="J49" s="1489"/>
    </row>
    <row r="50" spans="1:10" s="1488" customFormat="1" ht="14.25">
      <c r="A50" s="1337" t="s">
        <v>2401</v>
      </c>
      <c r="B50" s="1345" t="s">
        <v>1969</v>
      </c>
      <c r="C50" s="859" t="s">
        <v>1441</v>
      </c>
      <c r="D50" s="1341">
        <f>3*2.037</f>
        <v>6.1109999999999998</v>
      </c>
      <c r="E50" s="1343"/>
      <c r="F50" s="1343"/>
      <c r="G50" s="1343"/>
      <c r="H50" s="1343"/>
      <c r="I50" s="1343"/>
      <c r="J50" s="1489"/>
    </row>
    <row r="51" spans="1:10" s="1488" customFormat="1" ht="14.25">
      <c r="A51" s="1337" t="s">
        <v>2402</v>
      </c>
      <c r="B51" s="1345" t="s">
        <v>2228</v>
      </c>
      <c r="C51" s="1347"/>
      <c r="D51" s="1341"/>
      <c r="E51" s="1343"/>
      <c r="F51" s="1343"/>
      <c r="G51" s="1343"/>
      <c r="H51" s="1343"/>
      <c r="I51" s="1343"/>
      <c r="J51" s="1489"/>
    </row>
    <row r="52" spans="1:10" s="1488" customFormat="1" ht="14.25">
      <c r="A52" s="1337" t="s">
        <v>2403</v>
      </c>
      <c r="B52" s="1345" t="s">
        <v>1971</v>
      </c>
      <c r="C52" s="859" t="s">
        <v>1441</v>
      </c>
      <c r="D52" s="1341">
        <f>1*2.707</f>
        <v>2.7069999999999999</v>
      </c>
      <c r="E52" s="1343"/>
      <c r="F52" s="1343"/>
      <c r="G52" s="1343"/>
      <c r="H52" s="1343"/>
      <c r="I52" s="1343"/>
      <c r="J52" s="1489"/>
    </row>
    <row r="53" spans="1:10" s="1488" customFormat="1" ht="14.25">
      <c r="A53" s="1337" t="s">
        <v>2404</v>
      </c>
      <c r="B53" s="1345" t="s">
        <v>1972</v>
      </c>
      <c r="C53" s="859" t="s">
        <v>1441</v>
      </c>
      <c r="D53" s="1341">
        <f>1*3.233</f>
        <v>3.2330000000000001</v>
      </c>
      <c r="E53" s="1343"/>
      <c r="F53" s="1343"/>
      <c r="G53" s="1343"/>
      <c r="H53" s="1343"/>
      <c r="I53" s="1343"/>
      <c r="J53" s="1489"/>
    </row>
    <row r="54" spans="1:10" s="1488" customFormat="1" ht="14.25">
      <c r="A54" s="1337" t="s">
        <v>2418</v>
      </c>
      <c r="B54" s="1345" t="s">
        <v>2229</v>
      </c>
      <c r="C54" s="1347"/>
      <c r="D54" s="1341"/>
      <c r="E54" s="1343"/>
      <c r="F54" s="1343"/>
      <c r="G54" s="1343"/>
      <c r="H54" s="1343"/>
      <c r="I54" s="1343"/>
      <c r="J54" s="1489"/>
    </row>
    <row r="55" spans="1:10" s="1488" customFormat="1" ht="14.25">
      <c r="A55" s="1337" t="s">
        <v>2419</v>
      </c>
      <c r="B55" s="1345" t="s">
        <v>2230</v>
      </c>
      <c r="C55" s="859" t="s">
        <v>1441</v>
      </c>
      <c r="D55" s="1341">
        <f>1*4.266</f>
        <v>4.266</v>
      </c>
      <c r="E55" s="1343"/>
      <c r="F55" s="1343"/>
      <c r="G55" s="1343"/>
      <c r="H55" s="1343"/>
      <c r="I55" s="1343"/>
      <c r="J55" s="1489"/>
    </row>
    <row r="56" spans="1:10" s="1488" customFormat="1" ht="14.25">
      <c r="A56" s="1337" t="s">
        <v>2420</v>
      </c>
      <c r="B56" s="1345" t="s">
        <v>2231</v>
      </c>
      <c r="C56" s="859" t="s">
        <v>1441</v>
      </c>
      <c r="D56" s="1341">
        <f>1*4.579</f>
        <v>4.5789999999999997</v>
      </c>
      <c r="E56" s="1343"/>
      <c r="F56" s="1343"/>
      <c r="G56" s="1343"/>
      <c r="H56" s="1343"/>
      <c r="I56" s="1343"/>
      <c r="J56" s="1489"/>
    </row>
    <row r="57" spans="1:10" s="1488" customFormat="1" ht="14.25">
      <c r="A57" s="1337" t="s">
        <v>2421</v>
      </c>
      <c r="B57" s="1345" t="s">
        <v>2234</v>
      </c>
      <c r="C57" s="1347"/>
      <c r="D57" s="1341"/>
      <c r="E57" s="1343"/>
      <c r="F57" s="1343"/>
      <c r="G57" s="1343"/>
      <c r="H57" s="1343"/>
      <c r="I57" s="1343"/>
      <c r="J57" s="1489"/>
    </row>
    <row r="58" spans="1:10" s="1488" customFormat="1" ht="14.25">
      <c r="A58" s="1337" t="s">
        <v>2422</v>
      </c>
      <c r="B58" s="1345" t="s">
        <v>2232</v>
      </c>
      <c r="C58" s="859" t="s">
        <v>1441</v>
      </c>
      <c r="D58" s="1341">
        <f>4*6.973</f>
        <v>27.891999999999999</v>
      </c>
      <c r="E58" s="1343"/>
      <c r="F58" s="1343"/>
      <c r="G58" s="1343"/>
      <c r="H58" s="1343"/>
      <c r="I58" s="1343"/>
      <c r="J58" s="1489"/>
    </row>
    <row r="59" spans="1:10" s="1488" customFormat="1" ht="14.25">
      <c r="A59" s="1337" t="s">
        <v>2423</v>
      </c>
      <c r="B59" s="1345" t="s">
        <v>2233</v>
      </c>
      <c r="C59" s="859" t="s">
        <v>1441</v>
      </c>
      <c r="D59" s="1341">
        <f>4*7.812</f>
        <v>31.248000000000001</v>
      </c>
      <c r="E59" s="1343"/>
      <c r="F59" s="1343"/>
      <c r="G59" s="1343"/>
      <c r="H59" s="1343"/>
      <c r="I59" s="1343"/>
      <c r="J59" s="1489"/>
    </row>
    <row r="60" spans="1:10" s="1488" customFormat="1" ht="14.25">
      <c r="A60" s="1348">
        <v>2</v>
      </c>
      <c r="B60" s="1349" t="s">
        <v>1973</v>
      </c>
      <c r="C60" s="1347"/>
      <c r="D60" s="1341"/>
      <c r="E60" s="1343"/>
      <c r="F60" s="1343"/>
      <c r="G60" s="1343"/>
      <c r="H60" s="1343"/>
      <c r="I60" s="1343"/>
      <c r="J60" s="1489"/>
    </row>
    <row r="61" spans="1:10" s="1488" customFormat="1" ht="14.25">
      <c r="A61" s="1348">
        <v>2.1</v>
      </c>
      <c r="B61" s="1345" t="s">
        <v>2235</v>
      </c>
      <c r="C61" s="859" t="s">
        <v>1441</v>
      </c>
      <c r="D61" s="843">
        <f>8*0.23</f>
        <v>1.84</v>
      </c>
      <c r="E61" s="1343"/>
      <c r="F61" s="1343"/>
      <c r="G61" s="1343"/>
      <c r="H61" s="1343"/>
      <c r="I61" s="1343"/>
      <c r="J61" s="1489"/>
    </row>
    <row r="62" spans="1:10" s="858" customFormat="1" ht="14.25">
      <c r="A62" s="1329">
        <v>2.2000000000000002</v>
      </c>
      <c r="B62" s="1350" t="s">
        <v>2236</v>
      </c>
      <c r="C62" s="859" t="s">
        <v>1441</v>
      </c>
      <c r="D62" s="843">
        <f>4*0.436</f>
        <v>1.744</v>
      </c>
      <c r="E62" s="1351"/>
      <c r="F62" s="1351"/>
      <c r="G62" s="1351"/>
      <c r="H62" s="1351"/>
      <c r="I62" s="1351"/>
      <c r="J62" s="1352"/>
    </row>
    <row r="63" spans="1:10" s="858" customFormat="1" ht="14.25">
      <c r="A63" s="1329">
        <v>2.2999999999999998</v>
      </c>
      <c r="B63" s="1350" t="s">
        <v>2237</v>
      </c>
      <c r="C63" s="859" t="s">
        <v>1441</v>
      </c>
      <c r="D63" s="843">
        <f>15*0.774</f>
        <v>11.61</v>
      </c>
      <c r="E63" s="1351"/>
      <c r="F63" s="1351"/>
      <c r="G63" s="1351"/>
      <c r="H63" s="1351"/>
      <c r="I63" s="1351"/>
      <c r="J63" s="1352"/>
    </row>
    <row r="64" spans="1:10" s="858" customFormat="1" ht="14.25">
      <c r="A64" s="1329">
        <v>2.4</v>
      </c>
      <c r="B64" s="1350" t="s">
        <v>2238</v>
      </c>
      <c r="C64" s="859" t="s">
        <v>1441</v>
      </c>
      <c r="D64" s="843">
        <f>3*1.067</f>
        <v>3.2009999999999996</v>
      </c>
      <c r="E64" s="1351"/>
      <c r="F64" s="1351"/>
      <c r="G64" s="1351"/>
      <c r="H64" s="1351"/>
      <c r="I64" s="1351"/>
      <c r="J64" s="1352"/>
    </row>
    <row r="65" spans="1:10" s="858" customFormat="1" ht="14.25">
      <c r="A65" s="1329">
        <v>2.5</v>
      </c>
      <c r="B65" s="1350" t="s">
        <v>2239</v>
      </c>
      <c r="C65" s="859" t="s">
        <v>1441</v>
      </c>
      <c r="D65" s="843">
        <f>0*0.697</f>
        <v>0</v>
      </c>
      <c r="E65" s="1351"/>
      <c r="F65" s="1351"/>
      <c r="G65" s="1351"/>
      <c r="H65" s="1351"/>
      <c r="I65" s="1351"/>
      <c r="J65" s="1352"/>
    </row>
    <row r="66" spans="1:10" s="858" customFormat="1" ht="14.25">
      <c r="A66" s="1329">
        <v>2.6</v>
      </c>
      <c r="B66" s="1350" t="s">
        <v>2240</v>
      </c>
      <c r="C66" s="859" t="s">
        <v>1441</v>
      </c>
      <c r="D66" s="843">
        <f>31*0.87</f>
        <v>26.97</v>
      </c>
      <c r="E66" s="1351"/>
      <c r="F66" s="1351"/>
      <c r="G66" s="1351"/>
      <c r="H66" s="1351"/>
      <c r="I66" s="1351"/>
      <c r="J66" s="1352"/>
    </row>
    <row r="67" spans="1:10" s="858" customFormat="1" ht="14.25">
      <c r="A67" s="1329">
        <v>2.7</v>
      </c>
      <c r="B67" s="1350" t="s">
        <v>2012</v>
      </c>
      <c r="C67" s="859" t="s">
        <v>1441</v>
      </c>
      <c r="D67" s="843">
        <f>6*1.309</f>
        <v>7.8539999999999992</v>
      </c>
      <c r="E67" s="1351"/>
      <c r="F67" s="1351"/>
      <c r="G67" s="1351"/>
      <c r="H67" s="1351"/>
      <c r="I67" s="1351"/>
      <c r="J67" s="1352"/>
    </row>
    <row r="68" spans="1:10" s="858" customFormat="1" ht="14.25">
      <c r="A68" s="1329">
        <v>2.8</v>
      </c>
      <c r="B68" s="1350" t="s">
        <v>2241</v>
      </c>
      <c r="C68" s="859" t="s">
        <v>1441</v>
      </c>
      <c r="D68" s="843">
        <f>12*2.088</f>
        <v>25.056000000000001</v>
      </c>
      <c r="E68" s="1351"/>
      <c r="F68" s="1351"/>
      <c r="G68" s="1351"/>
      <c r="H68" s="1351"/>
      <c r="I68" s="1351"/>
      <c r="J68" s="1352"/>
    </row>
    <row r="69" spans="1:10" s="858" customFormat="1" ht="14.25">
      <c r="A69" s="1329">
        <v>3</v>
      </c>
      <c r="B69" s="1353" t="s">
        <v>1443</v>
      </c>
      <c r="C69" s="843"/>
      <c r="D69" s="843"/>
      <c r="E69" s="1351"/>
      <c r="F69" s="1351"/>
      <c r="G69" s="1351"/>
      <c r="H69" s="1351"/>
      <c r="I69" s="1351"/>
      <c r="J69" s="1352"/>
    </row>
    <row r="70" spans="1:10" s="858" customFormat="1" ht="14.25">
      <c r="A70" s="1329">
        <v>3.1</v>
      </c>
      <c r="B70" s="1354" t="s">
        <v>2249</v>
      </c>
      <c r="C70" s="859" t="s">
        <v>176</v>
      </c>
      <c r="D70" s="843">
        <f>8*0.58</f>
        <v>4.6399999999999997</v>
      </c>
      <c r="E70" s="1351"/>
      <c r="F70" s="1351"/>
      <c r="G70" s="1351"/>
      <c r="H70" s="1351"/>
      <c r="I70" s="1351"/>
      <c r="J70" s="1352"/>
    </row>
    <row r="71" spans="1:10" s="858" customFormat="1" ht="14.25">
      <c r="A71" s="1329">
        <v>3.2</v>
      </c>
      <c r="B71" s="1354" t="s">
        <v>2250</v>
      </c>
      <c r="C71" s="859" t="s">
        <v>176</v>
      </c>
      <c r="D71" s="843">
        <f>4*0.794</f>
        <v>3.1760000000000002</v>
      </c>
      <c r="E71" s="1351"/>
      <c r="F71" s="1351"/>
      <c r="G71" s="1351"/>
      <c r="H71" s="1351"/>
      <c r="I71" s="1351"/>
      <c r="J71" s="1352"/>
    </row>
    <row r="72" spans="1:10" s="858" customFormat="1" ht="14.25">
      <c r="A72" s="1329">
        <v>3.3</v>
      </c>
      <c r="B72" s="1354" t="s">
        <v>2251</v>
      </c>
      <c r="C72" s="859" t="s">
        <v>176</v>
      </c>
      <c r="D72" s="843">
        <f>15*0.962</f>
        <v>14.43</v>
      </c>
      <c r="E72" s="1351"/>
      <c r="F72" s="1351"/>
      <c r="G72" s="1351"/>
      <c r="H72" s="1351"/>
      <c r="I72" s="1351"/>
      <c r="J72" s="1352"/>
    </row>
    <row r="73" spans="1:10" s="858" customFormat="1" ht="14.25">
      <c r="A73" s="862">
        <v>3.4</v>
      </c>
      <c r="B73" s="1355" t="s">
        <v>2252</v>
      </c>
      <c r="C73" s="860" t="s">
        <v>1441</v>
      </c>
      <c r="D73" s="865">
        <f>3*2.073</f>
        <v>6.2189999999999994</v>
      </c>
      <c r="E73" s="1351"/>
      <c r="F73" s="1351"/>
      <c r="G73" s="1351"/>
      <c r="H73" s="1351"/>
      <c r="I73" s="1351"/>
      <c r="J73" s="1352"/>
    </row>
    <row r="74" spans="1:10" s="858" customFormat="1" ht="14.25">
      <c r="A74" s="862">
        <v>3.5</v>
      </c>
      <c r="B74" s="1355" t="s">
        <v>2244</v>
      </c>
      <c r="C74" s="859" t="s">
        <v>176</v>
      </c>
      <c r="D74" s="865">
        <f>0*1.476</f>
        <v>0</v>
      </c>
      <c r="E74" s="1351"/>
      <c r="F74" s="1351"/>
      <c r="G74" s="1351"/>
      <c r="H74" s="1351"/>
      <c r="I74" s="1351"/>
      <c r="J74" s="1352"/>
    </row>
    <row r="75" spans="1:10" s="858" customFormat="1" ht="14.25">
      <c r="A75" s="862">
        <v>3.6</v>
      </c>
      <c r="B75" s="863" t="s">
        <v>2253</v>
      </c>
      <c r="C75" s="859" t="s">
        <v>1441</v>
      </c>
      <c r="D75" s="1331">
        <f>31*1.03</f>
        <v>31.93</v>
      </c>
      <c r="E75" s="1351"/>
      <c r="F75" s="1351"/>
      <c r="G75" s="1351"/>
      <c r="H75" s="1351"/>
      <c r="I75" s="1351"/>
      <c r="J75" s="1352"/>
    </row>
    <row r="76" spans="1:10" s="858" customFormat="1" ht="14.25">
      <c r="A76" s="862">
        <v>3.7</v>
      </c>
      <c r="B76" s="863" t="s">
        <v>2254</v>
      </c>
      <c r="C76" s="859" t="s">
        <v>1441</v>
      </c>
      <c r="D76" s="1331">
        <f>6*1.175</f>
        <v>7.0500000000000007</v>
      </c>
      <c r="E76" s="1351"/>
      <c r="F76" s="1351"/>
      <c r="G76" s="1351"/>
      <c r="H76" s="1351"/>
      <c r="I76" s="1351"/>
      <c r="J76" s="1352"/>
    </row>
    <row r="77" spans="1:10" s="858" customFormat="1" ht="14.25">
      <c r="A77" s="862">
        <v>3.8</v>
      </c>
      <c r="B77" s="863" t="s">
        <v>2255</v>
      </c>
      <c r="C77" s="859" t="s">
        <v>1441</v>
      </c>
      <c r="D77" s="1331">
        <f>12*1.308</f>
        <v>15.696000000000002</v>
      </c>
      <c r="E77" s="1351"/>
      <c r="F77" s="1351"/>
      <c r="G77" s="1351"/>
      <c r="H77" s="1351"/>
      <c r="I77" s="1351"/>
      <c r="J77" s="1352"/>
    </row>
    <row r="78" spans="1:10" ht="36.75" customHeight="1">
      <c r="A78" s="862">
        <v>4</v>
      </c>
      <c r="B78" s="1356" t="s">
        <v>1980</v>
      </c>
      <c r="C78" s="865" t="s">
        <v>176</v>
      </c>
      <c r="D78" s="1490">
        <f>SUM(D13:D59)</f>
        <v>1306.7820000000002</v>
      </c>
      <c r="E78" s="961">
        <v>7386.14</v>
      </c>
      <c r="F78" s="838">
        <f>E78*0.09</f>
        <v>664.75260000000003</v>
      </c>
      <c r="G78" s="838">
        <f>E78*0.09</f>
        <v>664.75260000000003</v>
      </c>
      <c r="H78" s="838">
        <f>E78+F78+G78</f>
        <v>8715.6452000000008</v>
      </c>
      <c r="I78" s="838">
        <f t="shared" ref="I78:I92" si="0">H78*D78</f>
        <v>11389448.265746402</v>
      </c>
      <c r="J78" s="835" t="s">
        <v>1982</v>
      </c>
    </row>
    <row r="79" spans="1:10" ht="22.5" customHeight="1">
      <c r="A79" s="1331">
        <v>5</v>
      </c>
      <c r="B79" s="1356" t="s">
        <v>1981</v>
      </c>
      <c r="C79" s="865" t="s">
        <v>176</v>
      </c>
      <c r="D79" s="1490">
        <f>SUM(D61:D77)</f>
        <v>161.416</v>
      </c>
      <c r="E79" s="961">
        <v>5738.91</v>
      </c>
      <c r="F79" s="838">
        <f t="shared" ref="F79:F149" si="1">E79*0.09</f>
        <v>516.50189999999998</v>
      </c>
      <c r="G79" s="838">
        <f t="shared" ref="G79:G149" si="2">E79*0.09</f>
        <v>516.50189999999998</v>
      </c>
      <c r="H79" s="838">
        <f t="shared" ref="H79:H149" si="3">E79+F79+G79</f>
        <v>6771.9138000000003</v>
      </c>
      <c r="I79" s="838">
        <f t="shared" si="0"/>
        <v>1093095.2379407999</v>
      </c>
      <c r="J79" s="835" t="s">
        <v>1983</v>
      </c>
    </row>
    <row r="80" spans="1:10">
      <c r="A80" s="1331">
        <v>6</v>
      </c>
      <c r="B80" s="1358" t="s">
        <v>1445</v>
      </c>
      <c r="C80" s="865" t="s">
        <v>176</v>
      </c>
      <c r="D80" s="1491">
        <f>'VIIA 220KV LILO LINE'!D82</f>
        <v>139.70160000000001</v>
      </c>
      <c r="E80" s="961">
        <v>7386.14</v>
      </c>
      <c r="F80" s="838">
        <f t="shared" si="1"/>
        <v>664.75260000000003</v>
      </c>
      <c r="G80" s="838">
        <f t="shared" si="2"/>
        <v>664.75260000000003</v>
      </c>
      <c r="H80" s="838">
        <f t="shared" si="3"/>
        <v>8715.6452000000008</v>
      </c>
      <c r="I80" s="838">
        <f t="shared" si="0"/>
        <v>1217589.5794723202</v>
      </c>
      <c r="J80" s="835" t="s">
        <v>1982</v>
      </c>
    </row>
    <row r="81" spans="1:12" ht="28.5">
      <c r="A81" s="1463">
        <v>7</v>
      </c>
      <c r="B81" s="1461" t="s">
        <v>1484</v>
      </c>
      <c r="C81" s="1464"/>
      <c r="D81" s="1462"/>
      <c r="E81" s="1465"/>
      <c r="F81" s="838"/>
      <c r="G81" s="838"/>
      <c r="H81" s="838"/>
      <c r="I81" s="838"/>
      <c r="J81" s="843"/>
    </row>
    <row r="82" spans="1:12" ht="93.75" customHeight="1">
      <c r="A82" s="1331">
        <v>7.1</v>
      </c>
      <c r="B82" s="1466" t="s">
        <v>1485</v>
      </c>
      <c r="C82" s="865" t="s">
        <v>667</v>
      </c>
      <c r="D82" s="1492">
        <f>'VIIA 220KV LILO LINE'!D84</f>
        <v>128</v>
      </c>
      <c r="E82" s="1467">
        <v>3071.77</v>
      </c>
      <c r="F82" s="838">
        <f t="shared" si="1"/>
        <v>276.45929999999998</v>
      </c>
      <c r="G82" s="838">
        <f t="shared" si="2"/>
        <v>276.45929999999998</v>
      </c>
      <c r="H82" s="838">
        <f t="shared" si="3"/>
        <v>3624.6886</v>
      </c>
      <c r="I82" s="838">
        <f t="shared" si="0"/>
        <v>463960.14079999999</v>
      </c>
      <c r="J82" s="835" t="s">
        <v>1984</v>
      </c>
    </row>
    <row r="83" spans="1:12">
      <c r="A83" s="1331">
        <v>7.2</v>
      </c>
      <c r="B83" s="1466" t="s">
        <v>786</v>
      </c>
      <c r="C83" s="865" t="s">
        <v>667</v>
      </c>
      <c r="D83" s="1492">
        <f>'VIIA 220KV LILO LINE'!D85</f>
        <v>79</v>
      </c>
      <c r="E83" s="1467">
        <v>159.47</v>
      </c>
      <c r="F83" s="838">
        <f t="shared" si="1"/>
        <v>14.3523</v>
      </c>
      <c r="G83" s="838">
        <f t="shared" si="2"/>
        <v>14.3523</v>
      </c>
      <c r="H83" s="838">
        <f t="shared" si="3"/>
        <v>188.1746</v>
      </c>
      <c r="I83" s="838">
        <f t="shared" si="0"/>
        <v>14865.7934</v>
      </c>
      <c r="J83" s="835" t="s">
        <v>1985</v>
      </c>
    </row>
    <row r="84" spans="1:12">
      <c r="A84" s="1331">
        <v>7.3</v>
      </c>
      <c r="B84" s="1466" t="s">
        <v>787</v>
      </c>
      <c r="C84" s="865" t="s">
        <v>667</v>
      </c>
      <c r="D84" s="1492">
        <f>'VIIA 220KV LILO LINE'!D86</f>
        <v>158</v>
      </c>
      <c r="E84" s="1467">
        <v>159.47</v>
      </c>
      <c r="F84" s="838">
        <f t="shared" si="1"/>
        <v>14.3523</v>
      </c>
      <c r="G84" s="838">
        <f t="shared" si="2"/>
        <v>14.3523</v>
      </c>
      <c r="H84" s="838">
        <f t="shared" si="3"/>
        <v>188.1746</v>
      </c>
      <c r="I84" s="838">
        <f t="shared" si="0"/>
        <v>29731.586800000001</v>
      </c>
      <c r="J84" s="835" t="s">
        <v>1986</v>
      </c>
    </row>
    <row r="85" spans="1:12">
      <c r="A85" s="1331">
        <v>7.4</v>
      </c>
      <c r="B85" s="1466" t="s">
        <v>788</v>
      </c>
      <c r="C85" s="865" t="s">
        <v>667</v>
      </c>
      <c r="D85" s="1492">
        <f>'VIIA 220KV LILO LINE'!D87</f>
        <v>768</v>
      </c>
      <c r="E85" s="1467">
        <v>159.47</v>
      </c>
      <c r="F85" s="838">
        <f t="shared" si="1"/>
        <v>14.3523</v>
      </c>
      <c r="G85" s="838">
        <f t="shared" si="2"/>
        <v>14.3523</v>
      </c>
      <c r="H85" s="838">
        <f t="shared" si="3"/>
        <v>188.1746</v>
      </c>
      <c r="I85" s="838">
        <f t="shared" si="0"/>
        <v>144518.09279999998</v>
      </c>
      <c r="J85" s="835" t="s">
        <v>1987</v>
      </c>
    </row>
    <row r="86" spans="1:12">
      <c r="A86" s="1331">
        <v>7.5</v>
      </c>
      <c r="B86" s="1466" t="s">
        <v>789</v>
      </c>
      <c r="C86" s="865" t="s">
        <v>667</v>
      </c>
      <c r="D86" s="1492">
        <f>'VIIA 220KV LILO LINE'!D88</f>
        <v>420</v>
      </c>
      <c r="E86" s="1467">
        <v>159.47</v>
      </c>
      <c r="F86" s="838">
        <f t="shared" si="1"/>
        <v>14.3523</v>
      </c>
      <c r="G86" s="838">
        <f t="shared" si="2"/>
        <v>14.3523</v>
      </c>
      <c r="H86" s="838">
        <f t="shared" si="3"/>
        <v>188.1746</v>
      </c>
      <c r="I86" s="838">
        <f t="shared" si="0"/>
        <v>79033.331999999995</v>
      </c>
      <c r="J86" s="835" t="s">
        <v>1988</v>
      </c>
    </row>
    <row r="87" spans="1:12">
      <c r="A87" s="1331">
        <v>7.6</v>
      </c>
      <c r="B87" s="1466" t="s">
        <v>790</v>
      </c>
      <c r="C87" s="865" t="s">
        <v>667</v>
      </c>
      <c r="D87" s="1492">
        <f>'VIIA 220KV LILO LINE'!D89</f>
        <v>79</v>
      </c>
      <c r="E87" s="1467">
        <v>3441.28</v>
      </c>
      <c r="F87" s="838">
        <f t="shared" si="1"/>
        <v>309.71519999999998</v>
      </c>
      <c r="G87" s="838">
        <f t="shared" si="2"/>
        <v>309.71519999999998</v>
      </c>
      <c r="H87" s="838">
        <f t="shared" si="3"/>
        <v>4060.7104000000004</v>
      </c>
      <c r="I87" s="838">
        <f t="shared" si="0"/>
        <v>320796.12160000001</v>
      </c>
      <c r="J87" s="835" t="s">
        <v>1989</v>
      </c>
    </row>
    <row r="88" spans="1:12">
      <c r="A88" s="1331">
        <v>7.7</v>
      </c>
      <c r="B88" s="1466" t="s">
        <v>791</v>
      </c>
      <c r="C88" s="865" t="s">
        <v>667</v>
      </c>
      <c r="D88" s="1492">
        <f>'VIIA 220KV LILO LINE'!D90</f>
        <v>256</v>
      </c>
      <c r="E88" s="1467">
        <v>159.47</v>
      </c>
      <c r="F88" s="838">
        <f t="shared" si="1"/>
        <v>14.3523</v>
      </c>
      <c r="G88" s="838">
        <f t="shared" si="2"/>
        <v>14.3523</v>
      </c>
      <c r="H88" s="838">
        <f t="shared" si="3"/>
        <v>188.1746</v>
      </c>
      <c r="I88" s="838">
        <f t="shared" si="0"/>
        <v>48172.6976</v>
      </c>
      <c r="J88" s="835" t="s">
        <v>1987</v>
      </c>
    </row>
    <row r="89" spans="1:12" ht="118.5" customHeight="1">
      <c r="A89" s="1463">
        <v>8</v>
      </c>
      <c r="B89" s="1461" t="s">
        <v>2664</v>
      </c>
      <c r="C89" s="1464"/>
      <c r="D89" s="1464"/>
      <c r="E89" s="1462"/>
      <c r="F89" s="838"/>
      <c r="G89" s="838"/>
      <c r="H89" s="838"/>
      <c r="I89" s="838"/>
      <c r="J89" s="1493"/>
      <c r="L89" s="1494"/>
    </row>
    <row r="90" spans="1:12" s="1495" customFormat="1" ht="105">
      <c r="A90" s="1637">
        <v>8.1</v>
      </c>
      <c r="B90" s="1638" t="s">
        <v>2665</v>
      </c>
      <c r="C90" s="1639" t="s">
        <v>450</v>
      </c>
      <c r="D90" s="1640">
        <v>8.3279999999999994</v>
      </c>
      <c r="E90" s="1641">
        <v>95684.03</v>
      </c>
      <c r="F90" s="1641">
        <f t="shared" ref="F90" si="4">E90*0.09</f>
        <v>8611.5627000000004</v>
      </c>
      <c r="G90" s="1641">
        <f t="shared" ref="G90" si="5">E90*0.09</f>
        <v>8611.5627000000004</v>
      </c>
      <c r="H90" s="1641">
        <f t="shared" ref="H90" si="6">E90+F90+G90</f>
        <v>112907.15539999999</v>
      </c>
      <c r="I90" s="1641">
        <f>H90*D90</f>
        <v>940290.79017119983</v>
      </c>
      <c r="J90" s="1642" t="s">
        <v>2671</v>
      </c>
    </row>
    <row r="91" spans="1:12" s="858" customFormat="1" ht="81.75" customHeight="1">
      <c r="A91" s="1643" t="s">
        <v>2659</v>
      </c>
      <c r="B91" s="1638" t="s">
        <v>2666</v>
      </c>
      <c r="C91" s="1639" t="s">
        <v>450</v>
      </c>
      <c r="D91" s="1640">
        <f>'220KV TL HWF'!G181/1000+('220KV TL HWF'!G182/1000)*2</f>
        <v>13.082369999999999</v>
      </c>
      <c r="E91" s="1641">
        <f>E90*2</f>
        <v>191368.06</v>
      </c>
      <c r="F91" s="1641">
        <f t="shared" ref="F91" si="7">E91*0.09</f>
        <v>17223.125400000001</v>
      </c>
      <c r="G91" s="1641">
        <f t="shared" ref="G91" si="8">E91*0.09</f>
        <v>17223.125400000001</v>
      </c>
      <c r="H91" s="1641">
        <f t="shared" ref="H91" si="9">E91+F91+G91</f>
        <v>225814.31079999998</v>
      </c>
      <c r="I91" s="1641">
        <f>H91*D91</f>
        <v>2954186.3651805953</v>
      </c>
      <c r="J91" s="1642" t="s">
        <v>2663</v>
      </c>
    </row>
    <row r="92" spans="1:12" s="858" customFormat="1" ht="42.75">
      <c r="A92" s="1469">
        <v>9.1</v>
      </c>
      <c r="B92" s="1370" t="s">
        <v>1487</v>
      </c>
      <c r="C92" s="1141" t="s">
        <v>825</v>
      </c>
      <c r="D92" s="874">
        <f>('220KV TL HWF'!G180+'220KV TL HWF'!G181)/1000</f>
        <v>21.41019</v>
      </c>
      <c r="E92" s="875">
        <v>45000</v>
      </c>
      <c r="F92" s="838">
        <f t="shared" si="1"/>
        <v>4050</v>
      </c>
      <c r="G92" s="838">
        <f t="shared" si="2"/>
        <v>4050</v>
      </c>
      <c r="H92" s="838">
        <f t="shared" si="3"/>
        <v>53100</v>
      </c>
      <c r="I92" s="838">
        <f t="shared" si="0"/>
        <v>1136881.0889999999</v>
      </c>
      <c r="J92" s="876" t="s">
        <v>1488</v>
      </c>
    </row>
    <row r="93" spans="1:12">
      <c r="A93" s="843"/>
      <c r="B93" s="1470" t="s">
        <v>1489</v>
      </c>
      <c r="C93" s="1462"/>
      <c r="D93" s="1462"/>
      <c r="E93" s="1462"/>
      <c r="F93" s="838"/>
      <c r="G93" s="838"/>
      <c r="H93" s="838"/>
      <c r="I93" s="1471">
        <f>SUM(I78:I92)</f>
        <v>19832569.092511319</v>
      </c>
      <c r="J93" s="1493"/>
    </row>
    <row r="94" spans="1:12">
      <c r="A94" s="2039"/>
      <c r="B94" s="2040"/>
      <c r="C94" s="2040"/>
      <c r="D94" s="2040"/>
      <c r="E94" s="2040"/>
      <c r="F94" s="2040"/>
      <c r="G94" s="2040"/>
      <c r="H94" s="2040"/>
      <c r="I94" s="2040"/>
      <c r="J94" s="2041"/>
    </row>
    <row r="95" spans="1:12" ht="27">
      <c r="A95" s="1472"/>
      <c r="B95" s="1473" t="s">
        <v>157</v>
      </c>
      <c r="C95" s="1468"/>
      <c r="D95" s="1468"/>
      <c r="E95" s="1468"/>
      <c r="F95" s="838"/>
      <c r="G95" s="838"/>
      <c r="H95" s="838"/>
      <c r="I95" s="1468"/>
      <c r="J95" s="1493"/>
    </row>
    <row r="96" spans="1:12" ht="28.5">
      <c r="A96" s="840" t="s">
        <v>120</v>
      </c>
      <c r="B96" s="841" t="s">
        <v>406</v>
      </c>
      <c r="C96" s="1468"/>
      <c r="D96" s="1468"/>
      <c r="E96" s="1468"/>
      <c r="F96" s="838"/>
      <c r="G96" s="838"/>
      <c r="H96" s="838"/>
      <c r="I96" s="1468"/>
      <c r="J96" s="1493"/>
    </row>
    <row r="97" spans="1:11" ht="28.5">
      <c r="A97" s="840" t="s">
        <v>407</v>
      </c>
      <c r="B97" s="841" t="s">
        <v>1490</v>
      </c>
      <c r="C97" s="842" t="s">
        <v>409</v>
      </c>
      <c r="D97" s="874">
        <f>D92</f>
        <v>21.41019</v>
      </c>
      <c r="E97" s="1496">
        <v>5036</v>
      </c>
      <c r="F97" s="962">
        <f t="shared" ref="F97:F103" si="10">E97*0.09</f>
        <v>453.24</v>
      </c>
      <c r="G97" s="962">
        <f t="shared" ref="G97:G103" si="11">E97*0.09</f>
        <v>453.24</v>
      </c>
      <c r="H97" s="962">
        <f t="shared" ref="H97:H103" si="12">E97+F97+G97</f>
        <v>5942.48</v>
      </c>
      <c r="I97" s="1474">
        <f>H97*D97</f>
        <v>127229.6258712</v>
      </c>
      <c r="J97" s="1497" t="s">
        <v>1990</v>
      </c>
    </row>
    <row r="98" spans="1:11" ht="91.5" customHeight="1">
      <c r="A98" s="840" t="s">
        <v>407</v>
      </c>
      <c r="B98" s="841" t="s">
        <v>1491</v>
      </c>
      <c r="C98" s="842" t="s">
        <v>409</v>
      </c>
      <c r="D98" s="874">
        <f>D92</f>
        <v>21.41019</v>
      </c>
      <c r="E98" s="1496">
        <v>14268.67</v>
      </c>
      <c r="F98" s="962">
        <f t="shared" si="10"/>
        <v>1284.1803</v>
      </c>
      <c r="G98" s="962">
        <f t="shared" si="11"/>
        <v>1284.1803</v>
      </c>
      <c r="H98" s="962">
        <f t="shared" si="12"/>
        <v>16837.030599999998</v>
      </c>
      <c r="I98" s="1474">
        <f t="shared" ref="I98:I103" si="13">H98*D98</f>
        <v>360484.02418181399</v>
      </c>
      <c r="J98" s="1497" t="s">
        <v>1991</v>
      </c>
    </row>
    <row r="99" spans="1:11" ht="28.5">
      <c r="A99" s="840" t="s">
        <v>410</v>
      </c>
      <c r="B99" s="841" t="s">
        <v>411</v>
      </c>
      <c r="C99" s="842" t="s">
        <v>409</v>
      </c>
      <c r="D99" s="874">
        <f>D92</f>
        <v>21.41019</v>
      </c>
      <c r="E99" s="1496">
        <v>6714.67</v>
      </c>
      <c r="F99" s="962">
        <f t="shared" si="10"/>
        <v>604.32029999999997</v>
      </c>
      <c r="G99" s="962">
        <f t="shared" si="11"/>
        <v>604.32029999999997</v>
      </c>
      <c r="H99" s="962">
        <f t="shared" si="12"/>
        <v>7923.3106000000007</v>
      </c>
      <c r="I99" s="1474">
        <f t="shared" si="13"/>
        <v>169639.58537501402</v>
      </c>
      <c r="J99" s="1497" t="s">
        <v>1992</v>
      </c>
    </row>
    <row r="100" spans="1:11" ht="91.5" customHeight="1">
      <c r="A100" s="1475" t="s">
        <v>412</v>
      </c>
      <c r="B100" s="1476" t="s">
        <v>1546</v>
      </c>
      <c r="C100" s="842" t="s">
        <v>409</v>
      </c>
      <c r="D100" s="874">
        <f>D92</f>
        <v>21.41019</v>
      </c>
      <c r="E100" s="1496">
        <v>10911.34</v>
      </c>
      <c r="F100" s="962">
        <f t="shared" si="10"/>
        <v>982.02059999999994</v>
      </c>
      <c r="G100" s="962">
        <f t="shared" si="11"/>
        <v>982.02059999999994</v>
      </c>
      <c r="H100" s="962">
        <f t="shared" si="12"/>
        <v>12875.3812</v>
      </c>
      <c r="I100" s="1474">
        <f t="shared" si="13"/>
        <v>275664.35781442799</v>
      </c>
      <c r="J100" s="1497" t="s">
        <v>1993</v>
      </c>
    </row>
    <row r="101" spans="1:11">
      <c r="A101" s="1477" t="s">
        <v>414</v>
      </c>
      <c r="B101" s="1476" t="s">
        <v>1492</v>
      </c>
      <c r="C101" s="842"/>
      <c r="D101" s="843"/>
      <c r="E101" s="1498"/>
      <c r="F101" s="962"/>
      <c r="G101" s="962"/>
      <c r="H101" s="962"/>
      <c r="I101" s="1474">
        <f t="shared" si="13"/>
        <v>0</v>
      </c>
      <c r="J101" s="1144"/>
    </row>
    <row r="102" spans="1:11">
      <c r="A102" s="1477" t="s">
        <v>746</v>
      </c>
      <c r="B102" s="1476" t="s">
        <v>1493</v>
      </c>
      <c r="C102" s="842" t="s">
        <v>416</v>
      </c>
      <c r="D102" s="843">
        <v>15</v>
      </c>
      <c r="E102" s="1496">
        <v>28537.34</v>
      </c>
      <c r="F102" s="962">
        <f t="shared" si="10"/>
        <v>2568.3606</v>
      </c>
      <c r="G102" s="962">
        <f t="shared" si="11"/>
        <v>2568.3606</v>
      </c>
      <c r="H102" s="962">
        <f t="shared" si="12"/>
        <v>33674.061199999996</v>
      </c>
      <c r="I102" s="1474">
        <f t="shared" si="13"/>
        <v>505110.91799999995</v>
      </c>
      <c r="J102" s="1497" t="s">
        <v>1840</v>
      </c>
    </row>
    <row r="103" spans="1:11">
      <c r="A103" s="1477" t="s">
        <v>748</v>
      </c>
      <c r="B103" s="1476" t="s">
        <v>1547</v>
      </c>
      <c r="C103" s="842" t="s">
        <v>416</v>
      </c>
      <c r="D103" s="843">
        <v>25</v>
      </c>
      <c r="E103" s="1496">
        <v>38609.339999999997</v>
      </c>
      <c r="F103" s="962">
        <f t="shared" si="10"/>
        <v>3474.8405999999995</v>
      </c>
      <c r="G103" s="962">
        <f t="shared" si="11"/>
        <v>3474.8405999999995</v>
      </c>
      <c r="H103" s="962">
        <f t="shared" si="12"/>
        <v>45559.021199999988</v>
      </c>
      <c r="I103" s="1474">
        <f t="shared" si="13"/>
        <v>1138975.5299999998</v>
      </c>
      <c r="J103" s="1497" t="s">
        <v>1842</v>
      </c>
    </row>
    <row r="104" spans="1:11">
      <c r="A104" s="840" t="s">
        <v>123</v>
      </c>
      <c r="B104" s="841" t="s">
        <v>1494</v>
      </c>
      <c r="C104" s="1478"/>
      <c r="D104" s="843"/>
      <c r="E104" s="1493"/>
      <c r="F104" s="838"/>
      <c r="G104" s="838"/>
      <c r="H104" s="838"/>
      <c r="I104" s="1479"/>
      <c r="J104" s="1499"/>
    </row>
    <row r="105" spans="1:11" ht="99.75">
      <c r="A105" s="840" t="s">
        <v>162</v>
      </c>
      <c r="B105" s="841" t="s">
        <v>2297</v>
      </c>
      <c r="C105" s="1468"/>
      <c r="D105" s="1462"/>
      <c r="E105" s="1468"/>
      <c r="F105" s="838"/>
      <c r="G105" s="838"/>
      <c r="H105" s="838"/>
      <c r="I105" s="1479"/>
      <c r="J105" s="1141"/>
      <c r="K105" s="1483" t="s">
        <v>1542</v>
      </c>
    </row>
    <row r="106" spans="1:11">
      <c r="A106" s="840" t="s">
        <v>421</v>
      </c>
      <c r="B106" s="841" t="s">
        <v>422</v>
      </c>
      <c r="C106" s="842" t="s">
        <v>250</v>
      </c>
      <c r="D106" s="1500">
        <f>33300*0.25</f>
        <v>8325</v>
      </c>
      <c r="E106" s="1501">
        <v>233.97</v>
      </c>
      <c r="F106" s="962">
        <f t="shared" ref="F106:F111" si="14">E106*0.09</f>
        <v>21.057299999999998</v>
      </c>
      <c r="G106" s="962">
        <f t="shared" ref="G106:G111" si="15">E106*0.09</f>
        <v>21.057299999999998</v>
      </c>
      <c r="H106" s="962">
        <f t="shared" ref="H106:H111" si="16">E106+F106+G106</f>
        <v>276.08460000000002</v>
      </c>
      <c r="I106" s="1474">
        <f t="shared" ref="I106:I111" si="17">H106*D106</f>
        <v>2298404.2950000004</v>
      </c>
      <c r="J106" s="835" t="s">
        <v>1994</v>
      </c>
    </row>
    <row r="107" spans="1:11">
      <c r="A107" s="840" t="s">
        <v>423</v>
      </c>
      <c r="B107" s="841" t="s">
        <v>1495</v>
      </c>
      <c r="C107" s="842" t="s">
        <v>250</v>
      </c>
      <c r="D107" s="1500">
        <f>33300*0.15</f>
        <v>4995</v>
      </c>
      <c r="E107" s="1501">
        <v>366.54</v>
      </c>
      <c r="F107" s="962">
        <f t="shared" si="14"/>
        <v>32.988599999999998</v>
      </c>
      <c r="G107" s="962">
        <f t="shared" si="15"/>
        <v>32.988599999999998</v>
      </c>
      <c r="H107" s="962">
        <f t="shared" si="16"/>
        <v>432.51720000000006</v>
      </c>
      <c r="I107" s="1474">
        <f t="shared" si="17"/>
        <v>2160423.4140000003</v>
      </c>
      <c r="J107" s="835" t="s">
        <v>1995</v>
      </c>
    </row>
    <row r="108" spans="1:11">
      <c r="A108" s="840" t="s">
        <v>425</v>
      </c>
      <c r="B108" s="841" t="s">
        <v>1496</v>
      </c>
      <c r="C108" s="842" t="s">
        <v>250</v>
      </c>
      <c r="D108" s="1500">
        <f>33300*0.2</f>
        <v>6660</v>
      </c>
      <c r="E108" s="1501">
        <v>421.13</v>
      </c>
      <c r="F108" s="962">
        <f t="shared" si="14"/>
        <v>37.901699999999998</v>
      </c>
      <c r="G108" s="962">
        <f t="shared" si="15"/>
        <v>37.901699999999998</v>
      </c>
      <c r="H108" s="962">
        <f t="shared" si="16"/>
        <v>496.93340000000001</v>
      </c>
      <c r="I108" s="1474">
        <f t="shared" si="17"/>
        <v>3309576.4440000001</v>
      </c>
      <c r="J108" s="835" t="s">
        <v>1996</v>
      </c>
    </row>
    <row r="109" spans="1:11">
      <c r="A109" s="840" t="s">
        <v>425</v>
      </c>
      <c r="B109" s="841" t="s">
        <v>428</v>
      </c>
      <c r="C109" s="842" t="s">
        <v>250</v>
      </c>
      <c r="D109" s="1500">
        <f>33300*0.1</f>
        <v>3330</v>
      </c>
      <c r="E109" s="1501">
        <v>421.13</v>
      </c>
      <c r="F109" s="962">
        <f t="shared" si="14"/>
        <v>37.901699999999998</v>
      </c>
      <c r="G109" s="962">
        <f t="shared" si="15"/>
        <v>37.901699999999998</v>
      </c>
      <c r="H109" s="962">
        <f t="shared" si="16"/>
        <v>496.93340000000001</v>
      </c>
      <c r="I109" s="1474">
        <f t="shared" si="17"/>
        <v>1654788.2220000001</v>
      </c>
      <c r="J109" s="835" t="s">
        <v>1997</v>
      </c>
    </row>
    <row r="110" spans="1:11">
      <c r="A110" s="840" t="s">
        <v>427</v>
      </c>
      <c r="B110" s="841" t="s">
        <v>430</v>
      </c>
      <c r="C110" s="842" t="s">
        <v>250</v>
      </c>
      <c r="D110" s="1500">
        <f>33300*0.15</f>
        <v>4995</v>
      </c>
      <c r="E110" s="1501">
        <v>701.88</v>
      </c>
      <c r="F110" s="962">
        <f t="shared" si="14"/>
        <v>63.169199999999996</v>
      </c>
      <c r="G110" s="962">
        <f t="shared" si="15"/>
        <v>63.169199999999996</v>
      </c>
      <c r="H110" s="962">
        <f t="shared" si="16"/>
        <v>828.21840000000009</v>
      </c>
      <c r="I110" s="1474">
        <f t="shared" si="17"/>
        <v>4136950.9080000003</v>
      </c>
      <c r="J110" s="835" t="s">
        <v>1998</v>
      </c>
    </row>
    <row r="111" spans="1:11">
      <c r="A111" s="840" t="s">
        <v>429</v>
      </c>
      <c r="B111" s="841" t="s">
        <v>170</v>
      </c>
      <c r="C111" s="842" t="s">
        <v>250</v>
      </c>
      <c r="D111" s="1500">
        <f>33300*0.15</f>
        <v>4995</v>
      </c>
      <c r="E111" s="1501">
        <v>1403.75</v>
      </c>
      <c r="F111" s="962">
        <f t="shared" si="14"/>
        <v>126.33749999999999</v>
      </c>
      <c r="G111" s="962">
        <f t="shared" si="15"/>
        <v>126.33749999999999</v>
      </c>
      <c r="H111" s="962">
        <f t="shared" si="16"/>
        <v>1656.4250000000002</v>
      </c>
      <c r="I111" s="1474">
        <f t="shared" si="17"/>
        <v>8273842.8750000009</v>
      </c>
      <c r="J111" s="835" t="s">
        <v>1999</v>
      </c>
    </row>
    <row r="112" spans="1:11" ht="66.75" customHeight="1">
      <c r="A112" s="840" t="s">
        <v>125</v>
      </c>
      <c r="B112" s="841" t="s">
        <v>1548</v>
      </c>
      <c r="C112" s="1468"/>
      <c r="D112" s="1462"/>
      <c r="E112" s="1468"/>
      <c r="F112" s="838"/>
      <c r="G112" s="838"/>
      <c r="H112" s="838"/>
      <c r="I112" s="1479"/>
      <c r="J112" s="1499"/>
    </row>
    <row r="113" spans="1:11" ht="141.75" customHeight="1">
      <c r="A113" s="840" t="s">
        <v>172</v>
      </c>
      <c r="B113" s="841" t="s">
        <v>1698</v>
      </c>
      <c r="C113" s="842" t="s">
        <v>250</v>
      </c>
      <c r="D113" s="843">
        <f>'220KV LILO LINE CALCULATION'!G40</f>
        <v>821.64509999999984</v>
      </c>
      <c r="E113" s="1502">
        <v>6377.44</v>
      </c>
      <c r="F113" s="962">
        <f t="shared" ref="F113:F114" si="18">E113*0.09</f>
        <v>573.9695999999999</v>
      </c>
      <c r="G113" s="962">
        <f t="shared" ref="G113:G114" si="19">E113*0.09</f>
        <v>573.9695999999999</v>
      </c>
      <c r="H113" s="962">
        <f t="shared" ref="H113:H114" si="20">E113+F113+G113</f>
        <v>7525.3791999999994</v>
      </c>
      <c r="I113" s="1474">
        <f t="shared" ref="I113:I114" si="21">H113*D113</f>
        <v>6183190.9453219185</v>
      </c>
      <c r="J113" s="1497" t="s">
        <v>2000</v>
      </c>
    </row>
    <row r="114" spans="1:11" ht="224.25" customHeight="1">
      <c r="A114" s="840" t="s">
        <v>173</v>
      </c>
      <c r="B114" s="841" t="s">
        <v>1699</v>
      </c>
      <c r="C114" s="842" t="s">
        <v>250</v>
      </c>
      <c r="D114" s="843">
        <f>'220KV LILO LINE CALCULATION'!I40</f>
        <v>698.86074999999983</v>
      </c>
      <c r="E114" s="1503">
        <v>9103.7199999999993</v>
      </c>
      <c r="F114" s="962">
        <f t="shared" si="18"/>
        <v>819.33479999999986</v>
      </c>
      <c r="G114" s="962">
        <f t="shared" si="19"/>
        <v>819.33479999999986</v>
      </c>
      <c r="H114" s="962">
        <f t="shared" si="20"/>
        <v>10742.3896</v>
      </c>
      <c r="I114" s="1474">
        <f t="shared" si="21"/>
        <v>7507434.4526481982</v>
      </c>
      <c r="J114" s="1497" t="s">
        <v>2001</v>
      </c>
    </row>
    <row r="115" spans="1:11" ht="138.75" customHeight="1">
      <c r="A115" s="840" t="s">
        <v>174</v>
      </c>
      <c r="B115" s="841" t="s">
        <v>1549</v>
      </c>
      <c r="C115" s="842" t="s">
        <v>250</v>
      </c>
      <c r="D115" s="843">
        <f>'220KV LILO LINE CALCULATION'!I41</f>
        <v>4085.4094999999993</v>
      </c>
      <c r="E115" s="1504">
        <v>10266.65</v>
      </c>
      <c r="F115" s="838">
        <f t="shared" si="1"/>
        <v>923.99849999999992</v>
      </c>
      <c r="G115" s="838">
        <f t="shared" si="2"/>
        <v>923.99849999999992</v>
      </c>
      <c r="H115" s="838">
        <f t="shared" si="3"/>
        <v>12114.646999999999</v>
      </c>
      <c r="I115" s="1479">
        <f t="shared" ref="I115:I149" si="22">D115*H115</f>
        <v>49493293.942946486</v>
      </c>
      <c r="J115" s="1497" t="s">
        <v>2004</v>
      </c>
    </row>
    <row r="116" spans="1:11" ht="75" customHeight="1">
      <c r="A116" s="840" t="s">
        <v>433</v>
      </c>
      <c r="B116" s="841" t="s">
        <v>1700</v>
      </c>
      <c r="C116" s="842" t="s">
        <v>176</v>
      </c>
      <c r="D116" s="843">
        <f>'220KV LILO LINE CALCULATION'!K40</f>
        <v>303.80814999999996</v>
      </c>
      <c r="E116" s="1503">
        <v>63984.42</v>
      </c>
      <c r="F116" s="962">
        <f t="shared" si="1"/>
        <v>5758.5977999999996</v>
      </c>
      <c r="G116" s="962">
        <f t="shared" si="2"/>
        <v>5758.5977999999996</v>
      </c>
      <c r="H116" s="962">
        <f t="shared" si="3"/>
        <v>75501.615600000005</v>
      </c>
      <c r="I116" s="1474">
        <f t="shared" ref="I116:I118" si="23">H116*D116</f>
        <v>22938006.157447137</v>
      </c>
      <c r="J116" s="835" t="s">
        <v>2002</v>
      </c>
      <c r="K116" s="1483" t="s">
        <v>1536</v>
      </c>
    </row>
    <row r="117" spans="1:11">
      <c r="A117" s="840" t="s">
        <v>128</v>
      </c>
      <c r="B117" s="841" t="s">
        <v>1500</v>
      </c>
      <c r="C117" s="1468"/>
      <c r="D117" s="1462"/>
      <c r="E117" s="1480"/>
      <c r="F117" s="962"/>
      <c r="G117" s="962"/>
      <c r="H117" s="962"/>
      <c r="I117" s="1474"/>
      <c r="J117" s="1505"/>
      <c r="K117" s="1483" t="s">
        <v>1550</v>
      </c>
    </row>
    <row r="118" spans="1:11" ht="82.5" customHeight="1">
      <c r="A118" s="840" t="s">
        <v>177</v>
      </c>
      <c r="B118" s="841" t="s">
        <v>797</v>
      </c>
      <c r="C118" s="842" t="s">
        <v>667</v>
      </c>
      <c r="D118" s="843">
        <v>100000</v>
      </c>
      <c r="E118" s="1503">
        <v>10.24</v>
      </c>
      <c r="F118" s="962">
        <f t="shared" si="1"/>
        <v>0.92159999999999997</v>
      </c>
      <c r="G118" s="962">
        <f t="shared" si="2"/>
        <v>0.92159999999999997</v>
      </c>
      <c r="H118" s="962">
        <f t="shared" si="3"/>
        <v>12.0832</v>
      </c>
      <c r="I118" s="1474">
        <f t="shared" si="23"/>
        <v>1208320</v>
      </c>
      <c r="J118" s="835" t="s">
        <v>2003</v>
      </c>
    </row>
    <row r="119" spans="1:11">
      <c r="A119" s="994" t="s">
        <v>131</v>
      </c>
      <c r="B119" s="998" t="s">
        <v>2294</v>
      </c>
      <c r="C119" s="995"/>
      <c r="D119" s="1144"/>
      <c r="E119" s="1503"/>
      <c r="F119" s="962"/>
      <c r="G119" s="962"/>
      <c r="H119" s="962"/>
      <c r="I119" s="1474"/>
      <c r="J119" s="835"/>
    </row>
    <row r="120" spans="1:11" ht="31.5">
      <c r="A120" s="994" t="s">
        <v>196</v>
      </c>
      <c r="B120" s="996" t="s">
        <v>2257</v>
      </c>
      <c r="C120" s="1481"/>
      <c r="D120" s="1506"/>
      <c r="E120" s="1482"/>
      <c r="F120" s="962"/>
      <c r="G120" s="962"/>
      <c r="H120" s="962"/>
      <c r="I120" s="1474"/>
      <c r="J120" s="835"/>
    </row>
    <row r="121" spans="1:11" ht="30">
      <c r="A121" s="994" t="s">
        <v>1505</v>
      </c>
      <c r="B121" s="997" t="s">
        <v>2258</v>
      </c>
      <c r="C121" s="1481" t="s">
        <v>2256</v>
      </c>
      <c r="D121" s="1506">
        <v>1128</v>
      </c>
      <c r="E121" s="1482">
        <v>1700.65</v>
      </c>
      <c r="F121" s="962"/>
      <c r="G121" s="962"/>
      <c r="H121" s="962"/>
      <c r="I121" s="1474"/>
      <c r="J121" s="835"/>
    </row>
    <row r="122" spans="1:11" ht="30">
      <c r="A122" s="994" t="s">
        <v>1507</v>
      </c>
      <c r="B122" s="997" t="s">
        <v>2262</v>
      </c>
      <c r="C122" s="1481" t="s">
        <v>2256</v>
      </c>
      <c r="D122" s="1506">
        <v>0</v>
      </c>
      <c r="E122" s="1482">
        <v>4535.07</v>
      </c>
      <c r="F122" s="962"/>
      <c r="G122" s="962"/>
      <c r="H122" s="962"/>
      <c r="I122" s="1474"/>
      <c r="J122" s="835"/>
    </row>
    <row r="123" spans="1:11">
      <c r="A123" s="994" t="s">
        <v>199</v>
      </c>
      <c r="B123" s="996" t="s">
        <v>2263</v>
      </c>
      <c r="C123" s="1481"/>
      <c r="D123" s="1506"/>
      <c r="E123" s="1482"/>
      <c r="F123" s="962"/>
      <c r="G123" s="962"/>
      <c r="H123" s="962"/>
      <c r="I123" s="1474"/>
      <c r="J123" s="835"/>
    </row>
    <row r="124" spans="1:11" ht="30">
      <c r="A124" s="994" t="s">
        <v>2264</v>
      </c>
      <c r="B124" s="997" t="s">
        <v>2259</v>
      </c>
      <c r="C124" s="1481" t="s">
        <v>2256</v>
      </c>
      <c r="D124" s="1506">
        <v>1600</v>
      </c>
      <c r="E124" s="1482">
        <v>3058.24</v>
      </c>
      <c r="F124" s="962"/>
      <c r="G124" s="962"/>
      <c r="H124" s="962"/>
      <c r="I124" s="1474"/>
      <c r="J124" s="835"/>
    </row>
    <row r="125" spans="1:11" ht="30">
      <c r="A125" s="994" t="s">
        <v>2265</v>
      </c>
      <c r="B125" s="997" t="s">
        <v>2260</v>
      </c>
      <c r="C125" s="1481" t="s">
        <v>2256</v>
      </c>
      <c r="D125" s="1506">
        <v>0</v>
      </c>
      <c r="E125" s="1482">
        <v>7475.69</v>
      </c>
      <c r="F125" s="962"/>
      <c r="G125" s="962"/>
      <c r="H125" s="962"/>
      <c r="I125" s="1474"/>
      <c r="J125" s="835"/>
    </row>
    <row r="126" spans="1:11" ht="45">
      <c r="A126" s="994" t="s">
        <v>201</v>
      </c>
      <c r="B126" s="997" t="s">
        <v>2261</v>
      </c>
      <c r="C126" s="1481" t="s">
        <v>176</v>
      </c>
      <c r="D126" s="1506">
        <v>10</v>
      </c>
      <c r="E126" s="1482">
        <v>63984.42</v>
      </c>
      <c r="F126" s="962"/>
      <c r="G126" s="962"/>
      <c r="H126" s="962"/>
      <c r="I126" s="1474"/>
      <c r="J126" s="835"/>
    </row>
    <row r="127" spans="1:11" ht="111" customHeight="1">
      <c r="A127" s="840" t="s">
        <v>203</v>
      </c>
      <c r="B127" s="841" t="s">
        <v>2303</v>
      </c>
      <c r="C127" s="1468"/>
      <c r="D127" s="1462"/>
      <c r="E127" s="1468"/>
      <c r="F127" s="838"/>
      <c r="G127" s="838"/>
      <c r="H127" s="838"/>
      <c r="I127" s="1479"/>
      <c r="J127" s="1141"/>
      <c r="K127" s="1483" t="s">
        <v>1542</v>
      </c>
    </row>
    <row r="128" spans="1:11">
      <c r="A128" s="840" t="s">
        <v>2298</v>
      </c>
      <c r="B128" s="841" t="s">
        <v>422</v>
      </c>
      <c r="C128" s="842" t="s">
        <v>250</v>
      </c>
      <c r="D128" s="1500">
        <f>1020*0.1</f>
        <v>102</v>
      </c>
      <c r="E128" s="1501">
        <v>233.97</v>
      </c>
      <c r="F128" s="962">
        <f t="shared" ref="F128:F131" si="24">E128*0.09</f>
        <v>21.057299999999998</v>
      </c>
      <c r="G128" s="962">
        <f t="shared" ref="G128:G131" si="25">E128*0.09</f>
        <v>21.057299999999998</v>
      </c>
      <c r="H128" s="962">
        <f t="shared" ref="H128:H131" si="26">E128+F128+G128</f>
        <v>276.08460000000002</v>
      </c>
      <c r="I128" s="1474">
        <f t="shared" ref="I128:I131" si="27">H128*D128</f>
        <v>28160.629200000003</v>
      </c>
      <c r="J128" s="835" t="s">
        <v>1994</v>
      </c>
    </row>
    <row r="129" spans="1:11">
      <c r="A129" s="840" t="s">
        <v>2299</v>
      </c>
      <c r="B129" s="841" t="s">
        <v>1495</v>
      </c>
      <c r="C129" s="842" t="s">
        <v>250</v>
      </c>
      <c r="D129" s="1500">
        <f>1020*0.15</f>
        <v>153</v>
      </c>
      <c r="E129" s="1501">
        <v>366.54</v>
      </c>
      <c r="F129" s="962">
        <f t="shared" si="24"/>
        <v>32.988599999999998</v>
      </c>
      <c r="G129" s="962">
        <f t="shared" si="25"/>
        <v>32.988599999999998</v>
      </c>
      <c r="H129" s="962">
        <f t="shared" si="26"/>
        <v>432.51720000000006</v>
      </c>
      <c r="I129" s="1474">
        <f t="shared" si="27"/>
        <v>66175.131600000008</v>
      </c>
      <c r="J129" s="835" t="s">
        <v>1995</v>
      </c>
    </row>
    <row r="130" spans="1:11">
      <c r="A130" s="840" t="s">
        <v>2300</v>
      </c>
      <c r="B130" s="841" t="s">
        <v>1496</v>
      </c>
      <c r="C130" s="842" t="s">
        <v>250</v>
      </c>
      <c r="D130" s="1500">
        <f>1020*0.55</f>
        <v>561</v>
      </c>
      <c r="E130" s="1501">
        <v>421.13</v>
      </c>
      <c r="F130" s="962">
        <f t="shared" si="24"/>
        <v>37.901699999999998</v>
      </c>
      <c r="G130" s="962">
        <f t="shared" si="25"/>
        <v>37.901699999999998</v>
      </c>
      <c r="H130" s="962">
        <f t="shared" si="26"/>
        <v>496.93340000000001</v>
      </c>
      <c r="I130" s="1474">
        <f t="shared" si="27"/>
        <v>278779.63740000001</v>
      </c>
      <c r="J130" s="835" t="s">
        <v>1996</v>
      </c>
    </row>
    <row r="131" spans="1:11">
      <c r="A131" s="840" t="s">
        <v>2301</v>
      </c>
      <c r="B131" s="841" t="s">
        <v>428</v>
      </c>
      <c r="C131" s="842" t="s">
        <v>250</v>
      </c>
      <c r="D131" s="1500">
        <f>1020*0.2</f>
        <v>204</v>
      </c>
      <c r="E131" s="1501">
        <v>421.13</v>
      </c>
      <c r="F131" s="962">
        <f t="shared" si="24"/>
        <v>37.901699999999998</v>
      </c>
      <c r="G131" s="962">
        <f t="shared" si="25"/>
        <v>37.901699999999998</v>
      </c>
      <c r="H131" s="962">
        <f t="shared" si="26"/>
        <v>496.93340000000001</v>
      </c>
      <c r="I131" s="1474">
        <f t="shared" si="27"/>
        <v>101374.4136</v>
      </c>
      <c r="J131" s="835" t="s">
        <v>1997</v>
      </c>
    </row>
    <row r="132" spans="1:11" ht="143.25" customHeight="1">
      <c r="A132" s="840" t="s">
        <v>2295</v>
      </c>
      <c r="B132" s="841" t="s">
        <v>1698</v>
      </c>
      <c r="C132" s="842" t="s">
        <v>250</v>
      </c>
      <c r="D132" s="843">
        <f>'TL PILE FDN'!C18</f>
        <v>83.530699999999996</v>
      </c>
      <c r="E132" s="1502">
        <v>6377.44</v>
      </c>
      <c r="F132" s="962">
        <f t="shared" ref="F132:F134" si="28">E132*0.09</f>
        <v>573.9695999999999</v>
      </c>
      <c r="G132" s="962">
        <f t="shared" ref="G132:G134" si="29">E132*0.09</f>
        <v>573.9695999999999</v>
      </c>
      <c r="H132" s="962">
        <f t="shared" ref="H132:H134" si="30">E132+F132+G132</f>
        <v>7525.3791999999994</v>
      </c>
      <c r="I132" s="1474">
        <f t="shared" ref="I132" si="31">H132*D132</f>
        <v>628600.19234143989</v>
      </c>
      <c r="J132" s="1497" t="s">
        <v>2000</v>
      </c>
    </row>
    <row r="133" spans="1:11" ht="145.5" customHeight="1">
      <c r="A133" s="840" t="s">
        <v>2296</v>
      </c>
      <c r="B133" s="841" t="s">
        <v>2293</v>
      </c>
      <c r="C133" s="842" t="s">
        <v>250</v>
      </c>
      <c r="D133" s="843">
        <f>'TL PILE FDN'!D18</f>
        <v>1638.6723099999999</v>
      </c>
      <c r="E133" s="1504">
        <v>10266.65</v>
      </c>
      <c r="F133" s="838">
        <f t="shared" si="28"/>
        <v>923.99849999999992</v>
      </c>
      <c r="G133" s="838">
        <f t="shared" si="29"/>
        <v>923.99849999999992</v>
      </c>
      <c r="H133" s="838">
        <f t="shared" si="30"/>
        <v>12114.646999999999</v>
      </c>
      <c r="I133" s="1479">
        <f t="shared" ref="I133" si="32">D133*H133</f>
        <v>19851936.584324569</v>
      </c>
      <c r="J133" s="1497" t="s">
        <v>2004</v>
      </c>
    </row>
    <row r="134" spans="1:11" ht="84.75" customHeight="1">
      <c r="A134" s="840" t="s">
        <v>2302</v>
      </c>
      <c r="B134" s="841" t="s">
        <v>1700</v>
      </c>
      <c r="C134" s="842" t="s">
        <v>176</v>
      </c>
      <c r="D134" s="843">
        <f>'TL PILE FDN'!E18</f>
        <v>104.36844000000001</v>
      </c>
      <c r="E134" s="1503">
        <v>63984.42</v>
      </c>
      <c r="F134" s="962">
        <f t="shared" si="28"/>
        <v>5758.5977999999996</v>
      </c>
      <c r="G134" s="962">
        <f t="shared" si="29"/>
        <v>5758.5977999999996</v>
      </c>
      <c r="H134" s="962">
        <f t="shared" si="30"/>
        <v>75501.615600000005</v>
      </c>
      <c r="I134" s="1474">
        <f t="shared" ref="I134" si="33">H134*D134</f>
        <v>7879985.8376516653</v>
      </c>
      <c r="J134" s="835" t="s">
        <v>2002</v>
      </c>
      <c r="K134" s="1483" t="s">
        <v>1536</v>
      </c>
    </row>
    <row r="135" spans="1:11" ht="81" customHeight="1">
      <c r="A135" s="849" t="s">
        <v>131</v>
      </c>
      <c r="B135" s="844" t="s">
        <v>1502</v>
      </c>
      <c r="C135" s="1468"/>
      <c r="D135" s="1462"/>
      <c r="E135" s="1462"/>
      <c r="F135" s="838"/>
      <c r="G135" s="838"/>
      <c r="H135" s="838"/>
      <c r="I135" s="1479"/>
      <c r="J135" s="1499"/>
    </row>
    <row r="136" spans="1:11">
      <c r="A136" s="849" t="s">
        <v>196</v>
      </c>
      <c r="B136" s="841" t="s">
        <v>1503</v>
      </c>
      <c r="C136" s="842"/>
      <c r="D136" s="843"/>
      <c r="E136" s="1493"/>
      <c r="F136" s="838"/>
      <c r="G136" s="838"/>
      <c r="H136" s="838"/>
      <c r="I136" s="1479"/>
      <c r="J136" s="1141"/>
    </row>
    <row r="137" spans="1:11">
      <c r="A137" s="849" t="s">
        <v>1504</v>
      </c>
      <c r="B137" s="841" t="s">
        <v>179</v>
      </c>
      <c r="C137" s="842" t="s">
        <v>250</v>
      </c>
      <c r="D137" s="843">
        <v>2500</v>
      </c>
      <c r="E137" s="1501">
        <v>233.97</v>
      </c>
      <c r="F137" s="962">
        <f t="shared" ref="F137:F142" si="34">E137*0.09</f>
        <v>21.057299999999998</v>
      </c>
      <c r="G137" s="962">
        <f t="shared" ref="G137:G142" si="35">E137*0.09</f>
        <v>21.057299999999998</v>
      </c>
      <c r="H137" s="962">
        <f t="shared" ref="H137:H142" si="36">E137+F137+G137</f>
        <v>276.08460000000002</v>
      </c>
      <c r="I137" s="1474">
        <f t="shared" ref="I137:I142" si="37">H137*D137</f>
        <v>690211.5</v>
      </c>
      <c r="J137" s="835" t="s">
        <v>1994</v>
      </c>
    </row>
    <row r="138" spans="1:11">
      <c r="A138" s="849" t="s">
        <v>1505</v>
      </c>
      <c r="B138" s="841" t="s">
        <v>1506</v>
      </c>
      <c r="C138" s="842" t="s">
        <v>250</v>
      </c>
      <c r="D138" s="843">
        <v>300</v>
      </c>
      <c r="E138" s="1501">
        <v>366.54</v>
      </c>
      <c r="F138" s="962">
        <f t="shared" si="34"/>
        <v>32.988599999999998</v>
      </c>
      <c r="G138" s="962">
        <f t="shared" si="35"/>
        <v>32.988599999999998</v>
      </c>
      <c r="H138" s="962">
        <f t="shared" si="36"/>
        <v>432.51720000000006</v>
      </c>
      <c r="I138" s="1474">
        <f t="shared" si="37"/>
        <v>129755.16000000002</v>
      </c>
      <c r="J138" s="835" t="s">
        <v>1995</v>
      </c>
    </row>
    <row r="139" spans="1:11">
      <c r="A139" s="849" t="s">
        <v>1507</v>
      </c>
      <c r="B139" s="841" t="s">
        <v>1508</v>
      </c>
      <c r="C139" s="842" t="s">
        <v>250</v>
      </c>
      <c r="D139" s="843">
        <v>300</v>
      </c>
      <c r="E139" s="1501">
        <v>701.88</v>
      </c>
      <c r="F139" s="962">
        <f t="shared" si="34"/>
        <v>63.169199999999996</v>
      </c>
      <c r="G139" s="962">
        <f t="shared" si="35"/>
        <v>63.169199999999996</v>
      </c>
      <c r="H139" s="962">
        <f t="shared" si="36"/>
        <v>828.21840000000009</v>
      </c>
      <c r="I139" s="1474">
        <f t="shared" si="37"/>
        <v>248465.52000000002</v>
      </c>
      <c r="J139" s="835" t="s">
        <v>1998</v>
      </c>
    </row>
    <row r="140" spans="1:11" ht="26.25" customHeight="1">
      <c r="A140" s="849" t="s">
        <v>199</v>
      </c>
      <c r="B140" s="841" t="s">
        <v>1509</v>
      </c>
      <c r="C140" s="842" t="s">
        <v>250</v>
      </c>
      <c r="D140" s="843">
        <v>250</v>
      </c>
      <c r="E140" s="1501">
        <v>6377.44</v>
      </c>
      <c r="F140" s="962">
        <f t="shared" si="34"/>
        <v>573.9695999999999</v>
      </c>
      <c r="G140" s="962">
        <f t="shared" si="35"/>
        <v>573.9695999999999</v>
      </c>
      <c r="H140" s="962">
        <f t="shared" si="36"/>
        <v>7525.3791999999994</v>
      </c>
      <c r="I140" s="1474">
        <f t="shared" si="37"/>
        <v>1881344.7999999998</v>
      </c>
      <c r="J140" s="835" t="s">
        <v>2000</v>
      </c>
    </row>
    <row r="141" spans="1:11">
      <c r="A141" s="849" t="s">
        <v>201</v>
      </c>
      <c r="B141" s="841" t="s">
        <v>1551</v>
      </c>
      <c r="C141" s="842" t="s">
        <v>250</v>
      </c>
      <c r="D141" s="843">
        <v>300</v>
      </c>
      <c r="E141" s="1503">
        <v>7723.79</v>
      </c>
      <c r="F141" s="962">
        <f t="shared" si="34"/>
        <v>695.14109999999994</v>
      </c>
      <c r="G141" s="962">
        <f t="shared" si="35"/>
        <v>695.14109999999994</v>
      </c>
      <c r="H141" s="962">
        <f t="shared" si="36"/>
        <v>9114.0722000000005</v>
      </c>
      <c r="I141" s="1474">
        <f t="shared" si="37"/>
        <v>2734221.66</v>
      </c>
      <c r="J141" s="835" t="s">
        <v>2005</v>
      </c>
    </row>
    <row r="142" spans="1:11">
      <c r="A142" s="849" t="s">
        <v>203</v>
      </c>
      <c r="B142" s="841" t="s">
        <v>1552</v>
      </c>
      <c r="C142" s="842" t="s">
        <v>250</v>
      </c>
      <c r="D142" s="843">
        <v>2000</v>
      </c>
      <c r="E142" s="1501">
        <v>3805.47</v>
      </c>
      <c r="F142" s="962">
        <f t="shared" si="34"/>
        <v>342.49229999999994</v>
      </c>
      <c r="G142" s="962">
        <f t="shared" si="35"/>
        <v>342.49229999999994</v>
      </c>
      <c r="H142" s="962">
        <f t="shared" si="36"/>
        <v>4490.4546</v>
      </c>
      <c r="I142" s="1474">
        <f t="shared" si="37"/>
        <v>8980909.1999999993</v>
      </c>
      <c r="J142" s="835" t="s">
        <v>2006</v>
      </c>
    </row>
    <row r="143" spans="1:11" ht="114" customHeight="1">
      <c r="A143" s="840" t="s">
        <v>204</v>
      </c>
      <c r="B143" s="1507" t="s">
        <v>1510</v>
      </c>
      <c r="C143" s="845" t="s">
        <v>63</v>
      </c>
      <c r="D143" s="843">
        <v>1</v>
      </c>
      <c r="E143" s="875">
        <v>500000</v>
      </c>
      <c r="F143" s="838">
        <f t="shared" si="1"/>
        <v>45000</v>
      </c>
      <c r="G143" s="838">
        <f t="shared" si="2"/>
        <v>45000</v>
      </c>
      <c r="H143" s="838">
        <f t="shared" si="3"/>
        <v>590000</v>
      </c>
      <c r="I143" s="1479">
        <f t="shared" si="22"/>
        <v>590000</v>
      </c>
      <c r="J143" s="1141" t="s">
        <v>2367</v>
      </c>
    </row>
    <row r="144" spans="1:11" ht="173.25" customHeight="1">
      <c r="A144" s="840" t="s">
        <v>815</v>
      </c>
      <c r="B144" s="1507" t="s">
        <v>452</v>
      </c>
      <c r="C144" s="842" t="s">
        <v>1511</v>
      </c>
      <c r="D144" s="847">
        <v>3.55</v>
      </c>
      <c r="E144" s="1508">
        <v>135360</v>
      </c>
      <c r="F144" s="962">
        <f t="shared" si="1"/>
        <v>12182.4</v>
      </c>
      <c r="G144" s="962">
        <f t="shared" si="2"/>
        <v>12182.4</v>
      </c>
      <c r="H144" s="962">
        <f t="shared" si="3"/>
        <v>159724.79999999999</v>
      </c>
      <c r="I144" s="1474">
        <f t="shared" ref="I144:I146" si="38">H144*D144</f>
        <v>567023.03999999992</v>
      </c>
      <c r="J144" s="1059" t="s">
        <v>2007</v>
      </c>
    </row>
    <row r="145" spans="1:11" ht="79.5" customHeight="1">
      <c r="A145" s="840" t="s">
        <v>451</v>
      </c>
      <c r="B145" s="1507" t="s">
        <v>1512</v>
      </c>
      <c r="C145" s="842" t="s">
        <v>416</v>
      </c>
      <c r="D145" s="847">
        <v>15</v>
      </c>
      <c r="E145" s="1508">
        <v>115000</v>
      </c>
      <c r="F145" s="962">
        <f t="shared" si="1"/>
        <v>10350</v>
      </c>
      <c r="G145" s="962">
        <f t="shared" si="2"/>
        <v>10350</v>
      </c>
      <c r="H145" s="962">
        <f t="shared" si="3"/>
        <v>135700</v>
      </c>
      <c r="I145" s="1474">
        <f t="shared" si="38"/>
        <v>2035500</v>
      </c>
      <c r="J145" s="1059" t="s">
        <v>1513</v>
      </c>
    </row>
    <row r="146" spans="1:11" ht="53.25" customHeight="1">
      <c r="A146" s="840" t="s">
        <v>214</v>
      </c>
      <c r="B146" s="1507" t="s">
        <v>1514</v>
      </c>
      <c r="C146" s="842" t="s">
        <v>667</v>
      </c>
      <c r="D146" s="847">
        <f>'VIIA 220KV LILO LINE'!D118+'VIIA 220KV LILO LINE'!D119</f>
        <v>300</v>
      </c>
      <c r="E146" s="1508">
        <f>1885+590</f>
        <v>2475</v>
      </c>
      <c r="F146" s="962">
        <f t="shared" si="1"/>
        <v>222.75</v>
      </c>
      <c r="G146" s="962">
        <f t="shared" si="2"/>
        <v>222.75</v>
      </c>
      <c r="H146" s="962">
        <f t="shared" si="3"/>
        <v>2920.5</v>
      </c>
      <c r="I146" s="1474">
        <f t="shared" si="38"/>
        <v>876150</v>
      </c>
      <c r="J146" s="1059" t="s">
        <v>1515</v>
      </c>
    </row>
    <row r="147" spans="1:11" ht="171.75" customHeight="1">
      <c r="A147" s="840" t="s">
        <v>1553</v>
      </c>
      <c r="B147" s="841" t="s">
        <v>1516</v>
      </c>
      <c r="C147" s="842"/>
      <c r="D147" s="847"/>
      <c r="E147" s="875"/>
      <c r="F147" s="838"/>
      <c r="G147" s="838"/>
      <c r="H147" s="838"/>
      <c r="I147" s="1479">
        <f t="shared" si="22"/>
        <v>0</v>
      </c>
      <c r="J147" s="1499"/>
      <c r="K147" s="1483" t="s">
        <v>1542</v>
      </c>
    </row>
    <row r="148" spans="1:11" ht="51" customHeight="1">
      <c r="A148" s="877" t="s">
        <v>1554</v>
      </c>
      <c r="B148" s="1509" t="s">
        <v>446</v>
      </c>
      <c r="C148" s="848" t="s">
        <v>416</v>
      </c>
      <c r="D148" s="847">
        <v>50</v>
      </c>
      <c r="E148" s="875">
        <v>220000</v>
      </c>
      <c r="F148" s="838">
        <f t="shared" si="1"/>
        <v>19800</v>
      </c>
      <c r="G148" s="838">
        <f t="shared" si="2"/>
        <v>19800</v>
      </c>
      <c r="H148" s="838">
        <f t="shared" si="3"/>
        <v>259600</v>
      </c>
      <c r="I148" s="1479">
        <f t="shared" si="22"/>
        <v>12980000</v>
      </c>
      <c r="J148" s="2042" t="s">
        <v>1517</v>
      </c>
      <c r="K148" s="1483" t="s">
        <v>1542</v>
      </c>
    </row>
    <row r="149" spans="1:11" ht="56.25" customHeight="1">
      <c r="A149" s="840" t="s">
        <v>1555</v>
      </c>
      <c r="B149" s="1510" t="s">
        <v>449</v>
      </c>
      <c r="C149" s="842" t="s">
        <v>1518</v>
      </c>
      <c r="D149" s="843">
        <v>15</v>
      </c>
      <c r="E149" s="875">
        <v>120000</v>
      </c>
      <c r="F149" s="838">
        <f t="shared" si="1"/>
        <v>10800</v>
      </c>
      <c r="G149" s="838">
        <f t="shared" si="2"/>
        <v>10800</v>
      </c>
      <c r="H149" s="838">
        <f t="shared" si="3"/>
        <v>141600</v>
      </c>
      <c r="I149" s="1479">
        <f t="shared" si="22"/>
        <v>2124000</v>
      </c>
      <c r="J149" s="2042"/>
      <c r="K149" s="1483" t="s">
        <v>1542</v>
      </c>
    </row>
    <row r="150" spans="1:11">
      <c r="A150" s="2043" t="s">
        <v>1519</v>
      </c>
      <c r="B150" s="2043"/>
      <c r="C150" s="2043"/>
      <c r="D150" s="2043"/>
      <c r="E150" s="1504"/>
      <c r="F150" s="1504"/>
      <c r="G150" s="1504"/>
      <c r="H150" s="1504"/>
      <c r="I150" s="1471">
        <f>SUM(I97:I149)</f>
        <v>174413929.00372389</v>
      </c>
      <c r="J150" s="1493"/>
    </row>
    <row r="151" spans="1:11" ht="39" customHeight="1">
      <c r="A151" s="2044" t="s">
        <v>1556</v>
      </c>
      <c r="B151" s="2044"/>
      <c r="C151" s="2044"/>
      <c r="D151" s="2044"/>
      <c r="E151" s="1493"/>
      <c r="F151" s="1493"/>
      <c r="G151" s="1493"/>
      <c r="H151" s="1493"/>
      <c r="I151" s="1471">
        <f>I150+I93</f>
        <v>194246498.09623522</v>
      </c>
      <c r="J151" s="1493"/>
    </row>
  </sheetData>
  <mergeCells count="17">
    <mergeCell ref="A94:J94"/>
    <mergeCell ref="J148:J149"/>
    <mergeCell ref="A150:D150"/>
    <mergeCell ref="A151:D151"/>
    <mergeCell ref="A6:B6"/>
    <mergeCell ref="C6:J6"/>
    <mergeCell ref="A7:J7"/>
    <mergeCell ref="A8:A9"/>
    <mergeCell ref="C8:C9"/>
    <mergeCell ref="D8:D9"/>
    <mergeCell ref="E8:I8"/>
    <mergeCell ref="A2:J2"/>
    <mergeCell ref="A3:J3"/>
    <mergeCell ref="A4:B4"/>
    <mergeCell ref="C4:J4"/>
    <mergeCell ref="A5:B5"/>
    <mergeCell ref="C5:J5"/>
  </mergeCells>
  <hyperlinks>
    <hyperlink ref="F9" r:id="rId1"/>
    <hyperlink ref="G9" r:id="rId2"/>
  </hyperlinks>
  <pageMargins left="0.70866141732283472" right="0.70866141732283472" top="0.74803149606299213" bottom="0.74803149606299213" header="0.31496062992125984" footer="0.31496062992125984"/>
  <pageSetup paperSize="9" scale="70" fitToHeight="0" orientation="landscape" verticalDpi="0"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21"/>
  <sheetViews>
    <sheetView workbookViewId="0">
      <selection activeCell="C13" sqref="C13"/>
    </sheetView>
  </sheetViews>
  <sheetFormatPr defaultColWidth="7.875" defaultRowHeight="16.5"/>
  <cols>
    <col min="2" max="2" width="47.875" customWidth="1"/>
    <col min="3" max="3" width="27.5" customWidth="1"/>
  </cols>
  <sheetData>
    <row r="1" spans="1:3">
      <c r="A1">
        <f ca="1">A1:K45</f>
        <v>0</v>
      </c>
    </row>
    <row r="2" spans="1:3" ht="18">
      <c r="A2" s="2052" t="s">
        <v>137</v>
      </c>
      <c r="B2" s="2052"/>
      <c r="C2" s="2052"/>
    </row>
    <row r="3" spans="1:3" ht="20.25">
      <c r="A3" s="2053" t="s">
        <v>2656</v>
      </c>
      <c r="B3" s="2053"/>
      <c r="C3" s="2053"/>
    </row>
    <row r="4" spans="1:3" ht="60" customHeight="1">
      <c r="A4" s="2054" t="s">
        <v>2533</v>
      </c>
      <c r="B4" s="2054"/>
      <c r="C4" s="2054"/>
    </row>
    <row r="5" spans="1:3">
      <c r="A5" s="850" t="s">
        <v>1158</v>
      </c>
      <c r="B5" s="850" t="s">
        <v>27</v>
      </c>
      <c r="C5" s="850" t="s">
        <v>1520</v>
      </c>
    </row>
    <row r="6" spans="1:3" ht="42.75" customHeight="1">
      <c r="A6" s="851">
        <v>1</v>
      </c>
      <c r="B6" s="878" t="s">
        <v>1619</v>
      </c>
      <c r="C6" s="853">
        <f>'VIIA 220KV LILO LINE'!I121</f>
        <v>263569640.04837796</v>
      </c>
    </row>
    <row r="7" spans="1:3">
      <c r="A7" s="851">
        <v>2</v>
      </c>
      <c r="B7" s="851" t="s">
        <v>1521</v>
      </c>
      <c r="C7" s="854">
        <f>C6*3%</f>
        <v>7907089.2014513388</v>
      </c>
    </row>
    <row r="8" spans="1:3">
      <c r="A8" s="851">
        <v>3</v>
      </c>
      <c r="B8" s="851" t="s">
        <v>1522</v>
      </c>
      <c r="C8" s="855">
        <f>C6+C7</f>
        <v>271476729.24982929</v>
      </c>
    </row>
    <row r="9" spans="1:3">
      <c r="A9" s="851">
        <v>4</v>
      </c>
      <c r="B9" s="851" t="s">
        <v>1163</v>
      </c>
      <c r="C9" s="854">
        <f>C8*3%</f>
        <v>8144301.8774948781</v>
      </c>
    </row>
    <row r="10" spans="1:3">
      <c r="A10" s="851">
        <v>5</v>
      </c>
      <c r="B10" s="851" t="s">
        <v>1164</v>
      </c>
      <c r="C10" s="854">
        <f>C8*2%</f>
        <v>5429534.5849965857</v>
      </c>
    </row>
    <row r="11" spans="1:3">
      <c r="A11" s="851">
        <v>6</v>
      </c>
      <c r="B11" s="851" t="s">
        <v>1165</v>
      </c>
      <c r="C11" s="854">
        <f>C8*5%</f>
        <v>13573836.462491466</v>
      </c>
    </row>
    <row r="12" spans="1:3">
      <c r="A12" s="851">
        <v>7</v>
      </c>
      <c r="B12" s="852" t="s">
        <v>1620</v>
      </c>
      <c r="C12" s="855">
        <f>'VIIB VIIC 220KV LILO LINE'!I151</f>
        <v>194246498.09623522</v>
      </c>
    </row>
    <row r="13" spans="1:3">
      <c r="A13" s="851">
        <v>8</v>
      </c>
      <c r="B13" s="852" t="s">
        <v>1524</v>
      </c>
      <c r="C13" s="854">
        <f>20000*10</f>
        <v>200000</v>
      </c>
    </row>
    <row r="14" spans="1:3" ht="89.25">
      <c r="A14" s="851">
        <v>9</v>
      </c>
      <c r="B14" s="879" t="s">
        <v>1523</v>
      </c>
      <c r="C14" s="854">
        <v>350000</v>
      </c>
    </row>
    <row r="15" spans="1:3">
      <c r="A15" s="851">
        <v>10</v>
      </c>
      <c r="B15" s="850" t="s">
        <v>1525</v>
      </c>
      <c r="C15" s="855">
        <f>C8+C9+C10+C11+C12+C13+C14</f>
        <v>493420900.27104741</v>
      </c>
    </row>
    <row r="16" spans="1:3">
      <c r="B16" s="1621" t="s">
        <v>1557</v>
      </c>
      <c r="C16" s="1622">
        <f>ROUND(C15,0)</f>
        <v>493420900</v>
      </c>
    </row>
    <row r="17" spans="1:3">
      <c r="B17" s="856"/>
      <c r="C17" s="856"/>
    </row>
    <row r="19" spans="1:3">
      <c r="A19" s="2055"/>
      <c r="B19" s="2055"/>
      <c r="C19" s="857"/>
    </row>
    <row r="20" spans="1:3">
      <c r="A20" s="2051"/>
      <c r="B20" s="2051"/>
      <c r="C20" s="857"/>
    </row>
    <row r="21" spans="1:3">
      <c r="A21" s="2051"/>
      <c r="B21" s="2051"/>
      <c r="C21" s="857"/>
    </row>
  </sheetData>
  <mergeCells count="6">
    <mergeCell ref="A21:B21"/>
    <mergeCell ref="A2:C2"/>
    <mergeCell ref="A3:C3"/>
    <mergeCell ref="A4:C4"/>
    <mergeCell ref="A19:B19"/>
    <mergeCell ref="A20:B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workbookViewId="0">
      <selection activeCell="C37" sqref="C37"/>
    </sheetView>
  </sheetViews>
  <sheetFormatPr defaultColWidth="7.875" defaultRowHeight="16.5"/>
  <cols>
    <col min="2" max="2" width="16.375" customWidth="1"/>
    <col min="3" max="3" width="9.25" customWidth="1"/>
    <col min="4" max="4" width="10.125" customWidth="1"/>
    <col min="5" max="5" width="10" customWidth="1"/>
    <col min="7" max="7" width="9.75" customWidth="1"/>
    <col min="8" max="8" width="10.375" customWidth="1"/>
    <col min="9" max="9" width="9.875" customWidth="1"/>
    <col min="14" max="14" width="17.75" customWidth="1"/>
  </cols>
  <sheetData>
    <row r="1" spans="1:15" s="880" customFormat="1" ht="14.25">
      <c r="A1" s="2060" t="s">
        <v>2289</v>
      </c>
      <c r="B1" s="2060"/>
      <c r="C1" s="2060"/>
      <c r="D1" s="2060"/>
      <c r="E1" s="2060"/>
      <c r="F1" s="2060"/>
      <c r="G1" s="2060"/>
      <c r="H1" s="2060"/>
      <c r="I1" s="2060"/>
      <c r="J1" s="2060"/>
      <c r="K1" s="2060"/>
      <c r="N1" s="2056" t="s">
        <v>2287</v>
      </c>
      <c r="O1" s="2056"/>
    </row>
    <row r="2" spans="1:15" s="880" customFormat="1" ht="14.25">
      <c r="A2" s="2059" t="s">
        <v>1559</v>
      </c>
      <c r="B2" s="2059" t="s">
        <v>1560</v>
      </c>
      <c r="C2" s="2059" t="s">
        <v>1482</v>
      </c>
      <c r="D2" s="2057" t="s">
        <v>1561</v>
      </c>
      <c r="E2" s="2058"/>
      <c r="F2" s="2057" t="s">
        <v>1562</v>
      </c>
      <c r="G2" s="2058"/>
      <c r="H2" s="2057" t="s">
        <v>1563</v>
      </c>
      <c r="I2" s="2058"/>
      <c r="J2" s="2057" t="s">
        <v>1564</v>
      </c>
      <c r="K2" s="2058"/>
      <c r="N2" s="2056"/>
      <c r="O2" s="2056"/>
    </row>
    <row r="3" spans="1:15" s="880" customFormat="1" ht="25.5">
      <c r="A3" s="2059"/>
      <c r="B3" s="2059"/>
      <c r="C3" s="2059"/>
      <c r="D3" s="881" t="s">
        <v>1565</v>
      </c>
      <c r="E3" s="881" t="s">
        <v>1566</v>
      </c>
      <c r="F3" s="881" t="s">
        <v>1565</v>
      </c>
      <c r="G3" s="881" t="s">
        <v>1566</v>
      </c>
      <c r="H3" s="881" t="s">
        <v>1565</v>
      </c>
      <c r="I3" s="881" t="s">
        <v>1566</v>
      </c>
      <c r="J3" s="881" t="s">
        <v>1567</v>
      </c>
      <c r="K3" s="881" t="s">
        <v>1568</v>
      </c>
      <c r="N3" s="809" t="s">
        <v>2290</v>
      </c>
      <c r="O3" s="809" t="s">
        <v>1482</v>
      </c>
    </row>
    <row r="4" spans="1:15" s="880" customFormat="1" ht="14.25" hidden="1">
      <c r="A4" s="882">
        <v>1</v>
      </c>
      <c r="B4" s="882" t="s">
        <v>1569</v>
      </c>
      <c r="C4" s="882">
        <v>0</v>
      </c>
      <c r="D4" s="883">
        <v>63.36</v>
      </c>
      <c r="E4" s="883">
        <f t="shared" ref="E4:E33" si="0">D4*C4</f>
        <v>0</v>
      </c>
      <c r="F4" s="884">
        <v>0.96799999999999997</v>
      </c>
      <c r="G4" s="883">
        <f t="shared" ref="G4:G33" si="1">F4*C4</f>
        <v>0</v>
      </c>
      <c r="H4" s="883">
        <v>8.76</v>
      </c>
      <c r="I4" s="883">
        <f t="shared" ref="I4:I33" si="2">H4*C4</f>
        <v>0</v>
      </c>
      <c r="J4" s="884">
        <v>0.20100000000000001</v>
      </c>
      <c r="K4" s="883">
        <f t="shared" ref="K4:K33" si="3">J4*C4</f>
        <v>0</v>
      </c>
      <c r="N4" s="809"/>
      <c r="O4" s="809"/>
    </row>
    <row r="5" spans="1:15" s="880" customFormat="1" ht="14.25" hidden="1">
      <c r="A5" s="882">
        <f>A4+1</f>
        <v>2</v>
      </c>
      <c r="B5" s="882" t="s">
        <v>1570</v>
      </c>
      <c r="C5" s="882">
        <v>0</v>
      </c>
      <c r="D5" s="883">
        <v>70</v>
      </c>
      <c r="E5" s="883">
        <f t="shared" si="0"/>
        <v>0</v>
      </c>
      <c r="F5" s="884">
        <v>0.96799999999999997</v>
      </c>
      <c r="G5" s="883">
        <f t="shared" si="1"/>
        <v>0</v>
      </c>
      <c r="H5" s="883">
        <v>9.7200000000000006</v>
      </c>
      <c r="I5" s="883">
        <f t="shared" si="2"/>
        <v>0</v>
      </c>
      <c r="J5" s="884">
        <v>0.20100000000000001</v>
      </c>
      <c r="K5" s="883">
        <f t="shared" si="3"/>
        <v>0</v>
      </c>
      <c r="N5" s="809"/>
      <c r="O5" s="809"/>
    </row>
    <row r="6" spans="1:15" s="880" customFormat="1" ht="14.25" hidden="1">
      <c r="A6" s="882">
        <f t="shared" ref="A6:A12" si="4">A5+1</f>
        <v>3</v>
      </c>
      <c r="B6" s="882" t="s">
        <v>1571</v>
      </c>
      <c r="C6" s="882">
        <v>0</v>
      </c>
      <c r="D6" s="883">
        <v>70</v>
      </c>
      <c r="E6" s="883">
        <f t="shared" si="0"/>
        <v>0</v>
      </c>
      <c r="F6" s="884">
        <v>0.96799999999999997</v>
      </c>
      <c r="G6" s="883">
        <f t="shared" si="1"/>
        <v>0</v>
      </c>
      <c r="H6" s="883">
        <v>9.7200000000000006</v>
      </c>
      <c r="I6" s="883">
        <f t="shared" si="2"/>
        <v>0</v>
      </c>
      <c r="J6" s="884">
        <v>0.20100000000000001</v>
      </c>
      <c r="K6" s="883">
        <f t="shared" si="3"/>
        <v>0</v>
      </c>
      <c r="N6" s="809"/>
      <c r="O6" s="809"/>
    </row>
    <row r="7" spans="1:15" s="880" customFormat="1" ht="14.25" hidden="1">
      <c r="A7" s="885">
        <f t="shared" si="4"/>
        <v>4</v>
      </c>
      <c r="B7" s="885" t="s">
        <v>1572</v>
      </c>
      <c r="C7" s="885">
        <v>0</v>
      </c>
      <c r="D7" s="886">
        <v>104.43</v>
      </c>
      <c r="E7" s="886">
        <f t="shared" si="0"/>
        <v>0</v>
      </c>
      <c r="F7" s="886">
        <f>2.75*2.75*0.05*4</f>
        <v>1.5125000000000002</v>
      </c>
      <c r="G7" s="886">
        <f t="shared" si="1"/>
        <v>0</v>
      </c>
      <c r="H7" s="886">
        <v>15.49</v>
      </c>
      <c r="I7" s="886">
        <f t="shared" si="2"/>
        <v>0</v>
      </c>
      <c r="J7" s="887">
        <v>0.27200000000000002</v>
      </c>
      <c r="K7" s="886">
        <f t="shared" si="3"/>
        <v>0</v>
      </c>
      <c r="N7" s="809"/>
      <c r="O7" s="809"/>
    </row>
    <row r="8" spans="1:15" s="880" customFormat="1" ht="14.25" hidden="1">
      <c r="A8" s="885">
        <f t="shared" si="4"/>
        <v>5</v>
      </c>
      <c r="B8" s="885" t="s">
        <v>1573</v>
      </c>
      <c r="C8" s="885">
        <v>0</v>
      </c>
      <c r="D8" s="886">
        <v>113.49</v>
      </c>
      <c r="E8" s="886">
        <f t="shared" si="0"/>
        <v>0</v>
      </c>
      <c r="F8" s="886">
        <f t="shared" ref="F8:F9" si="5">2.75*2.75*0.05*4</f>
        <v>1.5125000000000002</v>
      </c>
      <c r="G8" s="886">
        <f t="shared" si="1"/>
        <v>0</v>
      </c>
      <c r="H8" s="886">
        <v>17</v>
      </c>
      <c r="I8" s="886">
        <f t="shared" si="2"/>
        <v>0</v>
      </c>
      <c r="J8" s="887">
        <v>0.27200000000000002</v>
      </c>
      <c r="K8" s="886">
        <f t="shared" si="3"/>
        <v>0</v>
      </c>
      <c r="N8" s="809"/>
      <c r="O8" s="809"/>
    </row>
    <row r="9" spans="1:15" s="880" customFormat="1" ht="14.25" hidden="1">
      <c r="A9" s="885">
        <f t="shared" si="4"/>
        <v>6</v>
      </c>
      <c r="B9" s="885" t="s">
        <v>1574</v>
      </c>
      <c r="C9" s="885">
        <v>0</v>
      </c>
      <c r="D9" s="886">
        <v>113.49</v>
      </c>
      <c r="E9" s="886">
        <f t="shared" si="0"/>
        <v>0</v>
      </c>
      <c r="F9" s="886">
        <f t="shared" si="5"/>
        <v>1.5125000000000002</v>
      </c>
      <c r="G9" s="886">
        <f t="shared" si="1"/>
        <v>0</v>
      </c>
      <c r="H9" s="886">
        <v>17</v>
      </c>
      <c r="I9" s="886">
        <f t="shared" si="2"/>
        <v>0</v>
      </c>
      <c r="J9" s="887">
        <v>0.27200000000000002</v>
      </c>
      <c r="K9" s="886">
        <f t="shared" si="3"/>
        <v>0</v>
      </c>
      <c r="N9" s="809"/>
      <c r="O9" s="809"/>
    </row>
    <row r="10" spans="1:15" s="880" customFormat="1" ht="14.25" hidden="1">
      <c r="A10" s="885">
        <f t="shared" si="4"/>
        <v>7</v>
      </c>
      <c r="B10" s="885" t="s">
        <v>1575</v>
      </c>
      <c r="C10" s="885">
        <v>0</v>
      </c>
      <c r="D10" s="886">
        <v>141.54</v>
      </c>
      <c r="E10" s="886">
        <f t="shared" si="0"/>
        <v>0</v>
      </c>
      <c r="F10" s="886">
        <v>1.74</v>
      </c>
      <c r="G10" s="886">
        <f t="shared" si="1"/>
        <v>0</v>
      </c>
      <c r="H10" s="886">
        <v>20.64</v>
      </c>
      <c r="I10" s="886">
        <f t="shared" si="2"/>
        <v>0</v>
      </c>
      <c r="J10" s="887">
        <v>0.309</v>
      </c>
      <c r="K10" s="886">
        <f t="shared" si="3"/>
        <v>0</v>
      </c>
      <c r="N10" s="809"/>
      <c r="O10" s="809"/>
    </row>
    <row r="11" spans="1:15" s="880" customFormat="1" ht="14.25" hidden="1">
      <c r="A11" s="885">
        <f t="shared" si="4"/>
        <v>8</v>
      </c>
      <c r="B11" s="885" t="s">
        <v>1576</v>
      </c>
      <c r="C11" s="885">
        <v>0</v>
      </c>
      <c r="D11" s="886">
        <v>141.54</v>
      </c>
      <c r="E11" s="886">
        <f t="shared" si="0"/>
        <v>0</v>
      </c>
      <c r="F11" s="886">
        <v>1.74</v>
      </c>
      <c r="G11" s="886">
        <f t="shared" si="1"/>
        <v>0</v>
      </c>
      <c r="H11" s="886">
        <v>20.64</v>
      </c>
      <c r="I11" s="886">
        <f t="shared" si="2"/>
        <v>0</v>
      </c>
      <c r="J11" s="887">
        <v>0.309</v>
      </c>
      <c r="K11" s="886">
        <f t="shared" si="3"/>
        <v>0</v>
      </c>
      <c r="N11" s="809"/>
      <c r="O11" s="809"/>
    </row>
    <row r="12" spans="1:15" s="880" customFormat="1" ht="14.25" hidden="1">
      <c r="A12" s="885">
        <f t="shared" si="4"/>
        <v>9</v>
      </c>
      <c r="B12" s="885" t="s">
        <v>1577</v>
      </c>
      <c r="C12" s="885">
        <v>0</v>
      </c>
      <c r="D12" s="886">
        <v>141.54</v>
      </c>
      <c r="E12" s="886">
        <f t="shared" si="0"/>
        <v>0</v>
      </c>
      <c r="F12" s="886">
        <v>1.74</v>
      </c>
      <c r="G12" s="886">
        <f t="shared" si="1"/>
        <v>0</v>
      </c>
      <c r="H12" s="886">
        <v>20.64</v>
      </c>
      <c r="I12" s="886">
        <f t="shared" si="2"/>
        <v>0</v>
      </c>
      <c r="J12" s="887">
        <v>0.309</v>
      </c>
      <c r="K12" s="886">
        <f t="shared" si="3"/>
        <v>0</v>
      </c>
      <c r="N12" s="809"/>
      <c r="O12" s="809"/>
    </row>
    <row r="13" spans="1:15" s="880" customFormat="1" ht="14.25">
      <c r="A13" s="888">
        <v>1</v>
      </c>
      <c r="B13" s="888" t="s">
        <v>1579</v>
      </c>
      <c r="C13" s="888">
        <f>6-O13</f>
        <v>4</v>
      </c>
      <c r="D13" s="889">
        <v>64.512</v>
      </c>
      <c r="E13" s="889">
        <f t="shared" si="0"/>
        <v>258.048</v>
      </c>
      <c r="F13" s="889">
        <v>0.96799999999999997</v>
      </c>
      <c r="G13" s="889">
        <f t="shared" si="1"/>
        <v>3.8719999999999999</v>
      </c>
      <c r="H13" s="889">
        <v>8.7959999999999994</v>
      </c>
      <c r="I13" s="889">
        <f t="shared" si="2"/>
        <v>35.183999999999997</v>
      </c>
      <c r="J13" s="890">
        <v>0.19400000000000001</v>
      </c>
      <c r="K13" s="889">
        <f t="shared" si="3"/>
        <v>0.77600000000000002</v>
      </c>
      <c r="N13" s="827" t="s">
        <v>2288</v>
      </c>
      <c r="O13" s="809">
        <v>2</v>
      </c>
    </row>
    <row r="14" spans="1:15" s="880" customFormat="1" ht="14.25">
      <c r="A14" s="888">
        <v>2</v>
      </c>
      <c r="B14" s="888" t="s">
        <v>1580</v>
      </c>
      <c r="C14" s="888">
        <v>0</v>
      </c>
      <c r="D14" s="889">
        <v>71.25</v>
      </c>
      <c r="E14" s="889">
        <f t="shared" si="0"/>
        <v>0</v>
      </c>
      <c r="F14" s="889">
        <v>0.96799999999999997</v>
      </c>
      <c r="G14" s="889">
        <f t="shared" si="1"/>
        <v>0</v>
      </c>
      <c r="H14" s="889">
        <v>9.7639999999999993</v>
      </c>
      <c r="I14" s="889">
        <f t="shared" si="2"/>
        <v>0</v>
      </c>
      <c r="J14" s="890">
        <v>0.19400000000000001</v>
      </c>
      <c r="K14" s="889">
        <f t="shared" si="3"/>
        <v>0</v>
      </c>
      <c r="N14" s="809"/>
      <c r="O14" s="809"/>
    </row>
    <row r="15" spans="1:15" s="880" customFormat="1" ht="14.25">
      <c r="A15" s="888">
        <v>3</v>
      </c>
      <c r="B15" s="888" t="s">
        <v>1581</v>
      </c>
      <c r="C15" s="888">
        <f>2-O15</f>
        <v>1</v>
      </c>
      <c r="D15" s="889">
        <v>71.25</v>
      </c>
      <c r="E15" s="889">
        <f t="shared" si="0"/>
        <v>71.25</v>
      </c>
      <c r="F15" s="889">
        <v>0.96799999999999997</v>
      </c>
      <c r="G15" s="889">
        <f t="shared" si="1"/>
        <v>0.96799999999999997</v>
      </c>
      <c r="H15" s="889">
        <v>9.7639999999999993</v>
      </c>
      <c r="I15" s="889">
        <f t="shared" si="2"/>
        <v>9.7639999999999993</v>
      </c>
      <c r="J15" s="890">
        <v>0.19400000000000001</v>
      </c>
      <c r="K15" s="889">
        <f t="shared" si="3"/>
        <v>0.19400000000000001</v>
      </c>
      <c r="N15" s="888" t="s">
        <v>2115</v>
      </c>
      <c r="O15" s="809">
        <v>1</v>
      </c>
    </row>
    <row r="16" spans="1:15" s="880" customFormat="1" ht="14.25">
      <c r="A16" s="888">
        <v>4</v>
      </c>
      <c r="B16" s="888" t="s">
        <v>1582</v>
      </c>
      <c r="C16" s="888">
        <v>2</v>
      </c>
      <c r="D16" s="889">
        <v>119.16</v>
      </c>
      <c r="E16" s="889">
        <f t="shared" si="0"/>
        <v>238.32</v>
      </c>
      <c r="F16" s="889">
        <v>1.6819999999999999</v>
      </c>
      <c r="G16" s="889">
        <f t="shared" si="1"/>
        <v>3.3639999999999999</v>
      </c>
      <c r="H16" s="889">
        <v>17.899999999999999</v>
      </c>
      <c r="I16" s="889">
        <f t="shared" si="2"/>
        <v>35.799999999999997</v>
      </c>
      <c r="J16" s="890">
        <v>0.29199999999999998</v>
      </c>
      <c r="K16" s="889">
        <f t="shared" si="3"/>
        <v>0.58399999999999996</v>
      </c>
      <c r="N16" s="809"/>
      <c r="O16" s="809"/>
    </row>
    <row r="17" spans="1:15" s="880" customFormat="1" ht="14.25">
      <c r="A17" s="888">
        <v>5</v>
      </c>
      <c r="B17" s="888" t="s">
        <v>1583</v>
      </c>
      <c r="C17" s="888">
        <f>2-O17</f>
        <v>1</v>
      </c>
      <c r="D17" s="889">
        <v>129.02000000000001</v>
      </c>
      <c r="E17" s="889">
        <f t="shared" si="0"/>
        <v>129.02000000000001</v>
      </c>
      <c r="F17" s="889">
        <v>1.6819999999999999</v>
      </c>
      <c r="G17" s="889">
        <f t="shared" si="1"/>
        <v>1.6819999999999999</v>
      </c>
      <c r="H17" s="889">
        <v>19.59</v>
      </c>
      <c r="I17" s="889">
        <f t="shared" si="2"/>
        <v>19.59</v>
      </c>
      <c r="J17" s="890">
        <v>0.29199999999999998</v>
      </c>
      <c r="K17" s="889">
        <f t="shared" si="3"/>
        <v>0.29199999999999998</v>
      </c>
      <c r="N17" s="827" t="s">
        <v>1578</v>
      </c>
      <c r="O17" s="809">
        <v>1</v>
      </c>
    </row>
    <row r="18" spans="1:15" s="880" customFormat="1" ht="14.25">
      <c r="A18" s="888">
        <v>6</v>
      </c>
      <c r="B18" s="888" t="s">
        <v>1584</v>
      </c>
      <c r="C18" s="888">
        <v>0</v>
      </c>
      <c r="D18" s="889">
        <v>129.02000000000001</v>
      </c>
      <c r="E18" s="889">
        <f t="shared" si="0"/>
        <v>0</v>
      </c>
      <c r="F18" s="889">
        <v>1.6819999999999999</v>
      </c>
      <c r="G18" s="889">
        <f t="shared" si="1"/>
        <v>0</v>
      </c>
      <c r="H18" s="889">
        <v>19.59</v>
      </c>
      <c r="I18" s="889">
        <f t="shared" si="2"/>
        <v>0</v>
      </c>
      <c r="J18" s="890">
        <v>0.29199999999999998</v>
      </c>
      <c r="K18" s="889">
        <f t="shared" si="3"/>
        <v>0</v>
      </c>
      <c r="N18" s="809"/>
      <c r="O18" s="809"/>
    </row>
    <row r="19" spans="1:15" s="880" customFormat="1" ht="14.25">
      <c r="A19" s="888">
        <v>7</v>
      </c>
      <c r="B19" s="888" t="s">
        <v>1585</v>
      </c>
      <c r="C19" s="888">
        <f>14-O19</f>
        <v>10</v>
      </c>
      <c r="D19" s="889">
        <v>212.94</v>
      </c>
      <c r="E19" s="889">
        <f t="shared" si="0"/>
        <v>2129.4</v>
      </c>
      <c r="F19" s="889">
        <v>2.738</v>
      </c>
      <c r="G19" s="889">
        <f t="shared" si="1"/>
        <v>27.38</v>
      </c>
      <c r="H19" s="889">
        <v>35.396999999999998</v>
      </c>
      <c r="I19" s="889">
        <f t="shared" si="2"/>
        <v>353.96999999999997</v>
      </c>
      <c r="J19" s="890">
        <v>0.432</v>
      </c>
      <c r="K19" s="889">
        <f t="shared" si="3"/>
        <v>4.32</v>
      </c>
      <c r="N19" s="827" t="s">
        <v>1616</v>
      </c>
      <c r="O19" s="809">
        <v>4</v>
      </c>
    </row>
    <row r="20" spans="1:15" s="880" customFormat="1" ht="14.25">
      <c r="A20" s="888">
        <v>8</v>
      </c>
      <c r="B20" s="888" t="s">
        <v>1586</v>
      </c>
      <c r="C20" s="888">
        <v>1</v>
      </c>
      <c r="D20" s="889">
        <v>212.94</v>
      </c>
      <c r="E20" s="889">
        <f t="shared" si="0"/>
        <v>212.94</v>
      </c>
      <c r="F20" s="889">
        <v>2.738</v>
      </c>
      <c r="G20" s="889">
        <f t="shared" si="1"/>
        <v>2.738</v>
      </c>
      <c r="H20" s="889">
        <v>35.396999999999998</v>
      </c>
      <c r="I20" s="889">
        <f t="shared" si="2"/>
        <v>35.396999999999998</v>
      </c>
      <c r="J20" s="890">
        <v>0.432</v>
      </c>
      <c r="K20" s="889">
        <f t="shared" si="3"/>
        <v>0.432</v>
      </c>
      <c r="N20" s="809"/>
      <c r="O20" s="809"/>
    </row>
    <row r="21" spans="1:15" s="880" customFormat="1" ht="14.25">
      <c r="A21" s="888">
        <v>9</v>
      </c>
      <c r="B21" s="888" t="s">
        <v>1587</v>
      </c>
      <c r="C21" s="888">
        <v>0</v>
      </c>
      <c r="D21" s="889">
        <v>212.94</v>
      </c>
      <c r="E21" s="889">
        <f t="shared" si="0"/>
        <v>0</v>
      </c>
      <c r="F21" s="889">
        <v>2.738</v>
      </c>
      <c r="G21" s="889">
        <f t="shared" si="1"/>
        <v>0</v>
      </c>
      <c r="H21" s="889">
        <v>35.396999999999998</v>
      </c>
      <c r="I21" s="889">
        <f t="shared" si="2"/>
        <v>0</v>
      </c>
      <c r="J21" s="890">
        <v>0.432</v>
      </c>
      <c r="K21" s="889">
        <f t="shared" si="3"/>
        <v>0</v>
      </c>
      <c r="N21" s="809"/>
      <c r="O21" s="809"/>
    </row>
    <row r="22" spans="1:15" s="880" customFormat="1" ht="14.25">
      <c r="A22" s="888">
        <v>10</v>
      </c>
      <c r="B22" s="888" t="s">
        <v>1588</v>
      </c>
      <c r="C22" s="888">
        <f>3-O22</f>
        <v>2</v>
      </c>
      <c r="D22" s="889">
        <v>360</v>
      </c>
      <c r="E22" s="889">
        <f t="shared" si="0"/>
        <v>720</v>
      </c>
      <c r="F22" s="889">
        <v>10</v>
      </c>
      <c r="G22" s="889">
        <f t="shared" si="1"/>
        <v>20</v>
      </c>
      <c r="H22" s="889">
        <v>59</v>
      </c>
      <c r="I22" s="889">
        <f t="shared" si="2"/>
        <v>118</v>
      </c>
      <c r="J22" s="889">
        <v>5.6</v>
      </c>
      <c r="K22" s="889">
        <f t="shared" si="3"/>
        <v>11.2</v>
      </c>
      <c r="N22" s="827" t="s">
        <v>1615</v>
      </c>
      <c r="O22" s="809">
        <v>1</v>
      </c>
    </row>
    <row r="23" spans="1:15" s="880" customFormat="1" ht="14.25">
      <c r="A23" s="888">
        <v>11</v>
      </c>
      <c r="B23" s="888" t="s">
        <v>1589</v>
      </c>
      <c r="C23" s="888">
        <v>0</v>
      </c>
      <c r="D23" s="889">
        <v>390</v>
      </c>
      <c r="E23" s="889">
        <f t="shared" si="0"/>
        <v>0</v>
      </c>
      <c r="F23" s="889">
        <v>11</v>
      </c>
      <c r="G23" s="889">
        <f t="shared" si="1"/>
        <v>0</v>
      </c>
      <c r="H23" s="889">
        <v>65</v>
      </c>
      <c r="I23" s="889">
        <f t="shared" si="2"/>
        <v>0</v>
      </c>
      <c r="J23" s="889">
        <v>5.9</v>
      </c>
      <c r="K23" s="889">
        <f t="shared" si="3"/>
        <v>0</v>
      </c>
      <c r="N23" s="809"/>
      <c r="O23" s="809"/>
    </row>
    <row r="24" spans="1:15" s="880" customFormat="1" ht="14.25">
      <c r="A24" s="888">
        <v>12</v>
      </c>
      <c r="B24" s="888" t="s">
        <v>1590</v>
      </c>
      <c r="C24" s="888">
        <v>0</v>
      </c>
      <c r="D24" s="889">
        <v>276.48</v>
      </c>
      <c r="E24" s="889">
        <f t="shared" si="0"/>
        <v>0</v>
      </c>
      <c r="F24" s="889">
        <v>8.8360000000000003</v>
      </c>
      <c r="G24" s="889">
        <f t="shared" si="1"/>
        <v>0</v>
      </c>
      <c r="H24" s="889">
        <v>73.632000000000005</v>
      </c>
      <c r="I24" s="889">
        <f t="shared" si="2"/>
        <v>0</v>
      </c>
      <c r="J24" s="889">
        <v>0.72099999999999997</v>
      </c>
      <c r="K24" s="889">
        <f t="shared" si="3"/>
        <v>0</v>
      </c>
      <c r="N24" s="809"/>
      <c r="O24" s="809"/>
    </row>
    <row r="25" spans="1:15" s="880" customFormat="1" ht="14.25">
      <c r="A25" s="888">
        <v>13</v>
      </c>
      <c r="B25" s="888" t="s">
        <v>1591</v>
      </c>
      <c r="C25" s="888">
        <v>0</v>
      </c>
      <c r="D25" s="889">
        <v>276.48</v>
      </c>
      <c r="E25" s="889">
        <f t="shared" si="0"/>
        <v>0</v>
      </c>
      <c r="F25" s="889">
        <v>8.8360000000000003</v>
      </c>
      <c r="G25" s="889">
        <f t="shared" si="1"/>
        <v>0</v>
      </c>
      <c r="H25" s="889">
        <v>73.632000000000005</v>
      </c>
      <c r="I25" s="889">
        <f t="shared" si="2"/>
        <v>0</v>
      </c>
      <c r="J25" s="889">
        <v>0.72099999999999997</v>
      </c>
      <c r="K25" s="889">
        <f t="shared" si="3"/>
        <v>0</v>
      </c>
      <c r="N25" s="809"/>
      <c r="O25" s="809"/>
    </row>
    <row r="26" spans="1:15" s="880" customFormat="1" ht="14.25">
      <c r="A26" s="888">
        <v>14</v>
      </c>
      <c r="B26" s="888" t="s">
        <v>1598</v>
      </c>
      <c r="C26" s="888">
        <f>20-O26</f>
        <v>16</v>
      </c>
      <c r="D26" s="889">
        <v>424</v>
      </c>
      <c r="E26" s="889">
        <f t="shared" si="0"/>
        <v>6784</v>
      </c>
      <c r="F26" s="889">
        <v>10.82</v>
      </c>
      <c r="G26" s="889">
        <f t="shared" si="1"/>
        <v>173.12</v>
      </c>
      <c r="H26" s="891">
        <v>54.47</v>
      </c>
      <c r="I26" s="891">
        <f t="shared" si="2"/>
        <v>871.52</v>
      </c>
      <c r="J26" s="892">
        <v>3.9420000000000002</v>
      </c>
      <c r="K26" s="891">
        <f t="shared" si="3"/>
        <v>63.072000000000003</v>
      </c>
      <c r="N26" s="827" t="s">
        <v>2291</v>
      </c>
      <c r="O26" s="809">
        <v>4</v>
      </c>
    </row>
    <row r="27" spans="1:15" s="880" customFormat="1" ht="14.25">
      <c r="A27" s="888">
        <v>15</v>
      </c>
      <c r="B27" s="888" t="s">
        <v>1599</v>
      </c>
      <c r="C27" s="888">
        <v>8</v>
      </c>
      <c r="D27" s="889">
        <v>424</v>
      </c>
      <c r="E27" s="889">
        <f t="shared" si="0"/>
        <v>3392</v>
      </c>
      <c r="F27" s="889">
        <v>10.82</v>
      </c>
      <c r="G27" s="889">
        <f t="shared" si="1"/>
        <v>86.56</v>
      </c>
      <c r="H27" s="891">
        <v>54.47</v>
      </c>
      <c r="I27" s="891">
        <f t="shared" si="2"/>
        <v>435.76</v>
      </c>
      <c r="J27" s="892">
        <v>3.9420000000000002</v>
      </c>
      <c r="K27" s="891">
        <f t="shared" si="3"/>
        <v>31.536000000000001</v>
      </c>
      <c r="N27" s="809"/>
      <c r="O27" s="809"/>
    </row>
    <row r="28" spans="1:15" s="880" customFormat="1" ht="14.25">
      <c r="A28" s="888">
        <v>16</v>
      </c>
      <c r="B28" s="888" t="s">
        <v>1600</v>
      </c>
      <c r="C28" s="888">
        <v>3</v>
      </c>
      <c r="D28" s="889">
        <v>424</v>
      </c>
      <c r="E28" s="889">
        <f t="shared" si="0"/>
        <v>1272</v>
      </c>
      <c r="F28" s="889">
        <v>10.82</v>
      </c>
      <c r="G28" s="889">
        <f t="shared" si="1"/>
        <v>32.46</v>
      </c>
      <c r="H28" s="891">
        <v>54.47</v>
      </c>
      <c r="I28" s="891">
        <f t="shared" si="2"/>
        <v>163.41</v>
      </c>
      <c r="J28" s="892">
        <v>3.9420000000000002</v>
      </c>
      <c r="K28" s="891">
        <f t="shared" si="3"/>
        <v>11.826000000000001</v>
      </c>
      <c r="N28" s="809"/>
      <c r="O28" s="809"/>
    </row>
    <row r="29" spans="1:15" s="880" customFormat="1" ht="14.25">
      <c r="A29" s="888">
        <v>17</v>
      </c>
      <c r="B29" s="888" t="s">
        <v>1601</v>
      </c>
      <c r="C29" s="888">
        <f>4-O29</f>
        <v>3</v>
      </c>
      <c r="D29" s="889">
        <v>746</v>
      </c>
      <c r="E29" s="889">
        <f t="shared" si="0"/>
        <v>2238</v>
      </c>
      <c r="F29" s="889">
        <v>19.600000000000001</v>
      </c>
      <c r="G29" s="889">
        <f t="shared" si="1"/>
        <v>58.800000000000004</v>
      </c>
      <c r="H29" s="891">
        <v>113.34</v>
      </c>
      <c r="I29" s="891">
        <f t="shared" si="2"/>
        <v>340.02</v>
      </c>
      <c r="J29" s="892">
        <v>7.7629999999999999</v>
      </c>
      <c r="K29" s="891">
        <f t="shared" si="3"/>
        <v>23.289000000000001</v>
      </c>
      <c r="N29" s="827" t="s">
        <v>1592</v>
      </c>
      <c r="O29" s="809">
        <v>1</v>
      </c>
    </row>
    <row r="30" spans="1:15" s="880" customFormat="1" ht="14.25">
      <c r="A30" s="888">
        <v>18</v>
      </c>
      <c r="B30" s="888" t="s">
        <v>1602</v>
      </c>
      <c r="C30" s="888">
        <v>2</v>
      </c>
      <c r="D30" s="889">
        <v>746</v>
      </c>
      <c r="E30" s="889">
        <f t="shared" si="0"/>
        <v>1492</v>
      </c>
      <c r="F30" s="889">
        <v>19.600000000000001</v>
      </c>
      <c r="G30" s="889">
        <f t="shared" si="1"/>
        <v>39.200000000000003</v>
      </c>
      <c r="H30" s="891">
        <v>113.34</v>
      </c>
      <c r="I30" s="891">
        <f t="shared" si="2"/>
        <v>226.68</v>
      </c>
      <c r="J30" s="892">
        <v>7.7629999999999999</v>
      </c>
      <c r="K30" s="891">
        <f t="shared" si="3"/>
        <v>15.526</v>
      </c>
      <c r="N30" s="809"/>
      <c r="O30" s="809"/>
    </row>
    <row r="31" spans="1:15" s="880" customFormat="1" ht="14.25">
      <c r="A31" s="888">
        <v>19</v>
      </c>
      <c r="B31" s="888" t="s">
        <v>1603</v>
      </c>
      <c r="C31" s="888">
        <v>0</v>
      </c>
      <c r="D31" s="889">
        <v>746</v>
      </c>
      <c r="E31" s="889">
        <f t="shared" si="0"/>
        <v>0</v>
      </c>
      <c r="F31" s="889">
        <v>19.600000000000001</v>
      </c>
      <c r="G31" s="889">
        <f t="shared" si="1"/>
        <v>0</v>
      </c>
      <c r="H31" s="891">
        <v>113.34</v>
      </c>
      <c r="I31" s="891">
        <f t="shared" si="2"/>
        <v>0</v>
      </c>
      <c r="J31" s="892">
        <v>7.7629999999999999</v>
      </c>
      <c r="K31" s="891">
        <f t="shared" si="3"/>
        <v>0</v>
      </c>
      <c r="N31" s="809"/>
      <c r="O31" s="809"/>
    </row>
    <row r="32" spans="1:15" s="880" customFormat="1" ht="14.25">
      <c r="A32" s="888">
        <v>20</v>
      </c>
      <c r="B32" s="888" t="s">
        <v>1604</v>
      </c>
      <c r="C32" s="888">
        <f>3-O32</f>
        <v>2</v>
      </c>
      <c r="D32" s="889">
        <v>907</v>
      </c>
      <c r="E32" s="889">
        <f t="shared" si="0"/>
        <v>1814</v>
      </c>
      <c r="F32" s="889">
        <v>24.03</v>
      </c>
      <c r="G32" s="889">
        <f t="shared" si="1"/>
        <v>48.06</v>
      </c>
      <c r="H32" s="891">
        <v>137.74</v>
      </c>
      <c r="I32" s="891">
        <f t="shared" si="2"/>
        <v>275.48</v>
      </c>
      <c r="J32" s="892">
        <v>9.1940000000000008</v>
      </c>
      <c r="K32" s="891">
        <f t="shared" si="3"/>
        <v>18.388000000000002</v>
      </c>
      <c r="N32" s="827" t="s">
        <v>1594</v>
      </c>
      <c r="O32" s="809">
        <v>1</v>
      </c>
    </row>
    <row r="33" spans="1:15" s="880" customFormat="1" ht="14.25">
      <c r="A33" s="888">
        <v>21</v>
      </c>
      <c r="B33" s="888" t="s">
        <v>1605</v>
      </c>
      <c r="C33" s="888">
        <v>3</v>
      </c>
      <c r="D33" s="889">
        <v>907</v>
      </c>
      <c r="E33" s="889">
        <f t="shared" si="0"/>
        <v>2721</v>
      </c>
      <c r="F33" s="889">
        <v>24.03</v>
      </c>
      <c r="G33" s="889">
        <f t="shared" si="1"/>
        <v>72.09</v>
      </c>
      <c r="H33" s="891">
        <v>137.74</v>
      </c>
      <c r="I33" s="891">
        <f t="shared" si="2"/>
        <v>413.22</v>
      </c>
      <c r="J33" s="892">
        <v>9.1940000000000008</v>
      </c>
      <c r="K33" s="891">
        <f t="shared" si="3"/>
        <v>27.582000000000001</v>
      </c>
      <c r="N33" s="809"/>
      <c r="O33" s="809"/>
    </row>
    <row r="34" spans="1:15" s="880" customFormat="1" ht="14.25">
      <c r="A34" s="888">
        <f>A33+1</f>
        <v>22</v>
      </c>
      <c r="B34" s="888" t="s">
        <v>1606</v>
      </c>
      <c r="C34" s="888">
        <v>1</v>
      </c>
      <c r="D34" s="889">
        <v>907</v>
      </c>
      <c r="E34" s="889">
        <f>D34*C34</f>
        <v>907</v>
      </c>
      <c r="F34" s="889">
        <v>24.03</v>
      </c>
      <c r="G34" s="889">
        <f>F34*C34</f>
        <v>24.03</v>
      </c>
      <c r="H34" s="891">
        <v>137.74</v>
      </c>
      <c r="I34" s="891">
        <f>H34*C34</f>
        <v>137.74</v>
      </c>
      <c r="J34" s="892">
        <v>9.1940000000000008</v>
      </c>
      <c r="K34" s="891">
        <f>J34*C34</f>
        <v>9.1940000000000008</v>
      </c>
      <c r="N34" s="809"/>
      <c r="O34" s="809"/>
    </row>
    <row r="35" spans="1:15" s="880" customFormat="1" ht="14.25">
      <c r="A35" s="888">
        <f>A33+1</f>
        <v>22</v>
      </c>
      <c r="B35" s="888" t="s">
        <v>1596</v>
      </c>
      <c r="C35" s="888">
        <v>1</v>
      </c>
      <c r="D35" s="889">
        <v>907</v>
      </c>
      <c r="E35" s="889">
        <f t="shared" ref="E35:E36" si="6">D35*C35</f>
        <v>907</v>
      </c>
      <c r="F35" s="889">
        <v>24.03</v>
      </c>
      <c r="G35" s="889">
        <f t="shared" ref="G35:G36" si="7">F35*C35</f>
        <v>24.03</v>
      </c>
      <c r="H35" s="889">
        <v>137.74</v>
      </c>
      <c r="I35" s="889">
        <f t="shared" ref="I35:I36" si="8">H35*C35</f>
        <v>137.74</v>
      </c>
      <c r="J35" s="889">
        <v>9.1940000000000008</v>
      </c>
      <c r="K35" s="889">
        <f t="shared" ref="K35:K36" si="9">J35*C35</f>
        <v>9.1940000000000008</v>
      </c>
      <c r="N35" s="809"/>
      <c r="O35" s="809"/>
    </row>
    <row r="36" spans="1:15" s="880" customFormat="1" ht="14.25">
      <c r="A36" s="888">
        <f t="shared" ref="A36" si="10">A35+1</f>
        <v>23</v>
      </c>
      <c r="B36" s="888" t="s">
        <v>1597</v>
      </c>
      <c r="C36" s="888">
        <v>4</v>
      </c>
      <c r="D36" s="889">
        <v>907</v>
      </c>
      <c r="E36" s="889">
        <f t="shared" si="6"/>
        <v>3628</v>
      </c>
      <c r="F36" s="889">
        <v>24.03</v>
      </c>
      <c r="G36" s="889">
        <f t="shared" si="7"/>
        <v>96.12</v>
      </c>
      <c r="H36" s="889">
        <v>137.74</v>
      </c>
      <c r="I36" s="889">
        <f t="shared" si="8"/>
        <v>550.96</v>
      </c>
      <c r="J36" s="889">
        <v>9.1940000000000008</v>
      </c>
      <c r="K36" s="889">
        <f t="shared" si="9"/>
        <v>36.776000000000003</v>
      </c>
      <c r="N36" s="809"/>
      <c r="O36" s="809"/>
    </row>
    <row r="37" spans="1:15" s="880" customFormat="1" ht="15">
      <c r="A37" s="882"/>
      <c r="B37" s="882"/>
      <c r="C37" s="893">
        <f>SUM(C4:C36)</f>
        <v>64</v>
      </c>
      <c r="D37" s="894"/>
      <c r="E37" s="895">
        <f>SUM(E13:E36)</f>
        <v>28913.977999999999</v>
      </c>
      <c r="F37" s="894"/>
      <c r="G37" s="895">
        <f>SUM(G13:G36)</f>
        <v>714.47399999999993</v>
      </c>
      <c r="H37" s="895"/>
      <c r="I37" s="896">
        <f>SUM(I13:I36)</f>
        <v>4160.2349999999997</v>
      </c>
      <c r="J37" s="893"/>
      <c r="K37" s="896">
        <f>SUM(K13:K36)</f>
        <v>264.18099999999998</v>
      </c>
      <c r="O37" s="880">
        <f>SUM(O13:O36)</f>
        <v>15</v>
      </c>
    </row>
    <row r="38" spans="1:15" s="880" customFormat="1" ht="15">
      <c r="H38" s="893" t="s">
        <v>1607</v>
      </c>
      <c r="I38" s="896">
        <f>SUM(I13:I25)</f>
        <v>607.70499999999993</v>
      </c>
    </row>
    <row r="39" spans="1:15" s="880" customFormat="1" ht="15">
      <c r="H39" s="893" t="s">
        <v>1608</v>
      </c>
      <c r="I39" s="896">
        <f>SUM(I26:I36)</f>
        <v>3552.5299999999997</v>
      </c>
    </row>
    <row r="40" spans="1:15" s="880" customFormat="1" ht="14.25">
      <c r="E40" s="880">
        <f>E37*1.15</f>
        <v>33251.074699999997</v>
      </c>
      <c r="G40" s="880">
        <f t="shared" ref="G40:K40" si="11">G37*1.15</f>
        <v>821.64509999999984</v>
      </c>
      <c r="I40" s="880">
        <f>I38*1.15</f>
        <v>698.86074999999983</v>
      </c>
      <c r="K40" s="880">
        <f t="shared" si="11"/>
        <v>303.80814999999996</v>
      </c>
    </row>
    <row r="41" spans="1:15" s="880" customFormat="1" ht="14.25">
      <c r="I41" s="897">
        <f>I39*1.15</f>
        <v>4085.4094999999993</v>
      </c>
    </row>
    <row r="42" spans="1:15" s="837" customFormat="1"/>
  </sheetData>
  <mergeCells count="9">
    <mergeCell ref="N1:O2"/>
    <mergeCell ref="J2:K2"/>
    <mergeCell ref="A2:A3"/>
    <mergeCell ref="B2:B3"/>
    <mergeCell ref="C2:C3"/>
    <mergeCell ref="D2:E2"/>
    <mergeCell ref="F2:G2"/>
    <mergeCell ref="H2:I2"/>
    <mergeCell ref="A1:K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zoomScale="80" zoomScaleNormal="80" workbookViewId="0">
      <selection activeCell="H30" sqref="H30"/>
    </sheetView>
  </sheetViews>
  <sheetFormatPr defaultRowHeight="15"/>
  <cols>
    <col min="1" max="1" width="15.75" style="999" customWidth="1"/>
    <col min="2" max="2" width="8.5" style="999" customWidth="1"/>
    <col min="3" max="3" width="9.25" style="999" customWidth="1"/>
    <col min="4" max="4" width="9.875" style="999" bestFit="1" customWidth="1"/>
    <col min="5" max="5" width="10.5" style="999" customWidth="1"/>
    <col min="6" max="6" width="5.5" style="999" bestFit="1" customWidth="1"/>
    <col min="7" max="7" width="2.875" style="999" customWidth="1"/>
    <col min="8" max="8" width="8.625" style="999" customWidth="1"/>
    <col min="9" max="9" width="9.5" style="999" bestFit="1" customWidth="1"/>
    <col min="10" max="10" width="10.125" style="999" customWidth="1"/>
    <col min="11" max="11" width="7.125" style="999" bestFit="1" customWidth="1"/>
    <col min="12" max="19" width="9" style="999"/>
    <col min="20" max="20" width="2.625" style="999" customWidth="1"/>
    <col min="21" max="16384" width="9" style="999"/>
  </cols>
  <sheetData>
    <row r="1" spans="1:20">
      <c r="B1" s="1000"/>
      <c r="C1" s="1000"/>
      <c r="D1" s="1000"/>
      <c r="E1" s="1000"/>
      <c r="F1" s="1000"/>
      <c r="G1" s="1000"/>
      <c r="H1" s="1000"/>
      <c r="I1" s="2079" t="s">
        <v>2266</v>
      </c>
      <c r="J1" s="2079"/>
      <c r="K1" s="2079"/>
      <c r="L1" s="2073" t="s">
        <v>2267</v>
      </c>
      <c r="M1" s="2074"/>
      <c r="N1" s="2074"/>
      <c r="O1" s="2075"/>
      <c r="P1" s="2076" t="s">
        <v>2268</v>
      </c>
      <c r="Q1" s="2077"/>
      <c r="R1" s="2077"/>
      <c r="S1" s="2078"/>
      <c r="T1" s="1001"/>
    </row>
    <row r="2" spans="1:20" ht="45">
      <c r="B2" s="1002" t="s">
        <v>2269</v>
      </c>
      <c r="C2" s="1002" t="s">
        <v>458</v>
      </c>
      <c r="D2" s="2067" t="s">
        <v>2292</v>
      </c>
      <c r="E2" s="2068"/>
      <c r="F2" s="2068"/>
      <c r="G2" s="2069"/>
      <c r="H2" s="1002" t="s">
        <v>2270</v>
      </c>
      <c r="I2" s="1002" t="s">
        <v>2271</v>
      </c>
      <c r="J2" s="1002" t="s">
        <v>2272</v>
      </c>
      <c r="K2" s="1002"/>
      <c r="L2" s="1003" t="s">
        <v>2273</v>
      </c>
      <c r="M2" s="1003" t="s">
        <v>2274</v>
      </c>
      <c r="N2" s="1003" t="s">
        <v>2275</v>
      </c>
      <c r="O2" s="1003" t="s">
        <v>2276</v>
      </c>
      <c r="P2" s="1004" t="s">
        <v>2273</v>
      </c>
      <c r="Q2" s="1004" t="s">
        <v>2274</v>
      </c>
      <c r="R2" s="1004" t="s">
        <v>2275</v>
      </c>
      <c r="S2" s="1004" t="s">
        <v>2276</v>
      </c>
      <c r="T2" s="1002"/>
    </row>
    <row r="3" spans="1:20" ht="16.5" customHeight="1">
      <c r="B3" s="1005" t="s">
        <v>2032</v>
      </c>
      <c r="C3" s="1005"/>
      <c r="D3" s="2070">
        <v>2</v>
      </c>
      <c r="E3" s="2071"/>
      <c r="F3" s="2071"/>
      <c r="G3" s="2072"/>
      <c r="H3" s="1005">
        <f>D3</f>
        <v>2</v>
      </c>
      <c r="I3" s="1005">
        <f>2*4</f>
        <v>8</v>
      </c>
      <c r="J3" s="1005">
        <v>10</v>
      </c>
      <c r="K3" s="1005"/>
      <c r="L3" s="1006">
        <f t="shared" ref="L3:L10" si="0">I3*J3</f>
        <v>80</v>
      </c>
      <c r="M3" s="1006">
        <v>0</v>
      </c>
      <c r="N3" s="1006">
        <v>15.71</v>
      </c>
      <c r="O3" s="1006">
        <v>1.3819999999999999</v>
      </c>
      <c r="P3" s="1007">
        <f t="shared" ref="P3:P10" si="1">L3*H3</f>
        <v>160</v>
      </c>
      <c r="Q3" s="1007">
        <f t="shared" ref="Q3:Q10" si="2">M3*H3</f>
        <v>0</v>
      </c>
      <c r="R3" s="1007">
        <f t="shared" ref="R3:R10" si="3">N3*H3</f>
        <v>31.42</v>
      </c>
      <c r="S3" s="1007">
        <f t="shared" ref="S3:S10" si="4">O3*H3</f>
        <v>2.7639999999999998</v>
      </c>
      <c r="T3" s="1005"/>
    </row>
    <row r="4" spans="1:20" s="1029" customFormat="1" ht="16.5" customHeight="1">
      <c r="B4" s="1032" t="s">
        <v>2115</v>
      </c>
      <c r="C4" s="1028"/>
      <c r="D4" s="2061">
        <v>1</v>
      </c>
      <c r="E4" s="2062"/>
      <c r="F4" s="2062"/>
      <c r="G4" s="2063"/>
      <c r="H4" s="1028">
        <v>1</v>
      </c>
      <c r="I4" s="1005">
        <f t="shared" ref="I4:I5" si="5">2*4</f>
        <v>8</v>
      </c>
      <c r="J4" s="1028">
        <v>10</v>
      </c>
      <c r="K4" s="1028"/>
      <c r="L4" s="1028">
        <f t="shared" si="0"/>
        <v>80</v>
      </c>
      <c r="M4" s="1028">
        <v>0</v>
      </c>
      <c r="N4" s="1028">
        <v>15.71</v>
      </c>
      <c r="O4" s="1028">
        <v>1.3819999999999999</v>
      </c>
      <c r="P4" s="1028">
        <f t="shared" si="1"/>
        <v>80</v>
      </c>
      <c r="Q4" s="1028">
        <f t="shared" si="2"/>
        <v>0</v>
      </c>
      <c r="R4" s="1028">
        <f t="shared" si="3"/>
        <v>15.71</v>
      </c>
      <c r="S4" s="1028">
        <f t="shared" si="4"/>
        <v>1.3819999999999999</v>
      </c>
      <c r="T4" s="1028"/>
    </row>
    <row r="5" spans="1:20" ht="16.5" customHeight="1">
      <c r="B5" s="1039" t="s">
        <v>1578</v>
      </c>
      <c r="C5" s="1005"/>
      <c r="D5" s="2070">
        <v>1</v>
      </c>
      <c r="E5" s="2071"/>
      <c r="F5" s="2071"/>
      <c r="G5" s="2072"/>
      <c r="H5" s="1005">
        <f t="shared" ref="H5:H11" si="6">D5</f>
        <v>1</v>
      </c>
      <c r="I5" s="1005">
        <f t="shared" si="5"/>
        <v>8</v>
      </c>
      <c r="J5" s="1005">
        <v>10</v>
      </c>
      <c r="K5" s="1005"/>
      <c r="L5" s="1006">
        <f t="shared" si="0"/>
        <v>80</v>
      </c>
      <c r="M5" s="1006">
        <v>0</v>
      </c>
      <c r="N5" s="1006">
        <v>18.852</v>
      </c>
      <c r="O5" s="1006">
        <v>1.425</v>
      </c>
      <c r="P5" s="1007">
        <f t="shared" si="1"/>
        <v>80</v>
      </c>
      <c r="Q5" s="1007">
        <f t="shared" si="2"/>
        <v>0</v>
      </c>
      <c r="R5" s="1007">
        <f t="shared" si="3"/>
        <v>18.852</v>
      </c>
      <c r="S5" s="1007">
        <f t="shared" si="4"/>
        <v>1.425</v>
      </c>
      <c r="T5" s="1005"/>
    </row>
    <row r="6" spans="1:20" ht="16.5" customHeight="1">
      <c r="B6" s="1005" t="s">
        <v>2036</v>
      </c>
      <c r="C6" s="1005"/>
      <c r="D6" s="2070">
        <v>4</v>
      </c>
      <c r="E6" s="2071"/>
      <c r="F6" s="2071"/>
      <c r="G6" s="2072"/>
      <c r="H6" s="1005">
        <f t="shared" si="6"/>
        <v>4</v>
      </c>
      <c r="I6" s="1005">
        <f>3*4</f>
        <v>12</v>
      </c>
      <c r="J6" s="1005">
        <v>10</v>
      </c>
      <c r="K6" s="1005"/>
      <c r="L6" s="1006">
        <f t="shared" si="0"/>
        <v>120</v>
      </c>
      <c r="M6" s="1006">
        <v>0</v>
      </c>
      <c r="N6" s="1006">
        <v>28.277999999999999</v>
      </c>
      <c r="O6" s="1006">
        <v>4.0720000000000001</v>
      </c>
      <c r="P6" s="1007">
        <f t="shared" si="1"/>
        <v>480</v>
      </c>
      <c r="Q6" s="1007">
        <f t="shared" si="2"/>
        <v>0</v>
      </c>
      <c r="R6" s="1007">
        <f t="shared" si="3"/>
        <v>113.11199999999999</v>
      </c>
      <c r="S6" s="1007">
        <f t="shared" si="4"/>
        <v>16.288</v>
      </c>
      <c r="T6" s="1005"/>
    </row>
    <row r="7" spans="1:20" ht="16.5" customHeight="1">
      <c r="B7" s="1030" t="s">
        <v>1615</v>
      </c>
      <c r="C7" s="1005"/>
      <c r="D7" s="2070">
        <v>1</v>
      </c>
      <c r="E7" s="2071"/>
      <c r="F7" s="2071"/>
      <c r="G7" s="2072"/>
      <c r="H7" s="1005">
        <f t="shared" si="6"/>
        <v>1</v>
      </c>
      <c r="I7" s="1005">
        <f>4*4</f>
        <v>16</v>
      </c>
      <c r="J7" s="1005">
        <v>15</v>
      </c>
      <c r="K7" s="1005"/>
      <c r="L7" s="1006">
        <f t="shared" si="0"/>
        <v>240</v>
      </c>
      <c r="M7" s="1006">
        <v>0</v>
      </c>
      <c r="N7" s="1006">
        <v>47.177999999999997</v>
      </c>
      <c r="O7" s="1006">
        <v>3.42</v>
      </c>
      <c r="P7" s="1007">
        <f t="shared" si="1"/>
        <v>240</v>
      </c>
      <c r="Q7" s="1007">
        <f t="shared" si="2"/>
        <v>0</v>
      </c>
      <c r="R7" s="1007">
        <f t="shared" si="3"/>
        <v>47.177999999999997</v>
      </c>
      <c r="S7" s="1007">
        <f t="shared" si="4"/>
        <v>3.42</v>
      </c>
      <c r="T7" s="1005"/>
    </row>
    <row r="8" spans="1:20" s="1029" customFormat="1" ht="16.5" customHeight="1">
      <c r="B8" s="1032" t="s">
        <v>2057</v>
      </c>
      <c r="C8" s="1028"/>
      <c r="D8" s="2061">
        <v>4</v>
      </c>
      <c r="E8" s="2062"/>
      <c r="F8" s="2062"/>
      <c r="G8" s="2063"/>
      <c r="H8" s="1028">
        <f t="shared" si="6"/>
        <v>4</v>
      </c>
      <c r="I8" s="1028">
        <f>6*4</f>
        <v>24</v>
      </c>
      <c r="J8" s="1028">
        <v>10</v>
      </c>
      <c r="K8" s="1028"/>
      <c r="L8" s="1028">
        <f t="shared" si="0"/>
        <v>240</v>
      </c>
      <c r="M8" s="1028">
        <v>0</v>
      </c>
      <c r="N8" s="1028">
        <v>47.13</v>
      </c>
      <c r="O8" s="1028">
        <v>3.419</v>
      </c>
      <c r="P8" s="1028">
        <f t="shared" si="1"/>
        <v>960</v>
      </c>
      <c r="Q8" s="1028">
        <f t="shared" si="2"/>
        <v>0</v>
      </c>
      <c r="R8" s="1028">
        <f t="shared" si="3"/>
        <v>188.52</v>
      </c>
      <c r="S8" s="1028">
        <f t="shared" si="4"/>
        <v>13.676</v>
      </c>
      <c r="T8" s="1028"/>
    </row>
    <row r="9" spans="1:20" s="1029" customFormat="1" ht="16.5" customHeight="1">
      <c r="B9" s="1032" t="s">
        <v>2061</v>
      </c>
      <c r="C9" s="1028"/>
      <c r="D9" s="2061">
        <v>1</v>
      </c>
      <c r="E9" s="2062"/>
      <c r="F9" s="2062"/>
      <c r="G9" s="2063"/>
      <c r="H9" s="1028">
        <f t="shared" si="6"/>
        <v>1</v>
      </c>
      <c r="I9" s="1028">
        <f t="shared" ref="I9:I10" si="7">6*4</f>
        <v>24</v>
      </c>
      <c r="J9" s="1028">
        <v>10</v>
      </c>
      <c r="K9" s="1028"/>
      <c r="L9" s="1028">
        <f t="shared" si="0"/>
        <v>240</v>
      </c>
      <c r="M9" s="1028">
        <v>0</v>
      </c>
      <c r="N9" s="1028">
        <v>47.13</v>
      </c>
      <c r="O9" s="1028">
        <v>3.419</v>
      </c>
      <c r="P9" s="1028">
        <f t="shared" si="1"/>
        <v>240</v>
      </c>
      <c r="Q9" s="1028">
        <f t="shared" si="2"/>
        <v>0</v>
      </c>
      <c r="R9" s="1028">
        <f t="shared" si="3"/>
        <v>47.13</v>
      </c>
      <c r="S9" s="1028">
        <f t="shared" si="4"/>
        <v>3.419</v>
      </c>
      <c r="T9" s="1028"/>
    </row>
    <row r="10" spans="1:20" s="1029" customFormat="1" ht="16.5" customHeight="1">
      <c r="B10" s="1032" t="s">
        <v>2097</v>
      </c>
      <c r="C10" s="1028"/>
      <c r="D10" s="2061">
        <v>1</v>
      </c>
      <c r="E10" s="2062"/>
      <c r="F10" s="2062"/>
      <c r="G10" s="2063"/>
      <c r="H10" s="1028">
        <f t="shared" si="6"/>
        <v>1</v>
      </c>
      <c r="I10" s="1028">
        <f t="shared" si="7"/>
        <v>24</v>
      </c>
      <c r="J10" s="1028">
        <v>10</v>
      </c>
      <c r="K10" s="1028"/>
      <c r="L10" s="1028">
        <f t="shared" si="0"/>
        <v>240</v>
      </c>
      <c r="M10" s="1028">
        <v>0</v>
      </c>
      <c r="N10" s="1028">
        <f>N9*1.1</f>
        <v>51.843000000000004</v>
      </c>
      <c r="O10" s="1028">
        <f>O9*1.1</f>
        <v>3.7609000000000004</v>
      </c>
      <c r="P10" s="1028">
        <f t="shared" si="1"/>
        <v>240</v>
      </c>
      <c r="Q10" s="1028">
        <f t="shared" si="2"/>
        <v>0</v>
      </c>
      <c r="R10" s="1028">
        <f t="shared" si="3"/>
        <v>51.843000000000004</v>
      </c>
      <c r="S10" s="1028">
        <f t="shared" si="4"/>
        <v>3.7609000000000004</v>
      </c>
      <c r="T10" s="1028"/>
    </row>
    <row r="11" spans="1:20" ht="16.5" customHeight="1">
      <c r="B11" s="1008" t="s">
        <v>399</v>
      </c>
      <c r="C11" s="1005"/>
      <c r="D11" s="2064">
        <f>SUM(D3:G10)</f>
        <v>15</v>
      </c>
      <c r="E11" s="2065"/>
      <c r="F11" s="2065"/>
      <c r="G11" s="2066"/>
      <c r="H11" s="1005">
        <f t="shared" si="6"/>
        <v>15</v>
      </c>
      <c r="I11" s="1005"/>
      <c r="J11" s="1005"/>
      <c r="K11" s="1008"/>
      <c r="L11" s="1009"/>
      <c r="M11" s="1009"/>
      <c r="N11" s="1009"/>
      <c r="O11" s="1009"/>
      <c r="P11" s="1010">
        <f>SUM(P3:P10)</f>
        <v>2480</v>
      </c>
      <c r="Q11" s="1010">
        <f t="shared" ref="Q11:S11" si="8">SUM(Q3:Q10)</f>
        <v>0</v>
      </c>
      <c r="R11" s="1010">
        <f t="shared" si="8"/>
        <v>513.76499999999999</v>
      </c>
      <c r="S11" s="1010">
        <f t="shared" si="8"/>
        <v>46.134900000000002</v>
      </c>
      <c r="T11" s="1008"/>
    </row>
    <row r="12" spans="1:20" ht="15.75" thickBot="1"/>
    <row r="13" spans="1:20">
      <c r="A13" s="1011"/>
      <c r="B13" s="1012" t="s">
        <v>2278</v>
      </c>
      <c r="C13" s="1013"/>
      <c r="D13" s="1013"/>
      <c r="E13" s="1013"/>
      <c r="F13" s="1014"/>
      <c r="L13" s="2073" t="s">
        <v>2279</v>
      </c>
      <c r="M13" s="2074"/>
      <c r="N13" s="2074"/>
      <c r="O13" s="2075"/>
      <c r="P13" s="2076" t="s">
        <v>2280</v>
      </c>
      <c r="Q13" s="2077"/>
      <c r="R13" s="2077"/>
      <c r="S13" s="2078"/>
      <c r="T13" s="1015"/>
    </row>
    <row r="14" spans="1:20" ht="45">
      <c r="A14" s="1016"/>
      <c r="B14" s="1017" t="s">
        <v>2281</v>
      </c>
      <c r="C14" s="1017" t="s">
        <v>2274</v>
      </c>
      <c r="D14" s="1017" t="s">
        <v>2275</v>
      </c>
      <c r="E14" s="1017" t="s">
        <v>2276</v>
      </c>
      <c r="F14" s="1018" t="s">
        <v>2282</v>
      </c>
      <c r="K14" s="1002" t="s">
        <v>2269</v>
      </c>
      <c r="L14" s="1003" t="s">
        <v>2277</v>
      </c>
      <c r="M14" s="1003" t="s">
        <v>2274</v>
      </c>
      <c r="N14" s="1003" t="s">
        <v>2275</v>
      </c>
      <c r="O14" s="1003" t="s">
        <v>2276</v>
      </c>
      <c r="P14" s="1004" t="s">
        <v>2277</v>
      </c>
      <c r="Q14" s="1004" t="s">
        <v>2274</v>
      </c>
      <c r="R14" s="1004" t="s">
        <v>2275</v>
      </c>
      <c r="S14" s="1004" t="s">
        <v>2276</v>
      </c>
      <c r="T14" s="1019"/>
    </row>
    <row r="15" spans="1:20">
      <c r="A15" s="1016" t="s">
        <v>399</v>
      </c>
      <c r="B15" s="1020">
        <f>P23+P35</f>
        <v>927.08459999999991</v>
      </c>
      <c r="C15" s="1020">
        <f>Q11+Q23+Q35</f>
        <v>75.936999999999998</v>
      </c>
      <c r="D15" s="1020">
        <f>R11+R23+R35</f>
        <v>1489.7021</v>
      </c>
      <c r="E15" s="1020">
        <f>S11+S23+S35</f>
        <v>94.880400000000009</v>
      </c>
      <c r="F15" s="1021">
        <f>P11</f>
        <v>2480</v>
      </c>
      <c r="K15" s="1005" t="s">
        <v>2032</v>
      </c>
      <c r="L15" s="1006">
        <v>16.78</v>
      </c>
      <c r="M15" s="1006">
        <v>2.452</v>
      </c>
      <c r="N15" s="1006">
        <v>20.49</v>
      </c>
      <c r="O15" s="1006">
        <v>1.29</v>
      </c>
      <c r="P15" s="1007">
        <f>L15*H3</f>
        <v>33.56</v>
      </c>
      <c r="Q15" s="1007">
        <f>M15*H3</f>
        <v>4.9039999999999999</v>
      </c>
      <c r="R15" s="1007">
        <f>N15*H3</f>
        <v>40.98</v>
      </c>
      <c r="S15" s="1007">
        <f>O15*H3</f>
        <v>2.58</v>
      </c>
      <c r="T15" s="1022"/>
    </row>
    <row r="16" spans="1:20" s="1029" customFormat="1">
      <c r="A16" s="1040"/>
      <c r="B16" s="1041"/>
      <c r="C16" s="1041"/>
      <c r="D16" s="1041"/>
      <c r="E16" s="1041"/>
      <c r="F16" s="1042"/>
      <c r="K16" s="1032" t="s">
        <v>2115</v>
      </c>
      <c r="L16" s="1028">
        <v>19.065000000000001</v>
      </c>
      <c r="M16" s="1028">
        <v>2.5139999999999998</v>
      </c>
      <c r="N16" s="1028">
        <v>22.074000000000002</v>
      </c>
      <c r="O16" s="1028">
        <v>1.29</v>
      </c>
      <c r="P16" s="1028">
        <f>L16*H4</f>
        <v>19.065000000000001</v>
      </c>
      <c r="Q16" s="1028">
        <f>M16*H4</f>
        <v>2.5139999999999998</v>
      </c>
      <c r="R16" s="1028">
        <f>N16*H4</f>
        <v>22.074000000000002</v>
      </c>
      <c r="S16" s="1028">
        <f>O16*H4</f>
        <v>1.29</v>
      </c>
      <c r="T16" s="1036"/>
    </row>
    <row r="17" spans="1:20">
      <c r="A17" s="1016" t="s">
        <v>2283</v>
      </c>
      <c r="B17" s="1020">
        <f>B15*10%</f>
        <v>92.708460000000002</v>
      </c>
      <c r="C17" s="1020">
        <f>C15*10%</f>
        <v>7.5937000000000001</v>
      </c>
      <c r="D17" s="1020">
        <f>D15*10%</f>
        <v>148.97021000000001</v>
      </c>
      <c r="E17" s="1020">
        <f>E15*10%</f>
        <v>9.4880400000000016</v>
      </c>
      <c r="F17" s="1023">
        <f>F15*10%</f>
        <v>248</v>
      </c>
      <c r="K17" s="1039" t="s">
        <v>1578</v>
      </c>
      <c r="L17" s="1006">
        <v>20.25</v>
      </c>
      <c r="M17" s="1006">
        <v>3.1989999999999998</v>
      </c>
      <c r="N17" s="1006">
        <v>23.713000000000001</v>
      </c>
      <c r="O17" s="1006">
        <v>1.609</v>
      </c>
      <c r="P17" s="1007">
        <f>L17*H5</f>
        <v>20.25</v>
      </c>
      <c r="Q17" s="1007">
        <f>M17*H5</f>
        <v>3.1989999999999998</v>
      </c>
      <c r="R17" s="1007">
        <f>N17*H5</f>
        <v>23.713000000000001</v>
      </c>
      <c r="S17" s="1007">
        <f>O17*H5</f>
        <v>1.609</v>
      </c>
      <c r="T17" s="1022"/>
    </row>
    <row r="18" spans="1:20" ht="28.5" customHeight="1" thickBot="1">
      <c r="A18" s="1024" t="s">
        <v>2284</v>
      </c>
      <c r="B18" s="1025">
        <f>B15+B17</f>
        <v>1019.79306</v>
      </c>
      <c r="C18" s="1025">
        <f>C15+C17</f>
        <v>83.530699999999996</v>
      </c>
      <c r="D18" s="1025">
        <f>D15+D17</f>
        <v>1638.6723099999999</v>
      </c>
      <c r="E18" s="1025">
        <f>E15+E17</f>
        <v>104.36844000000001</v>
      </c>
      <c r="F18" s="1026">
        <f>F15+F17</f>
        <v>2728</v>
      </c>
      <c r="K18" s="1005" t="s">
        <v>2036</v>
      </c>
      <c r="L18" s="1006">
        <v>31.024000000000001</v>
      </c>
      <c r="M18" s="1006">
        <v>3.9180000000000001</v>
      </c>
      <c r="N18" s="1006">
        <v>39.192</v>
      </c>
      <c r="O18" s="1006">
        <v>2.0259999999999998</v>
      </c>
      <c r="P18" s="1007">
        <f>L18*H6</f>
        <v>124.096</v>
      </c>
      <c r="Q18" s="1007">
        <f>M18*H6</f>
        <v>15.672000000000001</v>
      </c>
      <c r="R18" s="1007">
        <f>N18*H6</f>
        <v>156.768</v>
      </c>
      <c r="S18" s="1007">
        <f>O18*H6</f>
        <v>8.1039999999999992</v>
      </c>
      <c r="T18" s="1022"/>
    </row>
    <row r="19" spans="1:20" s="1029" customFormat="1" ht="28.5" customHeight="1" thickBot="1">
      <c r="A19" s="1033"/>
      <c r="B19" s="1034"/>
      <c r="C19" s="1034"/>
      <c r="D19" s="1034"/>
      <c r="E19" s="1034"/>
      <c r="F19" s="1035"/>
      <c r="K19" s="1032" t="s">
        <v>1615</v>
      </c>
      <c r="L19" s="1028">
        <v>40.244</v>
      </c>
      <c r="M19" s="1028">
        <v>6.524</v>
      </c>
      <c r="N19" s="1028">
        <v>64.08</v>
      </c>
      <c r="O19" s="1028">
        <v>3.7010000000000001</v>
      </c>
      <c r="P19" s="1028">
        <f>L19*H3</f>
        <v>80.488</v>
      </c>
      <c r="Q19" s="1028">
        <f>M19*H3</f>
        <v>13.048</v>
      </c>
      <c r="R19" s="1028">
        <f>N19*H3</f>
        <v>128.16</v>
      </c>
      <c r="S19" s="1028">
        <f>O19*H3</f>
        <v>7.4020000000000001</v>
      </c>
      <c r="T19" s="1036"/>
    </row>
    <row r="20" spans="1:20" s="1029" customFormat="1" ht="28.5" customHeight="1" thickBot="1">
      <c r="A20" s="1033"/>
      <c r="B20" s="1034"/>
      <c r="C20" s="1034"/>
      <c r="D20" s="1034"/>
      <c r="E20" s="1034"/>
      <c r="F20" s="1035"/>
      <c r="K20" s="1032" t="s">
        <v>2057</v>
      </c>
      <c r="L20" s="1028">
        <v>106.496</v>
      </c>
      <c r="M20" s="1028">
        <v>6</v>
      </c>
      <c r="N20" s="1028">
        <v>89.28</v>
      </c>
      <c r="O20" s="1028">
        <v>3.843</v>
      </c>
      <c r="P20" s="1028">
        <f>L20*H5</f>
        <v>106.496</v>
      </c>
      <c r="Q20" s="1028">
        <f>M20*H5</f>
        <v>6</v>
      </c>
      <c r="R20" s="1028">
        <f>N20*H5</f>
        <v>89.28</v>
      </c>
      <c r="S20" s="1028">
        <f>O20*H5</f>
        <v>3.843</v>
      </c>
      <c r="T20" s="1036"/>
    </row>
    <row r="21" spans="1:20" s="1029" customFormat="1" ht="28.5" customHeight="1" thickBot="1">
      <c r="A21" s="1033"/>
      <c r="B21" s="1034"/>
      <c r="C21" s="1034"/>
      <c r="D21" s="1034"/>
      <c r="E21" s="1034"/>
      <c r="F21" s="1035"/>
      <c r="K21" s="1032" t="s">
        <v>2061</v>
      </c>
      <c r="L21" s="1028">
        <v>106.496</v>
      </c>
      <c r="M21" s="1028">
        <v>6</v>
      </c>
      <c r="N21" s="1028">
        <v>89.28</v>
      </c>
      <c r="O21" s="1028">
        <v>3.843</v>
      </c>
      <c r="P21" s="1028">
        <f>L21*H6</f>
        <v>425.98399999999998</v>
      </c>
      <c r="Q21" s="1028">
        <f>M21*H6</f>
        <v>24</v>
      </c>
      <c r="R21" s="1028">
        <f>N21*H6</f>
        <v>357.12</v>
      </c>
      <c r="S21" s="1028">
        <f>O21*H6</f>
        <v>15.372</v>
      </c>
      <c r="T21" s="1036"/>
    </row>
    <row r="22" spans="1:20" s="1029" customFormat="1" ht="28.5" customHeight="1" thickBot="1">
      <c r="A22" s="1033"/>
      <c r="B22" s="1034"/>
      <c r="C22" s="1034"/>
      <c r="D22" s="1034"/>
      <c r="E22" s="1034"/>
      <c r="F22" s="1035"/>
      <c r="K22" s="1032" t="s">
        <v>2097</v>
      </c>
      <c r="L22" s="1028">
        <f>L21*1.1</f>
        <v>117.1456</v>
      </c>
      <c r="M22" s="1028">
        <f t="shared" ref="M22:O22" si="9">M21*1.1</f>
        <v>6.6000000000000005</v>
      </c>
      <c r="N22" s="1028">
        <f t="shared" si="9"/>
        <v>98.208000000000013</v>
      </c>
      <c r="O22" s="1028">
        <f t="shared" si="9"/>
        <v>4.2273000000000005</v>
      </c>
      <c r="P22" s="1028">
        <f>L22*H7</f>
        <v>117.1456</v>
      </c>
      <c r="Q22" s="1028">
        <f>M22*H7</f>
        <v>6.6000000000000005</v>
      </c>
      <c r="R22" s="1028">
        <f>N22*H7</f>
        <v>98.208000000000013</v>
      </c>
      <c r="S22" s="1028">
        <f>O22*H7</f>
        <v>4.2273000000000005</v>
      </c>
      <c r="T22" s="1036"/>
    </row>
    <row r="23" spans="1:20">
      <c r="K23" s="1008" t="s">
        <v>399</v>
      </c>
      <c r="L23" s="1009"/>
      <c r="M23" s="1009"/>
      <c r="N23" s="1009"/>
      <c r="O23" s="1009"/>
      <c r="P23" s="1010">
        <f>SUM(P15:P22)</f>
        <v>927.08459999999991</v>
      </c>
      <c r="Q23" s="1010">
        <f t="shared" ref="Q23:S23" si="10">SUM(Q15:Q22)</f>
        <v>75.936999999999998</v>
      </c>
      <c r="R23" s="1010">
        <f t="shared" si="10"/>
        <v>916.303</v>
      </c>
      <c r="S23" s="1010">
        <f t="shared" si="10"/>
        <v>44.427300000000002</v>
      </c>
      <c r="T23" s="1027"/>
    </row>
    <row r="25" spans="1:20">
      <c r="L25" s="2073" t="s">
        <v>2285</v>
      </c>
      <c r="M25" s="2074"/>
      <c r="N25" s="2074"/>
      <c r="O25" s="2075"/>
      <c r="P25" s="2076" t="s">
        <v>2286</v>
      </c>
      <c r="Q25" s="2077"/>
      <c r="R25" s="2077"/>
      <c r="S25" s="2078"/>
      <c r="T25" s="1015"/>
    </row>
    <row r="26" spans="1:20" ht="45">
      <c r="K26" s="1002" t="s">
        <v>2269</v>
      </c>
      <c r="L26" s="1003" t="s">
        <v>2277</v>
      </c>
      <c r="M26" s="1003" t="s">
        <v>2274</v>
      </c>
      <c r="N26" s="1003" t="s">
        <v>2275</v>
      </c>
      <c r="O26" s="1003" t="s">
        <v>2276</v>
      </c>
      <c r="P26" s="1004" t="s">
        <v>2277</v>
      </c>
      <c r="Q26" s="1004" t="s">
        <v>2274</v>
      </c>
      <c r="R26" s="1004" t="s">
        <v>2275</v>
      </c>
      <c r="S26" s="1004" t="s">
        <v>2276</v>
      </c>
      <c r="T26" s="1019"/>
    </row>
    <row r="27" spans="1:20">
      <c r="K27" s="1005" t="s">
        <v>2032</v>
      </c>
      <c r="L27" s="1006">
        <v>0</v>
      </c>
      <c r="M27" s="1006">
        <v>0</v>
      </c>
      <c r="N27" s="1006">
        <v>2.1993999999999998</v>
      </c>
      <c r="O27" s="1006">
        <v>0.19</v>
      </c>
      <c r="P27" s="1007">
        <f>L27*H3</f>
        <v>0</v>
      </c>
      <c r="Q27" s="1007">
        <f>M27*H3</f>
        <v>0</v>
      </c>
      <c r="R27" s="1007">
        <f>N27*H3</f>
        <v>4.3987999999999996</v>
      </c>
      <c r="S27" s="1007">
        <f>O27*H3</f>
        <v>0.38</v>
      </c>
      <c r="T27" s="1022"/>
    </row>
    <row r="28" spans="1:20" s="1029" customFormat="1">
      <c r="K28" s="1032" t="s">
        <v>2115</v>
      </c>
      <c r="L28" s="1028">
        <v>0</v>
      </c>
      <c r="M28" s="1028">
        <v>0</v>
      </c>
      <c r="N28" s="1028">
        <v>2.1993999999999998</v>
      </c>
      <c r="O28" s="1028">
        <v>0.19</v>
      </c>
      <c r="P28" s="1028">
        <f t="shared" ref="P28:P34" si="11">L28*H4</f>
        <v>0</v>
      </c>
      <c r="Q28" s="1028">
        <f t="shared" ref="Q28:Q34" si="12">M28*H4</f>
        <v>0</v>
      </c>
      <c r="R28" s="1028">
        <f t="shared" ref="R28:R34" si="13">N28*H4</f>
        <v>2.1993999999999998</v>
      </c>
      <c r="S28" s="1028">
        <f t="shared" ref="S28:S34" si="14">O28*H4</f>
        <v>0.19</v>
      </c>
      <c r="T28" s="1036"/>
    </row>
    <row r="29" spans="1:20">
      <c r="K29" s="1039" t="s">
        <v>1578</v>
      </c>
      <c r="L29" s="1006">
        <v>0</v>
      </c>
      <c r="M29" s="1006">
        <v>0</v>
      </c>
      <c r="N29" s="1006">
        <v>2.1993999999999998</v>
      </c>
      <c r="O29" s="1006">
        <v>0.19</v>
      </c>
      <c r="P29" s="1007">
        <f t="shared" si="11"/>
        <v>0</v>
      </c>
      <c r="Q29" s="1007">
        <f t="shared" si="12"/>
        <v>0</v>
      </c>
      <c r="R29" s="1007">
        <f t="shared" si="13"/>
        <v>2.1993999999999998</v>
      </c>
      <c r="S29" s="1007">
        <f t="shared" si="14"/>
        <v>0.19</v>
      </c>
      <c r="T29" s="1022"/>
    </row>
    <row r="30" spans="1:20">
      <c r="K30" s="1005" t="s">
        <v>2036</v>
      </c>
      <c r="L30" s="1006">
        <v>0</v>
      </c>
      <c r="M30" s="1006">
        <v>0</v>
      </c>
      <c r="N30" s="1006">
        <v>3.2989999999999999</v>
      </c>
      <c r="O30" s="1006">
        <v>0.29799999999999999</v>
      </c>
      <c r="P30" s="1007">
        <f t="shared" si="11"/>
        <v>0</v>
      </c>
      <c r="Q30" s="1007">
        <f t="shared" si="12"/>
        <v>0</v>
      </c>
      <c r="R30" s="1007">
        <f t="shared" si="13"/>
        <v>13.196</v>
      </c>
      <c r="S30" s="1007">
        <f t="shared" si="14"/>
        <v>1.1919999999999999</v>
      </c>
      <c r="T30" s="1022"/>
    </row>
    <row r="31" spans="1:20">
      <c r="K31" s="1031" t="s">
        <v>1615</v>
      </c>
      <c r="L31" s="1006">
        <v>0</v>
      </c>
      <c r="M31" s="1006">
        <v>0</v>
      </c>
      <c r="N31" s="1006">
        <v>3.145</v>
      </c>
      <c r="O31" s="1006">
        <v>0.28000000000000003</v>
      </c>
      <c r="P31" s="1007">
        <f t="shared" si="11"/>
        <v>0</v>
      </c>
      <c r="Q31" s="1007">
        <f t="shared" si="12"/>
        <v>0</v>
      </c>
      <c r="R31" s="1007">
        <f t="shared" si="13"/>
        <v>3.145</v>
      </c>
      <c r="S31" s="1007">
        <f t="shared" si="14"/>
        <v>0.28000000000000003</v>
      </c>
      <c r="T31" s="1022"/>
    </row>
    <row r="32" spans="1:20">
      <c r="K32" s="1031" t="s">
        <v>2057</v>
      </c>
      <c r="L32" s="1006">
        <v>0</v>
      </c>
      <c r="M32" s="1006">
        <v>0</v>
      </c>
      <c r="N32" s="1006">
        <v>5.6550000000000002</v>
      </c>
      <c r="O32" s="1006">
        <v>0.34200000000000003</v>
      </c>
      <c r="P32" s="1007">
        <f t="shared" si="11"/>
        <v>0</v>
      </c>
      <c r="Q32" s="1007">
        <f t="shared" si="12"/>
        <v>0</v>
      </c>
      <c r="R32" s="1007">
        <f t="shared" si="13"/>
        <v>22.62</v>
      </c>
      <c r="S32" s="1007">
        <f t="shared" si="14"/>
        <v>1.3680000000000001</v>
      </c>
      <c r="T32" s="1022"/>
    </row>
    <row r="33" spans="11:20">
      <c r="K33" s="1031" t="s">
        <v>2061</v>
      </c>
      <c r="L33" s="1006">
        <v>0</v>
      </c>
      <c r="M33" s="1006">
        <v>0</v>
      </c>
      <c r="N33" s="1006">
        <v>5.6550000000000002</v>
      </c>
      <c r="O33" s="1006">
        <v>0.34200000000000003</v>
      </c>
      <c r="P33" s="1007">
        <f t="shared" si="11"/>
        <v>0</v>
      </c>
      <c r="Q33" s="1007">
        <f t="shared" si="12"/>
        <v>0</v>
      </c>
      <c r="R33" s="1007">
        <f t="shared" si="13"/>
        <v>5.6550000000000002</v>
      </c>
      <c r="S33" s="1007">
        <f t="shared" si="14"/>
        <v>0.34200000000000003</v>
      </c>
      <c r="T33" s="1022"/>
    </row>
    <row r="34" spans="11:20">
      <c r="K34" s="1031" t="s">
        <v>2097</v>
      </c>
      <c r="L34" s="1006">
        <v>0</v>
      </c>
      <c r="M34" s="1006">
        <v>0</v>
      </c>
      <c r="N34" s="1006">
        <f>N33*1.1</f>
        <v>6.2205000000000004</v>
      </c>
      <c r="O34" s="1006">
        <f>O33*1.1</f>
        <v>0.37620000000000003</v>
      </c>
      <c r="P34" s="1007">
        <f t="shared" si="11"/>
        <v>0</v>
      </c>
      <c r="Q34" s="1007">
        <f t="shared" si="12"/>
        <v>0</v>
      </c>
      <c r="R34" s="1007">
        <f t="shared" si="13"/>
        <v>6.2205000000000004</v>
      </c>
      <c r="S34" s="1007">
        <f t="shared" si="14"/>
        <v>0.37620000000000003</v>
      </c>
      <c r="T34" s="1022"/>
    </row>
    <row r="35" spans="11:20">
      <c r="K35" s="1008" t="s">
        <v>399</v>
      </c>
      <c r="L35" s="1009"/>
      <c r="M35" s="1009"/>
      <c r="N35" s="1009"/>
      <c r="O35" s="1009"/>
      <c r="P35" s="1010">
        <f>SUM(P27:P34)</f>
        <v>0</v>
      </c>
      <c r="Q35" s="1010">
        <f t="shared" ref="Q35:S35" si="15">SUM(Q27:Q34)</f>
        <v>0</v>
      </c>
      <c r="R35" s="1010">
        <f t="shared" si="15"/>
        <v>59.634100000000004</v>
      </c>
      <c r="S35" s="1010">
        <f t="shared" si="15"/>
        <v>4.3182000000000009</v>
      </c>
      <c r="T35" s="1027"/>
    </row>
  </sheetData>
  <mergeCells count="17">
    <mergeCell ref="L25:O25"/>
    <mergeCell ref="P25:S25"/>
    <mergeCell ref="I1:K1"/>
    <mergeCell ref="L1:O1"/>
    <mergeCell ref="P1:S1"/>
    <mergeCell ref="L13:O13"/>
    <mergeCell ref="P13:S13"/>
    <mergeCell ref="D9:G9"/>
    <mergeCell ref="D10:G10"/>
    <mergeCell ref="D11:G11"/>
    <mergeCell ref="D4:G4"/>
    <mergeCell ref="D2:G2"/>
    <mergeCell ref="D3:G3"/>
    <mergeCell ref="D5:G5"/>
    <mergeCell ref="D6:G6"/>
    <mergeCell ref="D7:G7"/>
    <mergeCell ref="D8:G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0"/>
  <sheetViews>
    <sheetView topLeftCell="A157" zoomScale="90" zoomScaleNormal="90" workbookViewId="0">
      <selection activeCell="J190" sqref="J190"/>
    </sheetView>
  </sheetViews>
  <sheetFormatPr defaultColWidth="7.875" defaultRowHeight="16.5"/>
  <cols>
    <col min="2" max="2" width="11.5" customWidth="1"/>
    <col min="3" max="4" width="11.25" customWidth="1"/>
    <col min="5" max="5" width="13" customWidth="1"/>
    <col min="6" max="6" width="16.75" customWidth="1"/>
    <col min="7" max="7" width="14.5" customWidth="1"/>
    <col min="8" max="8" width="16.75" customWidth="1"/>
    <col min="9" max="9" width="11.75" customWidth="1"/>
    <col min="10" max="10" width="11.875" customWidth="1"/>
    <col min="11" max="12" width="12" customWidth="1"/>
    <col min="13" max="14" width="13.875" customWidth="1"/>
    <col min="15" max="15" width="13.375" customWidth="1"/>
  </cols>
  <sheetData>
    <row r="1" spans="1:15" ht="57" customHeight="1">
      <c r="A1" s="964" t="s">
        <v>2021</v>
      </c>
      <c r="B1" s="964" t="s">
        <v>2022</v>
      </c>
      <c r="C1" s="964" t="s">
        <v>2023</v>
      </c>
      <c r="D1" s="964" t="s">
        <v>2024</v>
      </c>
      <c r="E1" s="964" t="s">
        <v>2025</v>
      </c>
      <c r="F1" s="964" t="s">
        <v>2026</v>
      </c>
      <c r="G1" s="964" t="s">
        <v>2027</v>
      </c>
      <c r="H1" s="964" t="s">
        <v>2028</v>
      </c>
      <c r="I1" s="980" t="s">
        <v>2201</v>
      </c>
      <c r="J1" s="980" t="s">
        <v>2202</v>
      </c>
      <c r="K1" s="980" t="s">
        <v>2203</v>
      </c>
      <c r="L1" s="980" t="s">
        <v>2204</v>
      </c>
      <c r="M1" s="980" t="s">
        <v>1010</v>
      </c>
      <c r="N1" s="980" t="s">
        <v>2199</v>
      </c>
      <c r="O1" s="980" t="s">
        <v>2198</v>
      </c>
    </row>
    <row r="2" spans="1:15">
      <c r="A2" s="965"/>
      <c r="B2" s="965" t="s">
        <v>2029</v>
      </c>
      <c r="C2" s="965"/>
      <c r="D2" s="965"/>
      <c r="E2" s="965"/>
      <c r="F2" s="965"/>
      <c r="G2" s="965"/>
      <c r="H2" s="965"/>
      <c r="I2" s="970"/>
      <c r="J2" s="970"/>
      <c r="K2" s="970"/>
      <c r="L2" s="970"/>
      <c r="M2" s="970"/>
      <c r="N2" s="970"/>
      <c r="O2" s="970"/>
    </row>
    <row r="3" spans="1:15">
      <c r="A3" s="965"/>
      <c r="B3" s="965"/>
      <c r="C3" s="965"/>
      <c r="D3" s="965"/>
      <c r="E3" s="965"/>
      <c r="F3" s="965"/>
      <c r="G3" s="965"/>
      <c r="H3" s="965"/>
      <c r="I3" s="970"/>
      <c r="J3" s="970"/>
      <c r="K3" s="970"/>
      <c r="L3" s="970"/>
      <c r="M3" s="970"/>
      <c r="N3" s="970"/>
      <c r="O3" s="970"/>
    </row>
    <row r="4" spans="1:15">
      <c r="A4" s="966" t="s">
        <v>2030</v>
      </c>
      <c r="B4" s="965" t="s">
        <v>2031</v>
      </c>
      <c r="C4" s="965"/>
      <c r="D4" s="965"/>
      <c r="E4" s="965"/>
      <c r="F4" s="965" t="s">
        <v>2032</v>
      </c>
      <c r="G4" s="965"/>
      <c r="H4" s="965"/>
      <c r="I4" s="970"/>
      <c r="J4" s="970"/>
      <c r="K4" s="970">
        <v>6</v>
      </c>
      <c r="L4" s="970"/>
      <c r="M4" s="970">
        <f>I4+J4+K4*2+L4*2</f>
        <v>12</v>
      </c>
      <c r="N4" s="970">
        <f>K4*1+L4*2</f>
        <v>6</v>
      </c>
      <c r="O4" s="970"/>
    </row>
    <row r="5" spans="1:15">
      <c r="A5" s="965"/>
      <c r="B5" s="965"/>
      <c r="C5" s="965"/>
      <c r="D5" s="965"/>
      <c r="E5" s="965"/>
      <c r="F5" s="965"/>
      <c r="G5" s="965">
        <f>H8-G7</f>
        <v>141.34999999999997</v>
      </c>
      <c r="H5" s="965"/>
      <c r="I5" s="970"/>
      <c r="J5" s="970"/>
      <c r="K5" s="970"/>
      <c r="L5" s="970"/>
      <c r="M5" s="970"/>
      <c r="N5" s="970"/>
      <c r="O5" s="970"/>
    </row>
    <row r="6" spans="1:15">
      <c r="A6" s="966" t="s">
        <v>2033</v>
      </c>
      <c r="B6" s="965" t="s">
        <v>2034</v>
      </c>
      <c r="C6" s="965">
        <v>20.900007179999999</v>
      </c>
      <c r="D6" s="965">
        <v>86.006939349999996</v>
      </c>
      <c r="E6" s="965" t="s">
        <v>2035</v>
      </c>
      <c r="F6" s="965" t="s">
        <v>2036</v>
      </c>
      <c r="G6" s="965" t="s">
        <v>2035</v>
      </c>
      <c r="H6" s="965" t="s">
        <v>2035</v>
      </c>
      <c r="I6" s="970">
        <v>12</v>
      </c>
      <c r="J6" s="970"/>
      <c r="K6" s="970"/>
      <c r="L6" s="970"/>
      <c r="M6" s="970">
        <f t="shared" ref="M6:M68" si="0">I6+J6+K6*2+L6*2</f>
        <v>12</v>
      </c>
      <c r="N6" s="970"/>
      <c r="O6" s="970">
        <f>I6*1+J6*2</f>
        <v>12</v>
      </c>
    </row>
    <row r="7" spans="1:15">
      <c r="A7" s="965"/>
      <c r="B7" s="965" t="s">
        <v>2035</v>
      </c>
      <c r="C7" s="965" t="s">
        <v>2035</v>
      </c>
      <c r="D7" s="965" t="s">
        <v>2035</v>
      </c>
      <c r="E7" s="965" t="s">
        <v>2035</v>
      </c>
      <c r="F7" s="965" t="s">
        <v>2035</v>
      </c>
      <c r="G7" s="965">
        <v>262.10000000000002</v>
      </c>
      <c r="H7" s="965" t="s">
        <v>2035</v>
      </c>
      <c r="I7" s="970"/>
      <c r="J7" s="970"/>
      <c r="K7" s="970"/>
      <c r="L7" s="970"/>
      <c r="M7" s="970"/>
      <c r="N7" s="970">
        <v>3</v>
      </c>
      <c r="O7" s="970"/>
    </row>
    <row r="8" spans="1:15">
      <c r="A8" s="966" t="s">
        <v>2037</v>
      </c>
      <c r="B8" s="965" t="s">
        <v>2038</v>
      </c>
      <c r="C8" s="965">
        <v>20.89822298</v>
      </c>
      <c r="D8" s="965">
        <v>86.008588110000005</v>
      </c>
      <c r="E8" s="965" t="s">
        <v>2039</v>
      </c>
      <c r="F8" s="965" t="s">
        <v>2036</v>
      </c>
      <c r="G8" s="965" t="s">
        <v>2035</v>
      </c>
      <c r="H8" s="965">
        <v>403.45</v>
      </c>
      <c r="I8" s="970">
        <v>6</v>
      </c>
      <c r="J8" s="970">
        <v>6</v>
      </c>
      <c r="K8" s="970"/>
      <c r="L8" s="970"/>
      <c r="M8" s="970">
        <f t="shared" si="0"/>
        <v>12</v>
      </c>
      <c r="N8" s="970"/>
      <c r="O8" s="970">
        <f t="shared" ref="O8:O68" si="1">I8*1+J8*2</f>
        <v>18</v>
      </c>
    </row>
    <row r="9" spans="1:15">
      <c r="A9" s="965"/>
      <c r="B9" s="965" t="s">
        <v>2035</v>
      </c>
      <c r="C9" s="965" t="s">
        <v>2035</v>
      </c>
      <c r="D9" s="965" t="s">
        <v>2035</v>
      </c>
      <c r="E9" s="965" t="s">
        <v>2035</v>
      </c>
      <c r="F9" s="965" t="s">
        <v>2035</v>
      </c>
      <c r="G9" s="965">
        <v>141.35</v>
      </c>
      <c r="H9" s="965" t="s">
        <v>2035</v>
      </c>
      <c r="I9" s="970"/>
      <c r="J9" s="970"/>
      <c r="K9" s="970"/>
      <c r="L9" s="970"/>
      <c r="M9" s="970"/>
      <c r="N9" s="970"/>
      <c r="O9" s="970"/>
    </row>
    <row r="10" spans="1:15">
      <c r="A10" s="966" t="s">
        <v>2040</v>
      </c>
      <c r="B10" s="981" t="s">
        <v>2041</v>
      </c>
      <c r="C10" s="965"/>
      <c r="D10" s="965"/>
      <c r="E10" s="965"/>
      <c r="F10" s="981" t="s">
        <v>1595</v>
      </c>
      <c r="G10" s="965" t="s">
        <v>2035</v>
      </c>
      <c r="H10" s="965">
        <v>141.35</v>
      </c>
      <c r="I10" s="970">
        <v>12</v>
      </c>
      <c r="J10" s="970">
        <v>12</v>
      </c>
      <c r="K10" s="970"/>
      <c r="L10" s="970"/>
      <c r="M10" s="970">
        <f t="shared" si="0"/>
        <v>24</v>
      </c>
      <c r="N10" s="970"/>
      <c r="O10" s="970">
        <f t="shared" si="1"/>
        <v>36</v>
      </c>
    </row>
    <row r="11" spans="1:15">
      <c r="A11" s="965"/>
      <c r="B11" s="965"/>
      <c r="C11" s="965"/>
      <c r="D11" s="965"/>
      <c r="E11" s="965"/>
      <c r="F11" s="965"/>
      <c r="G11" s="965"/>
      <c r="H11" s="965"/>
      <c r="I11" s="970"/>
      <c r="J11" s="970"/>
      <c r="K11" s="970"/>
      <c r="L11" s="970"/>
      <c r="M11" s="970"/>
      <c r="N11" s="970"/>
      <c r="O11" s="970"/>
    </row>
    <row r="12" spans="1:15">
      <c r="A12" s="965"/>
      <c r="B12" s="965" t="s">
        <v>2029</v>
      </c>
      <c r="C12" s="965"/>
      <c r="D12" s="965"/>
      <c r="E12" s="965"/>
      <c r="F12" s="965"/>
      <c r="G12" s="965"/>
      <c r="H12" s="965"/>
      <c r="I12" s="970"/>
      <c r="J12" s="970"/>
      <c r="K12" s="970"/>
      <c r="L12" s="970"/>
      <c r="M12" s="970"/>
      <c r="N12" s="970"/>
      <c r="O12" s="970"/>
    </row>
    <row r="13" spans="1:15">
      <c r="A13" s="965"/>
      <c r="B13" s="965"/>
      <c r="C13" s="965"/>
      <c r="D13" s="965"/>
      <c r="E13" s="965"/>
      <c r="F13" s="965"/>
      <c r="G13" s="965">
        <v>295</v>
      </c>
      <c r="H13" s="965"/>
      <c r="I13" s="970"/>
      <c r="J13" s="970"/>
      <c r="K13" s="970"/>
      <c r="L13" s="970"/>
      <c r="M13" s="970"/>
      <c r="N13" s="970"/>
      <c r="O13" s="970"/>
    </row>
    <row r="14" spans="1:15">
      <c r="A14" s="966" t="s">
        <v>2042</v>
      </c>
      <c r="B14" s="965" t="s">
        <v>2043</v>
      </c>
      <c r="C14" s="965"/>
      <c r="D14" s="965"/>
      <c r="E14" s="965"/>
      <c r="F14" s="965" t="s">
        <v>2044</v>
      </c>
      <c r="G14" s="965"/>
      <c r="H14" s="965">
        <v>295</v>
      </c>
      <c r="I14" s="970">
        <v>12</v>
      </c>
      <c r="J14" s="970"/>
      <c r="K14" s="970"/>
      <c r="L14" s="970"/>
      <c r="M14" s="970">
        <f t="shared" si="0"/>
        <v>12</v>
      </c>
      <c r="N14" s="970"/>
      <c r="O14" s="970">
        <f t="shared" si="1"/>
        <v>12</v>
      </c>
    </row>
    <row r="15" spans="1:15">
      <c r="A15" s="965"/>
      <c r="B15" s="965"/>
      <c r="C15" s="965"/>
      <c r="D15" s="965"/>
      <c r="E15" s="965"/>
      <c r="F15" s="965"/>
      <c r="G15" s="965">
        <v>224</v>
      </c>
      <c r="H15" s="965"/>
      <c r="I15" s="970"/>
      <c r="J15" s="970"/>
      <c r="K15" s="970"/>
      <c r="L15" s="970"/>
      <c r="M15" s="970"/>
      <c r="N15" s="970"/>
      <c r="O15" s="970"/>
    </row>
    <row r="16" spans="1:15">
      <c r="A16" s="966" t="s">
        <v>2045</v>
      </c>
      <c r="B16" s="965" t="s">
        <v>2046</v>
      </c>
      <c r="C16" s="965"/>
      <c r="D16" s="965"/>
      <c r="E16" s="965"/>
      <c r="F16" s="965" t="s">
        <v>2032</v>
      </c>
      <c r="G16" s="965"/>
      <c r="H16" s="965"/>
      <c r="I16" s="970"/>
      <c r="J16" s="970"/>
      <c r="K16" s="970"/>
      <c r="L16" s="970">
        <v>12</v>
      </c>
      <c r="M16" s="970">
        <f t="shared" si="0"/>
        <v>24</v>
      </c>
      <c r="N16" s="970">
        <f t="shared" ref="N16:N62" si="2">K16*1+L16*2</f>
        <v>24</v>
      </c>
      <c r="O16" s="970"/>
    </row>
    <row r="17" spans="1:15">
      <c r="A17" s="965"/>
      <c r="B17" s="965"/>
      <c r="C17" s="965"/>
      <c r="D17" s="965"/>
      <c r="E17" s="965"/>
      <c r="F17" s="965"/>
      <c r="G17" s="965">
        <v>224</v>
      </c>
      <c r="H17" s="965"/>
      <c r="I17" s="970"/>
      <c r="J17" s="970"/>
      <c r="K17" s="970"/>
      <c r="L17" s="970"/>
      <c r="M17" s="970"/>
      <c r="N17" s="970"/>
      <c r="O17" s="970"/>
    </row>
    <row r="18" spans="1:15">
      <c r="A18" s="966" t="s">
        <v>2047</v>
      </c>
      <c r="B18" s="965" t="s">
        <v>2048</v>
      </c>
      <c r="C18" s="965"/>
      <c r="D18" s="965"/>
      <c r="E18" s="965"/>
      <c r="F18" s="965" t="s">
        <v>1615</v>
      </c>
      <c r="G18" s="965"/>
      <c r="H18" s="965">
        <f>G15+G17</f>
        <v>448</v>
      </c>
      <c r="I18" s="970">
        <v>6</v>
      </c>
      <c r="J18" s="970">
        <v>6</v>
      </c>
      <c r="K18" s="970"/>
      <c r="L18" s="970"/>
      <c r="M18" s="970">
        <f t="shared" si="0"/>
        <v>12</v>
      </c>
      <c r="N18" s="970"/>
      <c r="O18" s="970">
        <f t="shared" si="1"/>
        <v>18</v>
      </c>
    </row>
    <row r="19" spans="1:15">
      <c r="A19" s="965"/>
      <c r="B19" s="965"/>
      <c r="C19" s="965"/>
      <c r="D19" s="965"/>
      <c r="E19" s="965"/>
      <c r="F19" s="965"/>
      <c r="G19" s="965">
        <v>157</v>
      </c>
      <c r="H19" s="965"/>
      <c r="I19" s="970"/>
      <c r="J19" s="970"/>
      <c r="K19" s="970"/>
      <c r="L19" s="970"/>
      <c r="M19" s="970"/>
      <c r="N19" s="970"/>
      <c r="O19" s="970"/>
    </row>
    <row r="20" spans="1:15">
      <c r="A20" s="965"/>
      <c r="B20" s="981" t="s">
        <v>2041</v>
      </c>
      <c r="C20" s="965">
        <v>20.898113940000002</v>
      </c>
      <c r="D20" s="965">
        <v>86.009943820000004</v>
      </c>
      <c r="E20" s="965" t="s">
        <v>2049</v>
      </c>
      <c r="F20" s="981" t="s">
        <v>1595</v>
      </c>
      <c r="G20" s="965" t="s">
        <v>2035</v>
      </c>
      <c r="H20" s="965">
        <v>157</v>
      </c>
      <c r="I20" s="970"/>
      <c r="J20" s="970"/>
      <c r="K20" s="970"/>
      <c r="L20" s="970"/>
      <c r="M20" s="970"/>
      <c r="N20" s="970"/>
      <c r="O20" s="970"/>
    </row>
    <row r="21" spans="1:15">
      <c r="A21" s="965"/>
      <c r="B21" s="965" t="s">
        <v>2035</v>
      </c>
      <c r="C21" s="965" t="s">
        <v>2035</v>
      </c>
      <c r="D21" s="965" t="s">
        <v>2035</v>
      </c>
      <c r="E21" s="965" t="s">
        <v>2035</v>
      </c>
      <c r="F21" s="965" t="s">
        <v>2035</v>
      </c>
      <c r="G21" s="965">
        <v>290.5</v>
      </c>
      <c r="H21" s="965" t="s">
        <v>2035</v>
      </c>
      <c r="I21" s="970"/>
      <c r="J21" s="970"/>
      <c r="K21" s="970"/>
      <c r="L21" s="970"/>
      <c r="M21" s="970"/>
      <c r="N21" s="970"/>
      <c r="O21" s="970"/>
    </row>
    <row r="22" spans="1:15">
      <c r="A22" s="966" t="s">
        <v>2050</v>
      </c>
      <c r="B22" s="965" t="s">
        <v>2051</v>
      </c>
      <c r="C22" s="965">
        <v>20.897799020000001</v>
      </c>
      <c r="D22" s="965">
        <v>86.012719919999995</v>
      </c>
      <c r="E22" s="965" t="s">
        <v>2052</v>
      </c>
      <c r="F22" s="965" t="s">
        <v>1596</v>
      </c>
      <c r="G22" s="965" t="s">
        <v>2035</v>
      </c>
      <c r="H22" s="965">
        <v>290.5</v>
      </c>
      <c r="I22" s="970">
        <v>24</v>
      </c>
      <c r="J22" s="970"/>
      <c r="K22" s="970"/>
      <c r="L22" s="970"/>
      <c r="M22" s="970">
        <f t="shared" si="0"/>
        <v>24</v>
      </c>
      <c r="N22" s="970"/>
      <c r="O22" s="970">
        <f t="shared" si="1"/>
        <v>24</v>
      </c>
    </row>
    <row r="23" spans="1:15">
      <c r="A23" s="965"/>
      <c r="B23" s="965" t="s">
        <v>2035</v>
      </c>
      <c r="C23" s="965" t="s">
        <v>2035</v>
      </c>
      <c r="D23" s="965" t="s">
        <v>2035</v>
      </c>
      <c r="E23" s="965" t="s">
        <v>2035</v>
      </c>
      <c r="F23" s="965" t="s">
        <v>2035</v>
      </c>
      <c r="G23" s="965">
        <v>300</v>
      </c>
      <c r="H23" s="965" t="s">
        <v>2035</v>
      </c>
      <c r="I23" s="970"/>
      <c r="J23" s="970"/>
      <c r="K23" s="970"/>
      <c r="L23" s="970"/>
      <c r="M23" s="970"/>
      <c r="N23" s="970"/>
      <c r="O23" s="970"/>
    </row>
    <row r="24" spans="1:15">
      <c r="A24" s="966" t="s">
        <v>2053</v>
      </c>
      <c r="B24" s="965" t="s">
        <v>2054</v>
      </c>
      <c r="C24" s="965">
        <v>20.8960883069898</v>
      </c>
      <c r="D24" s="965">
        <v>86.014953044157593</v>
      </c>
      <c r="E24" s="965" t="s">
        <v>2035</v>
      </c>
      <c r="F24" s="965" t="s">
        <v>2055</v>
      </c>
      <c r="G24" s="965" t="s">
        <v>2035</v>
      </c>
      <c r="H24" s="965" t="s">
        <v>2035</v>
      </c>
      <c r="I24" s="970"/>
      <c r="J24" s="970"/>
      <c r="K24" s="970">
        <v>12</v>
      </c>
      <c r="L24" s="970"/>
      <c r="M24" s="970">
        <f t="shared" si="0"/>
        <v>24</v>
      </c>
      <c r="N24" s="970">
        <f t="shared" si="2"/>
        <v>12</v>
      </c>
      <c r="O24" s="970"/>
    </row>
    <row r="25" spans="1:15">
      <c r="A25" s="965"/>
      <c r="B25" s="965" t="s">
        <v>2035</v>
      </c>
      <c r="C25" s="965" t="s">
        <v>2035</v>
      </c>
      <c r="D25" s="965" t="s">
        <v>2035</v>
      </c>
      <c r="E25" s="965" t="s">
        <v>2035</v>
      </c>
      <c r="F25" s="965" t="s">
        <v>2035</v>
      </c>
      <c r="G25" s="965">
        <v>300</v>
      </c>
      <c r="H25" s="965" t="s">
        <v>2035</v>
      </c>
      <c r="I25" s="970"/>
      <c r="J25" s="970"/>
      <c r="K25" s="970"/>
      <c r="L25" s="970"/>
      <c r="M25" s="970"/>
      <c r="N25" s="970"/>
      <c r="O25" s="970"/>
    </row>
    <row r="26" spans="1:15">
      <c r="A26" s="966" t="s">
        <v>1553</v>
      </c>
      <c r="B26" s="965" t="s">
        <v>2056</v>
      </c>
      <c r="C26" s="965">
        <v>20.894377593979499</v>
      </c>
      <c r="D26" s="965">
        <v>86.017186168315206</v>
      </c>
      <c r="E26" s="965" t="s">
        <v>2035</v>
      </c>
      <c r="F26" s="965" t="s">
        <v>2057</v>
      </c>
      <c r="G26" s="965" t="s">
        <v>2035</v>
      </c>
      <c r="H26" s="965" t="s">
        <v>2035</v>
      </c>
      <c r="I26" s="970"/>
      <c r="J26" s="970"/>
      <c r="K26" s="970">
        <v>12</v>
      </c>
      <c r="L26" s="970"/>
      <c r="M26" s="970">
        <f t="shared" si="0"/>
        <v>24</v>
      </c>
      <c r="N26" s="970">
        <f t="shared" si="2"/>
        <v>12</v>
      </c>
      <c r="O26" s="970"/>
    </row>
    <row r="27" spans="1:15">
      <c r="A27" s="965"/>
      <c r="B27" s="965" t="s">
        <v>2035</v>
      </c>
      <c r="C27" s="965" t="s">
        <v>2035</v>
      </c>
      <c r="D27" s="965" t="s">
        <v>2035</v>
      </c>
      <c r="E27" s="965" t="s">
        <v>2035</v>
      </c>
      <c r="F27" s="965" t="s">
        <v>2035</v>
      </c>
      <c r="G27" s="965">
        <v>244.43</v>
      </c>
      <c r="H27" s="965" t="s">
        <v>2035</v>
      </c>
      <c r="I27" s="970"/>
      <c r="J27" s="970"/>
      <c r="K27" s="970"/>
      <c r="L27" s="970"/>
      <c r="M27" s="970"/>
      <c r="N27" s="970"/>
      <c r="O27" s="970"/>
    </row>
    <row r="28" spans="1:15">
      <c r="A28" s="966" t="s">
        <v>2058</v>
      </c>
      <c r="B28" s="965" t="s">
        <v>2059</v>
      </c>
      <c r="C28" s="965">
        <v>20.892983780000002</v>
      </c>
      <c r="D28" s="965">
        <v>86.019005620000001</v>
      </c>
      <c r="E28" s="965" t="s">
        <v>2060</v>
      </c>
      <c r="F28" s="965" t="s">
        <v>2061</v>
      </c>
      <c r="G28" s="965" t="s">
        <v>2035</v>
      </c>
      <c r="H28" s="965">
        <v>844.43</v>
      </c>
      <c r="I28" s="970">
        <v>24</v>
      </c>
      <c r="J28" s="970"/>
      <c r="K28" s="970"/>
      <c r="L28" s="970"/>
      <c r="M28" s="970">
        <f t="shared" si="0"/>
        <v>24</v>
      </c>
      <c r="N28" s="970"/>
      <c r="O28" s="970">
        <f t="shared" si="1"/>
        <v>24</v>
      </c>
    </row>
    <row r="29" spans="1:15">
      <c r="A29" s="965"/>
      <c r="B29" s="965" t="s">
        <v>2035</v>
      </c>
      <c r="C29" s="965" t="s">
        <v>2035</v>
      </c>
      <c r="D29" s="965" t="s">
        <v>2035</v>
      </c>
      <c r="E29" s="965" t="s">
        <v>2035</v>
      </c>
      <c r="F29" s="965" t="s">
        <v>2035</v>
      </c>
      <c r="G29" s="965">
        <v>289</v>
      </c>
      <c r="H29" s="965" t="s">
        <v>2035</v>
      </c>
      <c r="I29" s="970"/>
      <c r="J29" s="970"/>
      <c r="K29" s="970"/>
      <c r="L29" s="970"/>
      <c r="M29" s="970"/>
      <c r="N29" s="970"/>
      <c r="O29" s="970"/>
    </row>
    <row r="30" spans="1:15">
      <c r="A30" s="966" t="s">
        <v>224</v>
      </c>
      <c r="B30" s="965" t="s">
        <v>2062</v>
      </c>
      <c r="C30" s="965"/>
      <c r="D30" s="965"/>
      <c r="E30" s="965" t="s">
        <v>2035</v>
      </c>
      <c r="F30" s="965" t="s">
        <v>2055</v>
      </c>
      <c r="G30" s="965" t="s">
        <v>2035</v>
      </c>
      <c r="H30" s="965" t="s">
        <v>2035</v>
      </c>
      <c r="I30" s="970"/>
      <c r="J30" s="970"/>
      <c r="K30" s="970">
        <v>12</v>
      </c>
      <c r="L30" s="970"/>
      <c r="M30" s="970">
        <f t="shared" si="0"/>
        <v>24</v>
      </c>
      <c r="N30" s="970">
        <f t="shared" si="2"/>
        <v>12</v>
      </c>
      <c r="O30" s="970"/>
    </row>
    <row r="31" spans="1:15">
      <c r="A31" s="965"/>
      <c r="B31" s="965" t="s">
        <v>2035</v>
      </c>
      <c r="C31" s="965"/>
      <c r="D31" s="965"/>
      <c r="E31" s="965" t="s">
        <v>2035</v>
      </c>
      <c r="F31" s="965" t="s">
        <v>2035</v>
      </c>
      <c r="G31" s="965">
        <v>289</v>
      </c>
      <c r="H31" s="965" t="s">
        <v>2035</v>
      </c>
      <c r="I31" s="970"/>
      <c r="J31" s="970"/>
      <c r="K31" s="970"/>
      <c r="L31" s="970"/>
      <c r="M31" s="970"/>
      <c r="N31" s="970"/>
      <c r="O31" s="970"/>
    </row>
    <row r="32" spans="1:15">
      <c r="A32" s="966" t="s">
        <v>2063</v>
      </c>
      <c r="B32" s="965" t="s">
        <v>2064</v>
      </c>
      <c r="C32" s="965"/>
      <c r="D32" s="965"/>
      <c r="E32" s="965" t="s">
        <v>2035</v>
      </c>
      <c r="F32" s="965" t="s">
        <v>2057</v>
      </c>
      <c r="G32" s="965" t="s">
        <v>2035</v>
      </c>
      <c r="H32" s="965" t="s">
        <v>2035</v>
      </c>
      <c r="I32" s="970"/>
      <c r="J32" s="970"/>
      <c r="K32" s="970">
        <v>12</v>
      </c>
      <c r="L32" s="970"/>
      <c r="M32" s="970">
        <f t="shared" si="0"/>
        <v>24</v>
      </c>
      <c r="N32" s="970">
        <f t="shared" si="2"/>
        <v>12</v>
      </c>
      <c r="O32" s="970"/>
    </row>
    <row r="33" spans="1:15">
      <c r="A33" s="965"/>
      <c r="B33" s="965" t="s">
        <v>2035</v>
      </c>
      <c r="C33" s="965"/>
      <c r="D33" s="965"/>
      <c r="E33" s="965" t="s">
        <v>2035</v>
      </c>
      <c r="F33" s="965" t="s">
        <v>2035</v>
      </c>
      <c r="G33" s="965">
        <v>289</v>
      </c>
      <c r="H33" s="965" t="s">
        <v>2035</v>
      </c>
      <c r="I33" s="970"/>
      <c r="J33" s="970"/>
      <c r="K33" s="970"/>
      <c r="L33" s="970"/>
      <c r="M33" s="970"/>
      <c r="N33" s="970"/>
      <c r="O33" s="970"/>
    </row>
    <row r="34" spans="1:15">
      <c r="A34" s="966" t="s">
        <v>2065</v>
      </c>
      <c r="B34" s="965" t="s">
        <v>2066</v>
      </c>
      <c r="C34" s="965"/>
      <c r="D34" s="965"/>
      <c r="E34" s="965" t="s">
        <v>2035</v>
      </c>
      <c r="F34" s="965" t="s">
        <v>2055</v>
      </c>
      <c r="G34" s="965" t="s">
        <v>2035</v>
      </c>
      <c r="H34" s="965" t="s">
        <v>2035</v>
      </c>
      <c r="I34" s="970"/>
      <c r="J34" s="970"/>
      <c r="K34" s="970">
        <v>12</v>
      </c>
      <c r="L34" s="970"/>
      <c r="M34" s="970">
        <f t="shared" si="0"/>
        <v>24</v>
      </c>
      <c r="N34" s="970">
        <f t="shared" si="2"/>
        <v>12</v>
      </c>
      <c r="O34" s="970"/>
    </row>
    <row r="35" spans="1:15">
      <c r="A35" s="965"/>
      <c r="B35" s="965" t="s">
        <v>2035</v>
      </c>
      <c r="C35" s="965" t="s">
        <v>2035</v>
      </c>
      <c r="D35" s="965" t="s">
        <v>2035</v>
      </c>
      <c r="E35" s="965" t="s">
        <v>2035</v>
      </c>
      <c r="F35" s="965" t="s">
        <v>2035</v>
      </c>
      <c r="G35" s="965">
        <f>H36-G33-G31-G29</f>
        <v>286.84999999999991</v>
      </c>
      <c r="H35" s="965" t="s">
        <v>2035</v>
      </c>
      <c r="I35" s="970"/>
      <c r="J35" s="970"/>
      <c r="K35" s="970"/>
      <c r="L35" s="970"/>
      <c r="M35" s="970"/>
      <c r="N35" s="970"/>
      <c r="O35" s="970"/>
    </row>
    <row r="36" spans="1:15">
      <c r="A36" s="966" t="s">
        <v>2067</v>
      </c>
      <c r="B36" s="965" t="s">
        <v>2068</v>
      </c>
      <c r="C36" s="965">
        <v>20.8911239</v>
      </c>
      <c r="D36" s="965">
        <v>86.029932779999996</v>
      </c>
      <c r="E36" s="965" t="s">
        <v>2069</v>
      </c>
      <c r="F36" s="965" t="s">
        <v>2061</v>
      </c>
      <c r="G36" s="965" t="s">
        <v>2035</v>
      </c>
      <c r="H36" s="965">
        <v>1153.8499999999999</v>
      </c>
      <c r="I36" s="970">
        <v>24</v>
      </c>
      <c r="J36" s="970"/>
      <c r="K36" s="970"/>
      <c r="L36" s="970"/>
      <c r="M36" s="970">
        <f t="shared" si="0"/>
        <v>24</v>
      </c>
      <c r="N36" s="970"/>
      <c r="O36" s="970">
        <f t="shared" si="1"/>
        <v>24</v>
      </c>
    </row>
    <row r="37" spans="1:15">
      <c r="A37" s="965"/>
      <c r="B37" s="965" t="s">
        <v>2035</v>
      </c>
      <c r="C37" s="965" t="s">
        <v>2035</v>
      </c>
      <c r="D37" s="965" t="s">
        <v>2035</v>
      </c>
      <c r="E37" s="965" t="s">
        <v>2035</v>
      </c>
      <c r="F37" s="965" t="s">
        <v>2035</v>
      </c>
      <c r="G37" s="965">
        <v>293</v>
      </c>
      <c r="H37" s="965" t="s">
        <v>2035</v>
      </c>
      <c r="I37" s="970"/>
      <c r="J37" s="970"/>
      <c r="K37" s="970"/>
      <c r="L37" s="970"/>
      <c r="M37" s="970"/>
      <c r="N37" s="970"/>
      <c r="O37" s="970"/>
    </row>
    <row r="38" spans="1:15">
      <c r="A38" s="966" t="s">
        <v>2070</v>
      </c>
      <c r="B38" s="965" t="s">
        <v>2071</v>
      </c>
      <c r="C38" s="965">
        <v>20.891246951271601</v>
      </c>
      <c r="D38" s="965">
        <v>86.032817589723393</v>
      </c>
      <c r="E38" s="965" t="s">
        <v>2035</v>
      </c>
      <c r="F38" s="965" t="s">
        <v>2057</v>
      </c>
      <c r="G38" s="965" t="s">
        <v>2035</v>
      </c>
      <c r="H38" s="965" t="s">
        <v>2035</v>
      </c>
      <c r="I38" s="970"/>
      <c r="J38" s="970"/>
      <c r="K38" s="970">
        <v>12</v>
      </c>
      <c r="L38" s="970"/>
      <c r="M38" s="970">
        <f t="shared" si="0"/>
        <v>24</v>
      </c>
      <c r="N38" s="970">
        <f t="shared" si="2"/>
        <v>12</v>
      </c>
      <c r="O38" s="970"/>
    </row>
    <row r="39" spans="1:15">
      <c r="A39" s="965"/>
      <c r="B39" s="965" t="s">
        <v>2035</v>
      </c>
      <c r="C39" s="965" t="s">
        <v>2035</v>
      </c>
      <c r="D39" s="965" t="s">
        <v>2035</v>
      </c>
      <c r="E39" s="965" t="s">
        <v>2035</v>
      </c>
      <c r="F39" s="965" t="s">
        <v>2035</v>
      </c>
      <c r="G39" s="965">
        <v>293</v>
      </c>
      <c r="H39" s="965" t="s">
        <v>2035</v>
      </c>
      <c r="I39" s="970"/>
      <c r="J39" s="970"/>
      <c r="K39" s="970"/>
      <c r="L39" s="970"/>
      <c r="M39" s="970"/>
      <c r="N39" s="970"/>
      <c r="O39" s="970"/>
    </row>
    <row r="40" spans="1:15">
      <c r="A40" s="966" t="s">
        <v>251</v>
      </c>
      <c r="B40" s="965" t="s">
        <v>2072</v>
      </c>
      <c r="C40" s="965">
        <v>20.891370002543201</v>
      </c>
      <c r="D40" s="965">
        <v>86.035702399446905</v>
      </c>
      <c r="E40" s="965" t="s">
        <v>2035</v>
      </c>
      <c r="F40" s="965" t="s">
        <v>2055</v>
      </c>
      <c r="G40" s="965" t="s">
        <v>2035</v>
      </c>
      <c r="H40" s="965" t="s">
        <v>2035</v>
      </c>
      <c r="I40" s="970"/>
      <c r="J40" s="970"/>
      <c r="K40" s="970">
        <v>12</v>
      </c>
      <c r="L40" s="970"/>
      <c r="M40" s="970">
        <f t="shared" si="0"/>
        <v>24</v>
      </c>
      <c r="N40" s="970">
        <f t="shared" si="2"/>
        <v>12</v>
      </c>
      <c r="O40" s="970"/>
    </row>
    <row r="41" spans="1:15">
      <c r="A41" s="965"/>
      <c r="B41" s="965" t="s">
        <v>2035</v>
      </c>
      <c r="C41" s="965" t="s">
        <v>2035</v>
      </c>
      <c r="D41" s="965" t="s">
        <v>2035</v>
      </c>
      <c r="E41" s="965" t="s">
        <v>2035</v>
      </c>
      <c r="F41" s="965" t="s">
        <v>2035</v>
      </c>
      <c r="G41" s="965">
        <v>293</v>
      </c>
      <c r="H41" s="965" t="s">
        <v>2035</v>
      </c>
      <c r="I41" s="970"/>
      <c r="J41" s="970"/>
      <c r="K41" s="970"/>
      <c r="L41" s="970"/>
      <c r="M41" s="970"/>
      <c r="N41" s="970"/>
      <c r="O41" s="970"/>
    </row>
    <row r="42" spans="1:15">
      <c r="A42" s="966" t="s">
        <v>1679</v>
      </c>
      <c r="B42" s="965" t="s">
        <v>2073</v>
      </c>
      <c r="C42" s="965">
        <v>20.891493053814699</v>
      </c>
      <c r="D42" s="965">
        <v>86.038587209170402</v>
      </c>
      <c r="E42" s="965" t="s">
        <v>2035</v>
      </c>
      <c r="F42" s="965" t="s">
        <v>2057</v>
      </c>
      <c r="G42" s="965" t="s">
        <v>2035</v>
      </c>
      <c r="H42" s="965" t="s">
        <v>2035</v>
      </c>
      <c r="I42" s="970"/>
      <c r="J42" s="970"/>
      <c r="K42" s="970">
        <v>12</v>
      </c>
      <c r="L42" s="970"/>
      <c r="M42" s="970">
        <f t="shared" si="0"/>
        <v>24</v>
      </c>
      <c r="N42" s="970">
        <f t="shared" si="2"/>
        <v>12</v>
      </c>
      <c r="O42" s="970"/>
    </row>
    <row r="43" spans="1:15">
      <c r="A43" s="965"/>
      <c r="B43" s="965" t="s">
        <v>2035</v>
      </c>
      <c r="C43" s="965" t="s">
        <v>2035</v>
      </c>
      <c r="D43" s="965" t="s">
        <v>2035</v>
      </c>
      <c r="E43" s="965" t="s">
        <v>2035</v>
      </c>
      <c r="F43" s="965" t="s">
        <v>2035</v>
      </c>
      <c r="G43" s="965">
        <f>H44-G37-G39-G41</f>
        <v>290.95000000000005</v>
      </c>
      <c r="H43" s="965" t="s">
        <v>2035</v>
      </c>
      <c r="I43" s="970"/>
      <c r="J43" s="970"/>
      <c r="K43" s="970"/>
      <c r="L43" s="970"/>
      <c r="M43" s="970"/>
      <c r="N43" s="970"/>
      <c r="O43" s="970"/>
    </row>
    <row r="44" spans="1:15">
      <c r="A44" s="966" t="s">
        <v>1684</v>
      </c>
      <c r="B44" s="965" t="s">
        <v>2074</v>
      </c>
      <c r="C44" s="965">
        <v>20.891603780000001</v>
      </c>
      <c r="D44" s="965">
        <v>86.041183070000002</v>
      </c>
      <c r="E44" s="965" t="s">
        <v>2075</v>
      </c>
      <c r="F44" s="965" t="s">
        <v>2076</v>
      </c>
      <c r="G44" s="965" t="s">
        <v>2035</v>
      </c>
      <c r="H44" s="965">
        <v>1169.95</v>
      </c>
      <c r="I44" s="970">
        <v>24</v>
      </c>
      <c r="J44" s="970"/>
      <c r="K44" s="970"/>
      <c r="L44" s="970"/>
      <c r="M44" s="970">
        <f t="shared" si="0"/>
        <v>24</v>
      </c>
      <c r="N44" s="970"/>
      <c r="O44" s="970">
        <f t="shared" si="1"/>
        <v>24</v>
      </c>
    </row>
    <row r="45" spans="1:15">
      <c r="A45" s="965"/>
      <c r="B45" s="965" t="s">
        <v>2035</v>
      </c>
      <c r="C45" s="965" t="s">
        <v>2035</v>
      </c>
      <c r="D45" s="965" t="s">
        <v>2035</v>
      </c>
      <c r="E45" s="965" t="s">
        <v>2035</v>
      </c>
      <c r="F45" s="965" t="s">
        <v>2035</v>
      </c>
      <c r="G45" s="965">
        <v>302</v>
      </c>
      <c r="H45" s="965" t="s">
        <v>2035</v>
      </c>
      <c r="I45" s="970"/>
      <c r="J45" s="970"/>
      <c r="K45" s="970"/>
      <c r="L45" s="970"/>
      <c r="M45" s="970"/>
      <c r="N45" s="970"/>
      <c r="O45" s="970"/>
    </row>
    <row r="46" spans="1:15">
      <c r="A46" s="966" t="s">
        <v>2077</v>
      </c>
      <c r="B46" s="965" t="s">
        <v>2078</v>
      </c>
      <c r="C46" s="965">
        <v>20.8918600656237</v>
      </c>
      <c r="D46" s="965">
        <v>86.044057843611796</v>
      </c>
      <c r="E46" s="965" t="s">
        <v>2035</v>
      </c>
      <c r="F46" s="965" t="s">
        <v>2057</v>
      </c>
      <c r="G46" s="965" t="s">
        <v>2035</v>
      </c>
      <c r="H46" s="965" t="s">
        <v>2035</v>
      </c>
      <c r="I46" s="970"/>
      <c r="J46" s="970"/>
      <c r="K46" s="970">
        <v>12</v>
      </c>
      <c r="L46" s="970"/>
      <c r="M46" s="970">
        <f t="shared" si="0"/>
        <v>24</v>
      </c>
      <c r="N46" s="970">
        <f t="shared" si="2"/>
        <v>12</v>
      </c>
      <c r="O46" s="970"/>
    </row>
    <row r="47" spans="1:15">
      <c r="A47" s="965"/>
      <c r="B47" s="965" t="s">
        <v>2035</v>
      </c>
      <c r="C47" s="965" t="s">
        <v>2035</v>
      </c>
      <c r="D47" s="965" t="s">
        <v>2035</v>
      </c>
      <c r="E47" s="965" t="s">
        <v>2035</v>
      </c>
      <c r="F47" s="965" t="s">
        <v>2035</v>
      </c>
      <c r="G47" s="965">
        <v>302</v>
      </c>
      <c r="H47" s="965" t="s">
        <v>2035</v>
      </c>
      <c r="I47" s="970"/>
      <c r="J47" s="970"/>
      <c r="K47" s="970"/>
      <c r="L47" s="970"/>
      <c r="M47" s="970"/>
      <c r="N47" s="970"/>
      <c r="O47" s="970"/>
    </row>
    <row r="48" spans="1:15">
      <c r="A48" s="966" t="s">
        <v>261</v>
      </c>
      <c r="B48" s="965" t="s">
        <v>2079</v>
      </c>
      <c r="C48" s="965">
        <v>20.892116351247399</v>
      </c>
      <c r="D48" s="965">
        <v>86.046932617223703</v>
      </c>
      <c r="E48" s="965" t="s">
        <v>2035</v>
      </c>
      <c r="F48" s="965" t="s">
        <v>2055</v>
      </c>
      <c r="G48" s="965" t="s">
        <v>2035</v>
      </c>
      <c r="H48" s="965" t="s">
        <v>2035</v>
      </c>
      <c r="I48" s="970"/>
      <c r="J48" s="970"/>
      <c r="K48" s="970">
        <v>12</v>
      </c>
      <c r="L48" s="970"/>
      <c r="M48" s="970">
        <f t="shared" si="0"/>
        <v>24</v>
      </c>
      <c r="N48" s="970">
        <f t="shared" si="2"/>
        <v>12</v>
      </c>
      <c r="O48" s="970"/>
    </row>
    <row r="49" spans="1:15">
      <c r="A49" s="965"/>
      <c r="B49" s="965" t="s">
        <v>2035</v>
      </c>
      <c r="C49" s="965" t="s">
        <v>2035</v>
      </c>
      <c r="D49" s="965" t="s">
        <v>2035</v>
      </c>
      <c r="E49" s="965" t="s">
        <v>2035</v>
      </c>
      <c r="F49" s="965" t="s">
        <v>2035</v>
      </c>
      <c r="G49" s="965">
        <v>302</v>
      </c>
      <c r="H49" s="965" t="s">
        <v>2035</v>
      </c>
      <c r="I49" s="970"/>
      <c r="J49" s="970"/>
      <c r="K49" s="970"/>
      <c r="L49" s="970"/>
      <c r="M49" s="970"/>
      <c r="N49" s="970"/>
      <c r="O49" s="970"/>
    </row>
    <row r="50" spans="1:15">
      <c r="A50" s="966" t="s">
        <v>2080</v>
      </c>
      <c r="B50" s="965" t="s">
        <v>2081</v>
      </c>
      <c r="C50" s="965">
        <v>20.892372636871102</v>
      </c>
      <c r="D50" s="965">
        <v>86.049807390835497</v>
      </c>
      <c r="E50" s="965" t="s">
        <v>2035</v>
      </c>
      <c r="F50" s="965" t="s">
        <v>2057</v>
      </c>
      <c r="G50" s="965" t="s">
        <v>2035</v>
      </c>
      <c r="H50" s="965" t="s">
        <v>2035</v>
      </c>
      <c r="I50" s="970"/>
      <c r="J50" s="970"/>
      <c r="K50" s="970">
        <v>12</v>
      </c>
      <c r="L50" s="970"/>
      <c r="M50" s="970">
        <f t="shared" si="0"/>
        <v>24</v>
      </c>
      <c r="N50" s="970">
        <f t="shared" si="2"/>
        <v>12</v>
      </c>
      <c r="O50" s="970"/>
    </row>
    <row r="51" spans="1:15">
      <c r="A51" s="965"/>
      <c r="B51" s="965" t="s">
        <v>2035</v>
      </c>
      <c r="C51" s="965" t="s">
        <v>2035</v>
      </c>
      <c r="D51" s="965" t="s">
        <v>2035</v>
      </c>
      <c r="E51" s="965" t="s">
        <v>2035</v>
      </c>
      <c r="F51" s="965" t="s">
        <v>2035</v>
      </c>
      <c r="G51" s="965">
        <v>300</v>
      </c>
      <c r="H51" s="965"/>
      <c r="I51" s="970"/>
      <c r="J51" s="970"/>
      <c r="K51" s="970"/>
      <c r="L51" s="970"/>
      <c r="M51" s="970"/>
      <c r="N51" s="970"/>
      <c r="O51" s="970"/>
    </row>
    <row r="52" spans="1:15">
      <c r="A52" s="966" t="s">
        <v>2082</v>
      </c>
      <c r="B52" s="966" t="s">
        <v>2083</v>
      </c>
      <c r="C52" s="965">
        <v>20.8928852081185</v>
      </c>
      <c r="D52" s="965">
        <v>86.055556938059198</v>
      </c>
      <c r="E52" s="965" t="s">
        <v>2035</v>
      </c>
      <c r="F52" s="965" t="s">
        <v>2084</v>
      </c>
      <c r="G52" s="965" t="s">
        <v>2035</v>
      </c>
      <c r="H52" s="965"/>
      <c r="I52" s="970"/>
      <c r="J52" s="970"/>
      <c r="K52" s="970">
        <v>12</v>
      </c>
      <c r="L52" s="970"/>
      <c r="M52" s="970">
        <f t="shared" si="0"/>
        <v>24</v>
      </c>
      <c r="N52" s="970">
        <f t="shared" si="2"/>
        <v>12</v>
      </c>
      <c r="O52" s="970"/>
    </row>
    <row r="53" spans="1:15">
      <c r="A53" s="965"/>
      <c r="B53" s="965" t="s">
        <v>2035</v>
      </c>
      <c r="C53" s="965" t="s">
        <v>2035</v>
      </c>
      <c r="D53" s="965" t="s">
        <v>2035</v>
      </c>
      <c r="E53" s="965" t="s">
        <v>2035</v>
      </c>
      <c r="F53" s="965" t="s">
        <v>2035</v>
      </c>
      <c r="G53" s="965">
        <v>329.75</v>
      </c>
      <c r="H53" s="965" t="s">
        <v>2035</v>
      </c>
      <c r="I53" s="970"/>
      <c r="J53" s="970"/>
      <c r="K53" s="970"/>
      <c r="L53" s="970"/>
      <c r="M53" s="970"/>
      <c r="N53" s="970"/>
      <c r="O53" s="970"/>
    </row>
    <row r="54" spans="1:15">
      <c r="A54" s="966" t="s">
        <v>269</v>
      </c>
      <c r="B54" s="965" t="s">
        <v>2085</v>
      </c>
      <c r="C54" s="965">
        <v>20.892940679999999</v>
      </c>
      <c r="D54" s="965">
        <v>86.056179169999993</v>
      </c>
      <c r="E54" s="965" t="s">
        <v>2086</v>
      </c>
      <c r="F54" s="965" t="s">
        <v>1597</v>
      </c>
      <c r="G54" s="965" t="s">
        <v>2035</v>
      </c>
      <c r="H54" s="965">
        <v>1535.75</v>
      </c>
      <c r="I54" s="970">
        <v>24</v>
      </c>
      <c r="J54" s="970"/>
      <c r="K54" s="970"/>
      <c r="L54" s="970"/>
      <c r="M54" s="970">
        <f t="shared" si="0"/>
        <v>24</v>
      </c>
      <c r="N54" s="970"/>
      <c r="O54" s="970">
        <f t="shared" si="1"/>
        <v>24</v>
      </c>
    </row>
    <row r="55" spans="1:15">
      <c r="A55" s="965"/>
      <c r="B55" s="965" t="s">
        <v>2035</v>
      </c>
      <c r="C55" s="965" t="s">
        <v>2035</v>
      </c>
      <c r="D55" s="965" t="s">
        <v>2035</v>
      </c>
      <c r="E55" s="965" t="s">
        <v>2035</v>
      </c>
      <c r="F55" s="965" t="s">
        <v>2035</v>
      </c>
      <c r="G55" s="965">
        <v>270.82</v>
      </c>
      <c r="H55" s="965" t="s">
        <v>2035</v>
      </c>
      <c r="I55" s="970"/>
      <c r="J55" s="970"/>
      <c r="K55" s="970"/>
      <c r="L55" s="970"/>
      <c r="M55" s="970"/>
      <c r="N55" s="970"/>
      <c r="O55" s="970"/>
    </row>
    <row r="56" spans="1:15">
      <c r="A56" s="966" t="s">
        <v>270</v>
      </c>
      <c r="B56" s="965" t="s">
        <v>2087</v>
      </c>
      <c r="C56" s="965">
        <v>20.892599610000001</v>
      </c>
      <c r="D56" s="965">
        <v>86.058760469999996</v>
      </c>
      <c r="E56" s="965" t="s">
        <v>2088</v>
      </c>
      <c r="F56" s="965" t="s">
        <v>1597</v>
      </c>
      <c r="G56" s="965" t="s">
        <v>2035</v>
      </c>
      <c r="H56" s="965">
        <v>270.82</v>
      </c>
      <c r="I56" s="970">
        <v>24</v>
      </c>
      <c r="J56" s="970"/>
      <c r="K56" s="970"/>
      <c r="L56" s="970"/>
      <c r="M56" s="970">
        <f t="shared" si="0"/>
        <v>24</v>
      </c>
      <c r="N56" s="970"/>
      <c r="O56" s="970">
        <f t="shared" si="1"/>
        <v>24</v>
      </c>
    </row>
    <row r="57" spans="1:15">
      <c r="A57" s="965"/>
      <c r="B57" s="965" t="s">
        <v>2035</v>
      </c>
      <c r="C57" s="965" t="s">
        <v>2035</v>
      </c>
      <c r="D57" s="965" t="s">
        <v>2035</v>
      </c>
      <c r="E57" s="965" t="s">
        <v>2035</v>
      </c>
      <c r="F57" s="965" t="s">
        <v>2035</v>
      </c>
      <c r="G57" s="965">
        <v>310</v>
      </c>
      <c r="H57" s="965" t="s">
        <v>2035</v>
      </c>
      <c r="I57" s="970"/>
      <c r="J57" s="970"/>
      <c r="K57" s="970"/>
      <c r="L57" s="970"/>
      <c r="M57" s="970"/>
      <c r="N57" s="970"/>
      <c r="O57" s="970"/>
    </row>
    <row r="58" spans="1:15">
      <c r="A58" s="966" t="s">
        <v>271</v>
      </c>
      <c r="B58" s="965" t="s">
        <v>2089</v>
      </c>
      <c r="C58" s="965"/>
      <c r="D58" s="965"/>
      <c r="E58" s="965" t="s">
        <v>2035</v>
      </c>
      <c r="F58" s="965" t="s">
        <v>2084</v>
      </c>
      <c r="G58" s="965" t="s">
        <v>2035</v>
      </c>
      <c r="H58" s="965" t="s">
        <v>2035</v>
      </c>
      <c r="I58" s="970"/>
      <c r="J58" s="970"/>
      <c r="K58" s="970">
        <v>12</v>
      </c>
      <c r="L58" s="970"/>
      <c r="M58" s="970">
        <f t="shared" si="0"/>
        <v>24</v>
      </c>
      <c r="N58" s="970">
        <f t="shared" si="2"/>
        <v>12</v>
      </c>
      <c r="O58" s="970"/>
    </row>
    <row r="59" spans="1:15">
      <c r="A59" s="965"/>
      <c r="B59" s="965" t="s">
        <v>2035</v>
      </c>
      <c r="C59" s="965"/>
      <c r="D59" s="965"/>
      <c r="E59" s="965" t="s">
        <v>2035</v>
      </c>
      <c r="F59" s="965" t="s">
        <v>2035</v>
      </c>
      <c r="G59" s="965">
        <v>310</v>
      </c>
      <c r="H59" s="965" t="s">
        <v>2035</v>
      </c>
      <c r="I59" s="970"/>
      <c r="J59" s="970"/>
      <c r="K59" s="970"/>
      <c r="L59" s="970"/>
      <c r="M59" s="970"/>
      <c r="N59" s="970"/>
      <c r="O59" s="970"/>
    </row>
    <row r="60" spans="1:15">
      <c r="A60" s="966" t="s">
        <v>2090</v>
      </c>
      <c r="B60" s="965" t="s">
        <v>2091</v>
      </c>
      <c r="C60" s="965"/>
      <c r="D60" s="965"/>
      <c r="E60" s="965" t="s">
        <v>2035</v>
      </c>
      <c r="F60" s="965" t="s">
        <v>2057</v>
      </c>
      <c r="G60" s="965" t="s">
        <v>2035</v>
      </c>
      <c r="H60" s="965" t="s">
        <v>2035</v>
      </c>
      <c r="I60" s="970"/>
      <c r="J60" s="970"/>
      <c r="K60" s="970">
        <v>12</v>
      </c>
      <c r="L60" s="970"/>
      <c r="M60" s="970">
        <f t="shared" si="0"/>
        <v>24</v>
      </c>
      <c r="N60" s="970">
        <f t="shared" si="2"/>
        <v>12</v>
      </c>
      <c r="O60" s="970"/>
    </row>
    <row r="61" spans="1:15">
      <c r="A61" s="965"/>
      <c r="B61" s="965" t="s">
        <v>2035</v>
      </c>
      <c r="C61" s="965"/>
      <c r="D61" s="965"/>
      <c r="E61" s="965" t="s">
        <v>2035</v>
      </c>
      <c r="F61" s="965" t="s">
        <v>2035</v>
      </c>
      <c r="G61" s="965">
        <v>310</v>
      </c>
      <c r="H61" s="965" t="s">
        <v>2035</v>
      </c>
      <c r="I61" s="970"/>
      <c r="J61" s="970"/>
      <c r="K61" s="970"/>
      <c r="L61" s="970"/>
      <c r="M61" s="970"/>
      <c r="N61" s="970"/>
      <c r="O61" s="970"/>
    </row>
    <row r="62" spans="1:15">
      <c r="A62" s="966" t="s">
        <v>2092</v>
      </c>
      <c r="B62" s="965" t="s">
        <v>2093</v>
      </c>
      <c r="C62" s="965"/>
      <c r="D62" s="965"/>
      <c r="E62" s="965" t="s">
        <v>2035</v>
      </c>
      <c r="F62" s="965" t="s">
        <v>2057</v>
      </c>
      <c r="G62" s="965" t="s">
        <v>2035</v>
      </c>
      <c r="H62" s="965" t="s">
        <v>2035</v>
      </c>
      <c r="I62" s="970"/>
      <c r="J62" s="970"/>
      <c r="K62" s="970">
        <v>12</v>
      </c>
      <c r="L62" s="970"/>
      <c r="M62" s="970">
        <f t="shared" si="0"/>
        <v>24</v>
      </c>
      <c r="N62" s="970">
        <f t="shared" si="2"/>
        <v>12</v>
      </c>
      <c r="O62" s="970"/>
    </row>
    <row r="63" spans="1:15">
      <c r="A63" s="965"/>
      <c r="B63" s="965" t="s">
        <v>2035</v>
      </c>
      <c r="C63" s="965"/>
      <c r="D63" s="965"/>
      <c r="E63" s="965" t="s">
        <v>2035</v>
      </c>
      <c r="F63" s="965" t="s">
        <v>2035</v>
      </c>
      <c r="G63" s="965">
        <v>307.75</v>
      </c>
      <c r="H63" s="965">
        <f>G57+G59+G61+G63</f>
        <v>1237.75</v>
      </c>
      <c r="I63" s="970"/>
      <c r="J63" s="970"/>
      <c r="K63" s="970"/>
      <c r="L63" s="970"/>
      <c r="M63" s="970"/>
      <c r="N63" s="970"/>
      <c r="O63" s="970"/>
    </row>
    <row r="64" spans="1:15">
      <c r="A64" s="966" t="s">
        <v>2094</v>
      </c>
      <c r="B64" s="984" t="s">
        <v>2095</v>
      </c>
      <c r="C64" s="965">
        <v>20.893757220000001</v>
      </c>
      <c r="D64" s="965">
        <v>86.071414300000001</v>
      </c>
      <c r="E64" s="965" t="s">
        <v>2096</v>
      </c>
      <c r="F64" s="984" t="s">
        <v>2097</v>
      </c>
      <c r="G64" s="965" t="s">
        <v>2035</v>
      </c>
      <c r="H64" s="965" t="s">
        <v>2035</v>
      </c>
      <c r="I64" s="970">
        <v>24</v>
      </c>
      <c r="J64" s="970"/>
      <c r="K64" s="970"/>
      <c r="L64" s="970"/>
      <c r="M64" s="970">
        <f t="shared" si="0"/>
        <v>24</v>
      </c>
      <c r="N64" s="970"/>
      <c r="O64" s="970">
        <f t="shared" si="1"/>
        <v>24</v>
      </c>
    </row>
    <row r="65" spans="1:15">
      <c r="A65" s="965"/>
      <c r="B65" s="965" t="s">
        <v>2035</v>
      </c>
      <c r="C65" s="965" t="s">
        <v>2035</v>
      </c>
      <c r="D65" s="965" t="s">
        <v>2035</v>
      </c>
      <c r="E65" s="965" t="s">
        <v>2035</v>
      </c>
      <c r="F65" s="965" t="s">
        <v>2035</v>
      </c>
      <c r="G65" s="965">
        <v>218.68</v>
      </c>
      <c r="H65" s="965" t="s">
        <v>2035</v>
      </c>
      <c r="I65" s="970"/>
      <c r="J65" s="970"/>
      <c r="K65" s="970"/>
      <c r="L65" s="970"/>
      <c r="M65" s="970"/>
      <c r="N65" s="970"/>
      <c r="O65" s="970"/>
    </row>
    <row r="66" spans="1:15">
      <c r="A66" s="965">
        <v>30</v>
      </c>
      <c r="B66" s="982" t="s">
        <v>2098</v>
      </c>
      <c r="C66" s="965">
        <v>20.893952970000001</v>
      </c>
      <c r="D66" s="965">
        <v>86.073508860000004</v>
      </c>
      <c r="E66" s="965" t="s">
        <v>2099</v>
      </c>
      <c r="F66" s="982" t="s">
        <v>2036</v>
      </c>
      <c r="G66" s="965" t="s">
        <v>2035</v>
      </c>
      <c r="H66" s="965">
        <v>218.68</v>
      </c>
      <c r="I66" s="970">
        <v>12</v>
      </c>
      <c r="J66" s="970"/>
      <c r="K66" s="970"/>
      <c r="L66" s="970"/>
      <c r="M66" s="970">
        <f t="shared" si="0"/>
        <v>12</v>
      </c>
      <c r="N66" s="970"/>
      <c r="O66" s="970">
        <f t="shared" si="1"/>
        <v>12</v>
      </c>
    </row>
    <row r="67" spans="1:15">
      <c r="A67" s="965"/>
      <c r="B67" s="965" t="s">
        <v>2035</v>
      </c>
      <c r="C67" s="965" t="s">
        <v>2035</v>
      </c>
      <c r="D67" s="965" t="s">
        <v>2035</v>
      </c>
      <c r="E67" s="965" t="s">
        <v>2035</v>
      </c>
      <c r="F67" s="965" t="s">
        <v>2035</v>
      </c>
      <c r="G67" s="965">
        <v>216.94</v>
      </c>
      <c r="H67" s="965" t="s">
        <v>2035</v>
      </c>
      <c r="I67" s="970"/>
      <c r="J67" s="970"/>
      <c r="K67" s="970"/>
      <c r="L67" s="970"/>
      <c r="M67" s="970"/>
      <c r="N67" s="970"/>
      <c r="O67" s="970"/>
    </row>
    <row r="68" spans="1:15">
      <c r="A68" s="965">
        <v>31</v>
      </c>
      <c r="B68" s="965" t="s">
        <v>2100</v>
      </c>
      <c r="C68" s="965">
        <v>20.895310039999998</v>
      </c>
      <c r="D68" s="965">
        <v>86.07500924</v>
      </c>
      <c r="E68" s="965" t="s">
        <v>2101</v>
      </c>
      <c r="F68" s="965" t="s">
        <v>2036</v>
      </c>
      <c r="G68" s="965" t="s">
        <v>2035</v>
      </c>
      <c r="H68" s="965">
        <v>216.94</v>
      </c>
      <c r="I68" s="970">
        <v>12</v>
      </c>
      <c r="J68" s="970"/>
      <c r="K68" s="970"/>
      <c r="L68" s="970"/>
      <c r="M68" s="970">
        <f t="shared" si="0"/>
        <v>12</v>
      </c>
      <c r="N68" s="970"/>
      <c r="O68" s="970">
        <f t="shared" si="1"/>
        <v>12</v>
      </c>
    </row>
    <row r="69" spans="1:15">
      <c r="A69" s="965"/>
      <c r="B69" s="965" t="s">
        <v>2035</v>
      </c>
      <c r="C69" s="965" t="s">
        <v>2035</v>
      </c>
      <c r="D69" s="965" t="s">
        <v>2035</v>
      </c>
      <c r="E69" s="965" t="s">
        <v>2035</v>
      </c>
      <c r="F69" s="965" t="s">
        <v>2035</v>
      </c>
      <c r="G69" s="965">
        <v>284.38</v>
      </c>
      <c r="H69" s="965" t="s">
        <v>2035</v>
      </c>
      <c r="I69" s="970"/>
      <c r="J69" s="970"/>
      <c r="K69" s="970"/>
      <c r="L69" s="970"/>
      <c r="M69" s="970"/>
      <c r="N69" s="970"/>
      <c r="O69" s="970"/>
    </row>
    <row r="70" spans="1:15">
      <c r="A70" s="965">
        <v>32</v>
      </c>
      <c r="B70" s="965" t="s">
        <v>2102</v>
      </c>
      <c r="C70" s="965">
        <v>20.89775787</v>
      </c>
      <c r="D70" s="965">
        <v>86.075802359999997</v>
      </c>
      <c r="E70" s="965" t="s">
        <v>2103</v>
      </c>
      <c r="F70" s="965" t="s">
        <v>2036</v>
      </c>
      <c r="G70" s="965" t="s">
        <v>2035</v>
      </c>
      <c r="H70" s="965">
        <v>284.38</v>
      </c>
      <c r="I70" s="970">
        <v>6</v>
      </c>
      <c r="J70" s="970">
        <v>6</v>
      </c>
      <c r="K70" s="970"/>
      <c r="L70" s="970"/>
      <c r="M70" s="970">
        <f t="shared" ref="M70:M132" si="3">I70+J70+K70*2+L70*2</f>
        <v>12</v>
      </c>
      <c r="N70" s="970">
        <v>3</v>
      </c>
      <c r="O70" s="970">
        <f t="shared" ref="O70:O130" si="4">I70*1+J70*2</f>
        <v>18</v>
      </c>
    </row>
    <row r="71" spans="1:15">
      <c r="A71" s="965"/>
      <c r="B71" s="965" t="s">
        <v>2035</v>
      </c>
      <c r="C71" s="965" t="s">
        <v>2035</v>
      </c>
      <c r="D71" s="965" t="s">
        <v>2035</v>
      </c>
      <c r="E71" s="965" t="s">
        <v>2035</v>
      </c>
      <c r="F71" s="965" t="s">
        <v>2035</v>
      </c>
      <c r="G71" s="965">
        <v>278.02</v>
      </c>
      <c r="H71" s="965" t="s">
        <v>2035</v>
      </c>
      <c r="I71" s="970"/>
      <c r="J71" s="970"/>
      <c r="K71" s="970"/>
      <c r="L71" s="970"/>
      <c r="M71" s="970"/>
      <c r="N71" s="970"/>
      <c r="O71" s="970"/>
    </row>
    <row r="72" spans="1:15">
      <c r="A72" s="965">
        <v>33</v>
      </c>
      <c r="B72" s="983" t="s">
        <v>2104</v>
      </c>
      <c r="C72" s="965">
        <v>20.898441309999999</v>
      </c>
      <c r="D72" s="965">
        <v>86.078376809999995</v>
      </c>
      <c r="E72" s="965" t="s">
        <v>2105</v>
      </c>
      <c r="F72" s="983" t="s">
        <v>2036</v>
      </c>
      <c r="G72" s="965" t="s">
        <v>2035</v>
      </c>
      <c r="H72" s="965">
        <v>278.02</v>
      </c>
      <c r="I72" s="970">
        <v>12</v>
      </c>
      <c r="J72" s="970"/>
      <c r="K72" s="970"/>
      <c r="L72" s="970"/>
      <c r="M72" s="970">
        <f t="shared" si="3"/>
        <v>12</v>
      </c>
      <c r="N72" s="970"/>
      <c r="O72" s="970"/>
    </row>
    <row r="73" spans="1:15">
      <c r="A73" s="965"/>
      <c r="B73" s="965"/>
      <c r="C73" s="965"/>
      <c r="D73" s="965"/>
      <c r="E73" s="965"/>
      <c r="F73" s="965"/>
      <c r="G73" s="965"/>
      <c r="H73" s="965"/>
      <c r="I73" s="970"/>
      <c r="J73" s="970"/>
      <c r="K73" s="970"/>
      <c r="L73" s="970"/>
      <c r="M73" s="970"/>
      <c r="N73" s="970"/>
      <c r="O73" s="970"/>
    </row>
    <row r="74" spans="1:15">
      <c r="A74" s="965"/>
      <c r="B74" s="982" t="s">
        <v>2098</v>
      </c>
      <c r="C74" s="965">
        <v>20.893952970000001</v>
      </c>
      <c r="D74" s="965">
        <v>86.073508860000004</v>
      </c>
      <c r="E74" s="965" t="s">
        <v>2099</v>
      </c>
      <c r="F74" s="982"/>
      <c r="G74" s="965"/>
      <c r="H74" s="965"/>
      <c r="I74" s="970"/>
      <c r="J74" s="970"/>
      <c r="K74" s="970"/>
      <c r="L74" s="970"/>
      <c r="M74" s="970"/>
      <c r="N74" s="970"/>
      <c r="O74" s="970"/>
    </row>
    <row r="75" spans="1:15">
      <c r="A75" s="965"/>
      <c r="B75" s="965"/>
      <c r="C75" s="965"/>
      <c r="D75" s="965"/>
      <c r="E75" s="965"/>
      <c r="F75" s="965"/>
      <c r="G75" s="965">
        <v>235</v>
      </c>
      <c r="H75" s="965"/>
      <c r="I75" s="970"/>
      <c r="J75" s="970"/>
      <c r="K75" s="970"/>
      <c r="L75" s="970"/>
      <c r="M75" s="970"/>
      <c r="N75" s="970"/>
      <c r="O75" s="970"/>
    </row>
    <row r="76" spans="1:15">
      <c r="A76" s="965">
        <v>34</v>
      </c>
      <c r="B76" s="965" t="s">
        <v>2106</v>
      </c>
      <c r="C76" s="965"/>
      <c r="D76" s="965"/>
      <c r="E76" s="965"/>
      <c r="F76" s="965" t="s">
        <v>2036</v>
      </c>
      <c r="G76" s="965"/>
      <c r="H76" s="965">
        <v>235</v>
      </c>
      <c r="I76" s="970">
        <v>12</v>
      </c>
      <c r="J76" s="970"/>
      <c r="K76" s="970"/>
      <c r="L76" s="970"/>
      <c r="M76" s="970">
        <f t="shared" si="3"/>
        <v>12</v>
      </c>
      <c r="N76" s="970"/>
      <c r="O76" s="970">
        <f t="shared" si="4"/>
        <v>12</v>
      </c>
    </row>
    <row r="77" spans="1:15">
      <c r="A77" s="965"/>
      <c r="B77" s="965"/>
      <c r="C77" s="965"/>
      <c r="D77" s="965"/>
      <c r="E77" s="965"/>
      <c r="F77" s="965"/>
      <c r="G77" s="965">
        <v>263</v>
      </c>
      <c r="H77" s="965"/>
      <c r="I77" s="970"/>
      <c r="J77" s="970"/>
      <c r="K77" s="970"/>
      <c r="L77" s="970"/>
      <c r="M77" s="970"/>
      <c r="N77" s="970"/>
      <c r="O77" s="970"/>
    </row>
    <row r="78" spans="1:15">
      <c r="A78" s="965">
        <v>35</v>
      </c>
      <c r="B78" s="965" t="s">
        <v>2107</v>
      </c>
      <c r="C78" s="965"/>
      <c r="D78" s="965"/>
      <c r="E78" s="965"/>
      <c r="F78" s="965" t="s">
        <v>2036</v>
      </c>
      <c r="G78" s="965"/>
      <c r="H78" s="965">
        <v>263</v>
      </c>
      <c r="I78" s="970">
        <v>12</v>
      </c>
      <c r="J78" s="970"/>
      <c r="K78" s="970"/>
      <c r="L78" s="970"/>
      <c r="M78" s="970">
        <f t="shared" si="3"/>
        <v>12</v>
      </c>
      <c r="N78" s="970"/>
      <c r="O78" s="970">
        <f t="shared" si="4"/>
        <v>12</v>
      </c>
    </row>
    <row r="79" spans="1:15">
      <c r="A79" s="965"/>
      <c r="B79" s="965"/>
      <c r="C79" s="965"/>
      <c r="D79" s="965"/>
      <c r="E79" s="965"/>
      <c r="F79" s="965"/>
      <c r="G79" s="965">
        <v>255</v>
      </c>
      <c r="H79" s="965"/>
      <c r="I79" s="970"/>
      <c r="J79" s="970"/>
      <c r="K79" s="970"/>
      <c r="L79" s="970"/>
      <c r="M79" s="970"/>
      <c r="N79" s="970"/>
      <c r="O79" s="970"/>
    </row>
    <row r="80" spans="1:15">
      <c r="A80" s="965"/>
      <c r="B80" s="983" t="s">
        <v>2104</v>
      </c>
      <c r="C80" s="965">
        <v>20.898441309999999</v>
      </c>
      <c r="D80" s="965">
        <v>86.078376809999995</v>
      </c>
      <c r="E80" s="965" t="s">
        <v>2105</v>
      </c>
      <c r="F80" s="983"/>
      <c r="G80" s="965"/>
      <c r="H80" s="965">
        <v>255</v>
      </c>
      <c r="I80" s="970"/>
      <c r="J80" s="970"/>
      <c r="K80" s="970"/>
      <c r="L80" s="970"/>
      <c r="M80" s="970"/>
      <c r="N80" s="970"/>
      <c r="O80" s="970"/>
    </row>
    <row r="81" spans="1:15">
      <c r="A81" s="965"/>
      <c r="B81" s="965" t="s">
        <v>2035</v>
      </c>
      <c r="C81" s="965" t="s">
        <v>2035</v>
      </c>
      <c r="D81" s="965" t="s">
        <v>2035</v>
      </c>
      <c r="E81" s="965" t="s">
        <v>2035</v>
      </c>
      <c r="F81" s="965" t="s">
        <v>2035</v>
      </c>
      <c r="G81" s="965">
        <v>253</v>
      </c>
      <c r="H81" s="965" t="s">
        <v>2035</v>
      </c>
      <c r="I81" s="970"/>
      <c r="J81" s="970"/>
      <c r="K81" s="970"/>
      <c r="L81" s="970"/>
      <c r="M81" s="970"/>
      <c r="N81" s="970"/>
      <c r="O81" s="970"/>
    </row>
    <row r="82" spans="1:15">
      <c r="A82" s="965">
        <v>36</v>
      </c>
      <c r="B82" s="967" t="s">
        <v>2108</v>
      </c>
      <c r="C82" s="965"/>
      <c r="D82" s="965"/>
      <c r="E82" s="965" t="s">
        <v>2035</v>
      </c>
      <c r="F82" s="965" t="s">
        <v>2032</v>
      </c>
      <c r="G82" s="965" t="s">
        <v>2035</v>
      </c>
      <c r="H82" s="965" t="s">
        <v>2035</v>
      </c>
      <c r="I82" s="970"/>
      <c r="J82" s="970"/>
      <c r="K82" s="970">
        <v>6</v>
      </c>
      <c r="L82" s="970"/>
      <c r="M82" s="970">
        <f t="shared" si="3"/>
        <v>12</v>
      </c>
      <c r="N82" s="970">
        <f t="shared" ref="N82:N132" si="5">K82*1+L82*2</f>
        <v>6</v>
      </c>
      <c r="O82" s="970"/>
    </row>
    <row r="83" spans="1:15">
      <c r="A83" s="965"/>
      <c r="B83" s="965" t="s">
        <v>2035</v>
      </c>
      <c r="C83" s="965"/>
      <c r="D83" s="965"/>
      <c r="E83" s="965" t="s">
        <v>2035</v>
      </c>
      <c r="F83" s="965" t="s">
        <v>2035</v>
      </c>
      <c r="G83" s="965">
        <v>253</v>
      </c>
      <c r="H83" s="965" t="s">
        <v>2035</v>
      </c>
      <c r="I83" s="970"/>
      <c r="J83" s="970"/>
      <c r="K83" s="970"/>
      <c r="L83" s="970"/>
      <c r="M83" s="970"/>
      <c r="N83" s="970"/>
      <c r="O83" s="970"/>
    </row>
    <row r="84" spans="1:15">
      <c r="A84" s="965">
        <v>37</v>
      </c>
      <c r="B84" s="968" t="s">
        <v>2109</v>
      </c>
      <c r="C84" s="969"/>
      <c r="D84" s="969"/>
      <c r="E84" s="969" t="s">
        <v>2035</v>
      </c>
      <c r="F84" s="969" t="s">
        <v>2032</v>
      </c>
      <c r="G84" s="969" t="s">
        <v>2035</v>
      </c>
      <c r="H84" s="969" t="s">
        <v>2035</v>
      </c>
      <c r="I84" s="970"/>
      <c r="J84" s="970"/>
      <c r="K84" s="970">
        <v>6</v>
      </c>
      <c r="L84" s="970"/>
      <c r="M84" s="970">
        <f t="shared" si="3"/>
        <v>12</v>
      </c>
      <c r="N84" s="970">
        <f t="shared" si="5"/>
        <v>6</v>
      </c>
      <c r="O84" s="970"/>
    </row>
    <row r="85" spans="1:15">
      <c r="A85" s="965"/>
      <c r="B85" s="965" t="s">
        <v>2035</v>
      </c>
      <c r="C85" s="965"/>
      <c r="D85" s="965"/>
      <c r="E85" s="965" t="s">
        <v>2035</v>
      </c>
      <c r="F85" s="965" t="s">
        <v>2035</v>
      </c>
      <c r="G85" s="965">
        <v>253</v>
      </c>
      <c r="H85" s="965"/>
      <c r="I85" s="970"/>
      <c r="J85" s="970"/>
      <c r="K85" s="970"/>
      <c r="L85" s="970"/>
      <c r="M85" s="970"/>
      <c r="N85" s="970"/>
      <c r="O85" s="970"/>
    </row>
    <row r="86" spans="1:15">
      <c r="A86" s="965">
        <v>38</v>
      </c>
      <c r="B86" s="966" t="s">
        <v>2110</v>
      </c>
      <c r="C86" s="965"/>
      <c r="D86" s="965"/>
      <c r="E86" s="965" t="s">
        <v>2035</v>
      </c>
      <c r="F86" s="965" t="s">
        <v>2032</v>
      </c>
      <c r="G86" s="965" t="s">
        <v>2035</v>
      </c>
      <c r="H86" s="965" t="s">
        <v>2035</v>
      </c>
      <c r="I86" s="970"/>
      <c r="J86" s="970"/>
      <c r="K86" s="970">
        <v>6</v>
      </c>
      <c r="L86" s="970"/>
      <c r="M86" s="970">
        <f t="shared" si="3"/>
        <v>12</v>
      </c>
      <c r="N86" s="970">
        <f t="shared" si="5"/>
        <v>6</v>
      </c>
      <c r="O86" s="970"/>
    </row>
    <row r="87" spans="1:15">
      <c r="A87" s="965"/>
      <c r="B87" s="965" t="s">
        <v>2035</v>
      </c>
      <c r="C87" s="965" t="s">
        <v>2035</v>
      </c>
      <c r="D87" s="965" t="s">
        <v>2035</v>
      </c>
      <c r="E87" s="965" t="s">
        <v>2035</v>
      </c>
      <c r="F87" s="965" t="s">
        <v>2035</v>
      </c>
      <c r="G87" s="965">
        <v>253</v>
      </c>
      <c r="H87" s="965" t="s">
        <v>2035</v>
      </c>
      <c r="I87" s="970"/>
      <c r="J87" s="970"/>
      <c r="K87" s="970"/>
      <c r="L87" s="970"/>
      <c r="M87" s="970"/>
      <c r="N87" s="970"/>
      <c r="O87" s="970"/>
    </row>
    <row r="88" spans="1:15">
      <c r="A88" s="965">
        <v>39</v>
      </c>
      <c r="B88" s="987" t="s">
        <v>2111</v>
      </c>
      <c r="C88" s="965">
        <v>20.90107574</v>
      </c>
      <c r="D88" s="965">
        <v>86.087709860000004</v>
      </c>
      <c r="E88" s="965" t="s">
        <v>2112</v>
      </c>
      <c r="F88" s="987" t="s">
        <v>2061</v>
      </c>
      <c r="G88" s="965" t="s">
        <v>2035</v>
      </c>
      <c r="H88" s="965">
        <f>G81+G83+G85+G87</f>
        <v>1012</v>
      </c>
      <c r="I88" s="970">
        <v>24</v>
      </c>
      <c r="J88" s="970"/>
      <c r="K88" s="989"/>
      <c r="L88" s="989"/>
      <c r="M88" s="970">
        <f t="shared" si="3"/>
        <v>24</v>
      </c>
      <c r="N88" s="970"/>
      <c r="O88" s="970">
        <f t="shared" si="4"/>
        <v>24</v>
      </c>
    </row>
    <row r="89" spans="1:15">
      <c r="A89" s="965"/>
      <c r="B89" s="965"/>
      <c r="C89" s="965"/>
      <c r="D89" s="965"/>
      <c r="E89" s="965"/>
      <c r="F89" s="965"/>
      <c r="G89" s="965"/>
      <c r="H89" s="965"/>
      <c r="I89" s="970"/>
      <c r="J89" s="970"/>
      <c r="K89" s="970"/>
      <c r="L89" s="970"/>
      <c r="M89" s="970"/>
      <c r="N89" s="970"/>
      <c r="O89" s="970"/>
    </row>
    <row r="90" spans="1:15">
      <c r="A90" s="965"/>
      <c r="B90" s="984" t="s">
        <v>2095</v>
      </c>
      <c r="C90" s="965"/>
      <c r="D90" s="965"/>
      <c r="E90" s="965"/>
      <c r="F90" s="984"/>
      <c r="G90" s="965"/>
      <c r="H90" s="965"/>
      <c r="I90" s="970"/>
      <c r="J90" s="970"/>
      <c r="K90" s="970"/>
      <c r="L90" s="970"/>
      <c r="M90" s="970"/>
      <c r="N90" s="970"/>
      <c r="O90" s="970"/>
    </row>
    <row r="91" spans="1:15">
      <c r="A91" s="965"/>
      <c r="B91" s="965"/>
      <c r="C91" s="965"/>
      <c r="D91" s="965"/>
      <c r="E91" s="965"/>
      <c r="F91" s="965"/>
      <c r="G91" s="965">
        <v>150</v>
      </c>
      <c r="H91" s="965"/>
      <c r="I91" s="970"/>
      <c r="J91" s="970"/>
      <c r="K91" s="970"/>
      <c r="L91" s="970"/>
      <c r="M91" s="970"/>
      <c r="N91" s="970"/>
      <c r="O91" s="970"/>
    </row>
    <row r="92" spans="1:15">
      <c r="A92" s="965">
        <v>40</v>
      </c>
      <c r="B92" s="970" t="s">
        <v>2113</v>
      </c>
      <c r="C92" s="970"/>
      <c r="D92" s="970"/>
      <c r="E92" s="970"/>
      <c r="F92" s="970" t="s">
        <v>1615</v>
      </c>
      <c r="G92" s="970"/>
      <c r="H92" s="970">
        <v>150</v>
      </c>
      <c r="I92" s="970">
        <v>12</v>
      </c>
      <c r="J92" s="970"/>
      <c r="K92" s="970"/>
      <c r="L92" s="970"/>
      <c r="M92" s="970">
        <f t="shared" si="3"/>
        <v>12</v>
      </c>
      <c r="N92" s="970"/>
      <c r="O92" s="970">
        <f t="shared" si="4"/>
        <v>12</v>
      </c>
    </row>
    <row r="93" spans="1:15">
      <c r="A93" s="965"/>
      <c r="B93" s="970"/>
      <c r="C93" s="970"/>
      <c r="D93" s="970"/>
      <c r="E93" s="970"/>
      <c r="F93" s="970"/>
      <c r="G93" s="970">
        <v>298</v>
      </c>
      <c r="H93" s="970"/>
      <c r="I93" s="970"/>
      <c r="J93" s="970"/>
      <c r="K93" s="970"/>
      <c r="L93" s="970"/>
      <c r="M93" s="970"/>
      <c r="N93" s="970"/>
      <c r="O93" s="970"/>
    </row>
    <row r="94" spans="1:15">
      <c r="A94" s="965">
        <v>41</v>
      </c>
      <c r="B94" s="970" t="s">
        <v>2114</v>
      </c>
      <c r="C94" s="970"/>
      <c r="D94" s="970"/>
      <c r="E94" s="970"/>
      <c r="F94" s="970" t="s">
        <v>2115</v>
      </c>
      <c r="G94" s="970"/>
      <c r="H94" s="970"/>
      <c r="I94" s="970"/>
      <c r="J94" s="970"/>
      <c r="K94" s="970">
        <v>6</v>
      </c>
      <c r="L94" s="970"/>
      <c r="M94" s="970">
        <f t="shared" si="3"/>
        <v>12</v>
      </c>
      <c r="N94" s="970">
        <f t="shared" si="5"/>
        <v>6</v>
      </c>
      <c r="O94" s="970"/>
    </row>
    <row r="95" spans="1:15">
      <c r="A95" s="965"/>
      <c r="B95" s="970"/>
      <c r="C95" s="970"/>
      <c r="D95" s="970"/>
      <c r="E95" s="970"/>
      <c r="F95" s="970"/>
      <c r="G95" s="970">
        <v>298</v>
      </c>
      <c r="H95" s="970"/>
      <c r="I95" s="970"/>
      <c r="J95" s="970"/>
      <c r="K95" s="970"/>
      <c r="L95" s="970"/>
      <c r="M95" s="970"/>
      <c r="N95" s="970"/>
      <c r="O95" s="970"/>
    </row>
    <row r="96" spans="1:15">
      <c r="A96" s="965">
        <v>42</v>
      </c>
      <c r="B96" s="970" t="s">
        <v>2116</v>
      </c>
      <c r="C96" s="970"/>
      <c r="D96" s="970"/>
      <c r="E96" s="970"/>
      <c r="F96" s="970" t="s">
        <v>1578</v>
      </c>
      <c r="G96" s="970"/>
      <c r="H96" s="970">
        <v>596</v>
      </c>
      <c r="I96" s="970">
        <v>12</v>
      </c>
      <c r="J96" s="970"/>
      <c r="K96" s="970"/>
      <c r="L96" s="970"/>
      <c r="M96" s="970">
        <f t="shared" si="3"/>
        <v>12</v>
      </c>
      <c r="N96" s="970"/>
      <c r="O96" s="970">
        <f t="shared" si="4"/>
        <v>12</v>
      </c>
    </row>
    <row r="97" spans="1:15">
      <c r="A97" s="965"/>
      <c r="B97" s="970"/>
      <c r="C97" s="970"/>
      <c r="D97" s="970"/>
      <c r="E97" s="970"/>
      <c r="F97" s="970"/>
      <c r="G97" s="970">
        <v>284</v>
      </c>
      <c r="H97" s="970"/>
      <c r="I97" s="970"/>
      <c r="J97" s="970"/>
      <c r="K97" s="970"/>
      <c r="L97" s="970"/>
      <c r="M97" s="970"/>
      <c r="N97" s="970"/>
      <c r="O97" s="970"/>
    </row>
    <row r="98" spans="1:15">
      <c r="A98" s="965">
        <v>43</v>
      </c>
      <c r="B98" s="986" t="s">
        <v>2117</v>
      </c>
      <c r="C98" s="970"/>
      <c r="D98" s="970"/>
      <c r="E98" s="970"/>
      <c r="F98" s="986" t="s">
        <v>1613</v>
      </c>
      <c r="G98" s="970"/>
      <c r="H98" s="970">
        <v>284</v>
      </c>
      <c r="I98" s="970">
        <v>12</v>
      </c>
      <c r="J98" s="970"/>
      <c r="K98" s="970"/>
      <c r="L98" s="970"/>
      <c r="M98" s="970">
        <f t="shared" si="3"/>
        <v>12</v>
      </c>
      <c r="N98" s="970"/>
      <c r="O98" s="970">
        <f t="shared" si="4"/>
        <v>12</v>
      </c>
    </row>
    <row r="99" spans="1:15">
      <c r="A99" s="965"/>
      <c r="B99" s="970"/>
      <c r="C99" s="970"/>
      <c r="D99" s="970"/>
      <c r="E99" s="970"/>
      <c r="F99" s="970"/>
      <c r="G99" s="970">
        <v>40</v>
      </c>
      <c r="H99" s="970"/>
      <c r="I99" s="970"/>
      <c r="J99" s="970"/>
      <c r="K99" s="970"/>
      <c r="L99" s="970"/>
      <c r="M99" s="970"/>
      <c r="N99" s="970"/>
      <c r="O99" s="970"/>
    </row>
    <row r="100" spans="1:15">
      <c r="A100" s="965">
        <v>44</v>
      </c>
      <c r="B100" s="970" t="s">
        <v>2118</v>
      </c>
      <c r="C100" s="970"/>
      <c r="D100" s="970"/>
      <c r="E100" s="970"/>
      <c r="F100" s="970" t="s">
        <v>2036</v>
      </c>
      <c r="G100" s="970"/>
      <c r="H100" s="970">
        <v>40</v>
      </c>
      <c r="I100" s="970">
        <v>12</v>
      </c>
      <c r="J100" s="970"/>
      <c r="K100" s="970"/>
      <c r="L100" s="970"/>
      <c r="M100" s="970">
        <f t="shared" si="3"/>
        <v>12</v>
      </c>
      <c r="N100" s="970"/>
      <c r="O100" s="970">
        <f t="shared" si="4"/>
        <v>12</v>
      </c>
    </row>
    <row r="101" spans="1:15">
      <c r="A101" s="965"/>
      <c r="B101" s="970"/>
      <c r="C101" s="970"/>
      <c r="D101" s="970"/>
      <c r="E101" s="970"/>
      <c r="F101" s="970"/>
      <c r="G101" s="970">
        <v>257</v>
      </c>
      <c r="H101" s="970"/>
      <c r="I101" s="970"/>
      <c r="J101" s="970"/>
      <c r="K101" s="970"/>
      <c r="L101" s="970"/>
      <c r="M101" s="970"/>
      <c r="N101" s="970"/>
      <c r="O101" s="970"/>
    </row>
    <row r="102" spans="1:15">
      <c r="A102" s="965">
        <v>45</v>
      </c>
      <c r="B102" s="970" t="s">
        <v>2119</v>
      </c>
      <c r="C102" s="970"/>
      <c r="D102" s="970"/>
      <c r="E102" s="970"/>
      <c r="F102" s="970" t="s">
        <v>2036</v>
      </c>
      <c r="G102" s="970"/>
      <c r="H102" s="970">
        <v>257</v>
      </c>
      <c r="I102" s="970">
        <v>12</v>
      </c>
      <c r="J102" s="970"/>
      <c r="K102" s="970"/>
      <c r="L102" s="970"/>
      <c r="M102" s="970">
        <f t="shared" si="3"/>
        <v>12</v>
      </c>
      <c r="N102" s="970"/>
      <c r="O102" s="970">
        <f t="shared" si="4"/>
        <v>12</v>
      </c>
    </row>
    <row r="103" spans="1:15">
      <c r="A103" s="965"/>
      <c r="B103" s="970"/>
      <c r="C103" s="970"/>
      <c r="D103" s="970"/>
      <c r="E103" s="970"/>
      <c r="F103" s="970"/>
      <c r="G103" s="970">
        <v>275</v>
      </c>
      <c r="H103" s="970"/>
      <c r="I103" s="970"/>
      <c r="J103" s="970"/>
      <c r="K103" s="970"/>
      <c r="L103" s="970"/>
      <c r="M103" s="970"/>
      <c r="N103" s="970"/>
      <c r="O103" s="970"/>
    </row>
    <row r="104" spans="1:15">
      <c r="A104" s="965">
        <v>46</v>
      </c>
      <c r="B104" s="985" t="s">
        <v>2120</v>
      </c>
      <c r="C104" s="970"/>
      <c r="D104" s="970"/>
      <c r="E104" s="970"/>
      <c r="F104" s="985" t="s">
        <v>2036</v>
      </c>
      <c r="G104" s="970"/>
      <c r="H104" s="970">
        <v>275</v>
      </c>
      <c r="I104" s="970">
        <v>12</v>
      </c>
      <c r="J104" s="970"/>
      <c r="K104" s="970"/>
      <c r="L104" s="970"/>
      <c r="M104" s="970">
        <f t="shared" si="3"/>
        <v>12</v>
      </c>
      <c r="N104" s="970"/>
      <c r="O104" s="970">
        <f t="shared" si="4"/>
        <v>12</v>
      </c>
    </row>
    <row r="105" spans="1:15">
      <c r="A105" s="965"/>
      <c r="B105" s="970"/>
      <c r="C105" s="970"/>
      <c r="D105" s="970"/>
      <c r="E105" s="970"/>
      <c r="F105" s="970"/>
      <c r="G105" s="970"/>
      <c r="H105" s="970"/>
      <c r="I105" s="970"/>
      <c r="J105" s="970"/>
      <c r="K105" s="970"/>
      <c r="L105" s="970"/>
      <c r="M105" s="970"/>
      <c r="N105" s="970"/>
      <c r="O105" s="970"/>
    </row>
    <row r="106" spans="1:15">
      <c r="A106" s="965"/>
      <c r="B106" s="986" t="s">
        <v>2117</v>
      </c>
      <c r="C106" s="970"/>
      <c r="D106" s="970"/>
      <c r="E106" s="970"/>
      <c r="F106" s="986"/>
      <c r="G106" s="970"/>
      <c r="H106" s="970"/>
      <c r="I106" s="970"/>
      <c r="J106" s="970"/>
      <c r="K106" s="970"/>
      <c r="L106" s="970"/>
      <c r="M106" s="970"/>
      <c r="N106" s="970"/>
      <c r="O106" s="970"/>
    </row>
    <row r="107" spans="1:15">
      <c r="A107" s="965"/>
      <c r="B107" s="970"/>
      <c r="C107" s="970"/>
      <c r="D107" s="970"/>
      <c r="E107" s="970"/>
      <c r="F107" s="970"/>
      <c r="G107" s="971">
        <v>77</v>
      </c>
      <c r="H107" s="970"/>
      <c r="I107" s="970"/>
      <c r="J107" s="970"/>
      <c r="K107" s="970"/>
      <c r="L107" s="970"/>
      <c r="M107" s="970"/>
      <c r="N107" s="970"/>
      <c r="O107" s="970"/>
    </row>
    <row r="108" spans="1:15">
      <c r="A108" s="965">
        <v>47</v>
      </c>
      <c r="B108" s="970" t="s">
        <v>2121</v>
      </c>
      <c r="C108" s="970"/>
      <c r="D108" s="970"/>
      <c r="E108" s="970"/>
      <c r="F108" s="970" t="s">
        <v>2036</v>
      </c>
      <c r="G108" s="971"/>
      <c r="H108" s="970">
        <v>77</v>
      </c>
      <c r="I108" s="970">
        <v>12</v>
      </c>
      <c r="J108" s="970"/>
      <c r="K108" s="970"/>
      <c r="L108" s="970"/>
      <c r="M108" s="970">
        <f t="shared" si="3"/>
        <v>12</v>
      </c>
      <c r="N108" s="970"/>
      <c r="O108" s="970">
        <f t="shared" si="4"/>
        <v>12</v>
      </c>
    </row>
    <row r="109" spans="1:15">
      <c r="A109" s="965"/>
      <c r="B109" s="970"/>
      <c r="C109" s="970"/>
      <c r="D109" s="970"/>
      <c r="E109" s="970"/>
      <c r="F109" s="970"/>
      <c r="G109" s="971">
        <v>262</v>
      </c>
      <c r="H109" s="970"/>
      <c r="I109" s="970"/>
      <c r="J109" s="970"/>
      <c r="K109" s="970"/>
      <c r="L109" s="970"/>
      <c r="M109" s="970"/>
      <c r="N109" s="970"/>
      <c r="O109" s="970"/>
    </row>
    <row r="110" spans="1:15">
      <c r="A110" s="965">
        <v>48</v>
      </c>
      <c r="B110" s="970" t="s">
        <v>2122</v>
      </c>
      <c r="C110" s="970"/>
      <c r="D110" s="970"/>
      <c r="E110" s="970"/>
      <c r="F110" s="970" t="s">
        <v>2036</v>
      </c>
      <c r="G110" s="970"/>
      <c r="H110" s="970">
        <v>262</v>
      </c>
      <c r="I110" s="970">
        <v>12</v>
      </c>
      <c r="J110" s="970"/>
      <c r="K110" s="970"/>
      <c r="L110" s="970"/>
      <c r="M110" s="970">
        <f t="shared" si="3"/>
        <v>12</v>
      </c>
      <c r="N110" s="970"/>
      <c r="O110" s="970">
        <f t="shared" si="4"/>
        <v>12</v>
      </c>
    </row>
    <row r="111" spans="1:15">
      <c r="A111" s="965"/>
      <c r="B111" s="970"/>
      <c r="C111" s="970"/>
      <c r="D111" s="970"/>
      <c r="E111" s="970"/>
      <c r="F111" s="970"/>
      <c r="G111" s="970">
        <v>267</v>
      </c>
      <c r="H111" s="970"/>
      <c r="I111" s="970"/>
      <c r="J111" s="970"/>
      <c r="K111" s="970"/>
      <c r="L111" s="970"/>
      <c r="M111" s="970"/>
      <c r="N111" s="970"/>
      <c r="O111" s="970"/>
    </row>
    <row r="112" spans="1:15">
      <c r="A112" s="965"/>
      <c r="B112" s="985" t="s">
        <v>2120</v>
      </c>
      <c r="C112" s="970"/>
      <c r="D112" s="970"/>
      <c r="E112" s="970"/>
      <c r="F112" s="985"/>
      <c r="G112" s="970"/>
      <c r="H112" s="970">
        <v>267</v>
      </c>
      <c r="I112" s="970"/>
      <c r="J112" s="970"/>
      <c r="K112" s="970"/>
      <c r="L112" s="970"/>
      <c r="M112" s="970"/>
      <c r="N112" s="970"/>
      <c r="O112" s="970"/>
    </row>
    <row r="113" spans="1:15">
      <c r="A113" s="965"/>
      <c r="B113" s="970"/>
      <c r="C113" s="970"/>
      <c r="D113" s="970"/>
      <c r="E113" s="970"/>
      <c r="F113" s="970"/>
      <c r="G113" s="970">
        <v>206</v>
      </c>
      <c r="H113" s="970"/>
      <c r="I113" s="970"/>
      <c r="J113" s="970"/>
      <c r="K113" s="970"/>
      <c r="L113" s="970"/>
      <c r="M113" s="970"/>
      <c r="N113" s="970"/>
      <c r="O113" s="970"/>
    </row>
    <row r="114" spans="1:15">
      <c r="A114" s="965">
        <v>49</v>
      </c>
      <c r="B114" s="970" t="s">
        <v>2123</v>
      </c>
      <c r="C114" s="970"/>
      <c r="D114" s="970"/>
      <c r="E114" s="970"/>
      <c r="F114" s="970" t="s">
        <v>2115</v>
      </c>
      <c r="G114" s="970"/>
      <c r="H114" s="970"/>
      <c r="I114" s="970"/>
      <c r="J114" s="970"/>
      <c r="K114" s="970">
        <v>6</v>
      </c>
      <c r="L114" s="970"/>
      <c r="M114" s="970">
        <f t="shared" si="3"/>
        <v>12</v>
      </c>
      <c r="N114" s="970">
        <f t="shared" si="5"/>
        <v>6</v>
      </c>
      <c r="O114" s="970"/>
    </row>
    <row r="115" spans="1:15">
      <c r="A115" s="965"/>
      <c r="B115" s="970"/>
      <c r="C115" s="970"/>
      <c r="D115" s="970"/>
      <c r="E115" s="970"/>
      <c r="F115" s="970"/>
      <c r="G115" s="970">
        <v>206</v>
      </c>
      <c r="H115" s="970"/>
      <c r="I115" s="970"/>
      <c r="J115" s="970"/>
      <c r="K115" s="970"/>
      <c r="L115" s="970"/>
      <c r="M115" s="970"/>
      <c r="N115" s="970"/>
      <c r="O115" s="970"/>
    </row>
    <row r="116" spans="1:15">
      <c r="A116" s="965">
        <v>50</v>
      </c>
      <c r="B116" s="970" t="s">
        <v>2124</v>
      </c>
      <c r="C116" s="970"/>
      <c r="D116" s="970"/>
      <c r="E116" s="970"/>
      <c r="F116" s="970" t="s">
        <v>1615</v>
      </c>
      <c r="G116" s="970"/>
      <c r="H116" s="970">
        <f>G113+G115</f>
        <v>412</v>
      </c>
      <c r="I116" s="970">
        <v>12</v>
      </c>
      <c r="J116" s="970"/>
      <c r="K116" s="970"/>
      <c r="L116" s="970"/>
      <c r="M116" s="970">
        <f t="shared" si="3"/>
        <v>12</v>
      </c>
      <c r="N116" s="970"/>
      <c r="O116" s="970">
        <f t="shared" si="4"/>
        <v>12</v>
      </c>
    </row>
    <row r="117" spans="1:15">
      <c r="A117" s="965"/>
      <c r="B117" s="970"/>
      <c r="C117" s="970"/>
      <c r="D117" s="970"/>
      <c r="E117" s="970"/>
      <c r="F117" s="970"/>
      <c r="G117" s="970">
        <v>168</v>
      </c>
      <c r="H117" s="970"/>
      <c r="I117" s="970"/>
      <c r="J117" s="970"/>
      <c r="K117" s="970"/>
      <c r="L117" s="970"/>
      <c r="M117" s="970"/>
      <c r="N117" s="970"/>
      <c r="O117" s="970"/>
    </row>
    <row r="118" spans="1:15">
      <c r="A118" s="965"/>
      <c r="B118" s="988" t="s">
        <v>2111</v>
      </c>
      <c r="C118" s="970"/>
      <c r="D118" s="970"/>
      <c r="E118" s="970"/>
      <c r="F118" s="988"/>
      <c r="G118" s="970"/>
      <c r="H118" s="970">
        <v>168</v>
      </c>
      <c r="I118" s="970"/>
      <c r="J118" s="970"/>
      <c r="K118" s="970"/>
      <c r="L118" s="970"/>
      <c r="M118" s="970"/>
      <c r="N118" s="970"/>
      <c r="O118" s="970"/>
    </row>
    <row r="119" spans="1:15">
      <c r="A119" s="965"/>
      <c r="B119" s="970" t="s">
        <v>2035</v>
      </c>
      <c r="C119" s="970" t="s">
        <v>2035</v>
      </c>
      <c r="D119" s="970" t="s">
        <v>2035</v>
      </c>
      <c r="E119" s="970" t="s">
        <v>2035</v>
      </c>
      <c r="F119" s="970" t="s">
        <v>2035</v>
      </c>
      <c r="G119" s="970">
        <v>288</v>
      </c>
      <c r="H119" s="970" t="s">
        <v>2035</v>
      </c>
      <c r="I119" s="970"/>
      <c r="J119" s="970"/>
      <c r="K119" s="970"/>
      <c r="L119" s="970"/>
      <c r="M119" s="970"/>
      <c r="N119" s="970"/>
      <c r="O119" s="970"/>
    </row>
    <row r="120" spans="1:15">
      <c r="A120" s="965">
        <v>51</v>
      </c>
      <c r="B120" s="970" t="s">
        <v>2125</v>
      </c>
      <c r="C120" s="970"/>
      <c r="D120" s="970"/>
      <c r="E120" s="970"/>
      <c r="F120" s="970" t="s">
        <v>2057</v>
      </c>
      <c r="G120" s="970"/>
      <c r="H120" s="970"/>
      <c r="I120" s="970"/>
      <c r="J120" s="970"/>
      <c r="K120" s="970">
        <v>12</v>
      </c>
      <c r="L120" s="970"/>
      <c r="M120" s="970">
        <f t="shared" si="3"/>
        <v>24</v>
      </c>
      <c r="N120" s="970">
        <f t="shared" si="5"/>
        <v>12</v>
      </c>
      <c r="O120" s="970"/>
    </row>
    <row r="121" spans="1:15">
      <c r="A121" s="965"/>
      <c r="B121" s="970"/>
      <c r="C121" s="970"/>
      <c r="D121" s="970"/>
      <c r="E121" s="970"/>
      <c r="F121" s="970"/>
      <c r="G121" s="970">
        <v>289</v>
      </c>
      <c r="H121" s="970"/>
      <c r="I121" s="970"/>
      <c r="J121" s="970"/>
      <c r="K121" s="970"/>
      <c r="L121" s="970"/>
      <c r="M121" s="970"/>
      <c r="N121" s="970"/>
      <c r="O121" s="970"/>
    </row>
    <row r="122" spans="1:15">
      <c r="A122" s="965">
        <v>52</v>
      </c>
      <c r="B122" s="970" t="s">
        <v>2126</v>
      </c>
      <c r="C122" s="970"/>
      <c r="D122" s="970"/>
      <c r="E122" s="970"/>
      <c r="F122" s="970" t="s">
        <v>2127</v>
      </c>
      <c r="G122" s="970"/>
      <c r="H122" s="970">
        <v>577</v>
      </c>
      <c r="I122" s="970">
        <v>24</v>
      </c>
      <c r="J122" s="970"/>
      <c r="K122" s="970"/>
      <c r="L122" s="970"/>
      <c r="M122" s="970">
        <f t="shared" si="3"/>
        <v>24</v>
      </c>
      <c r="N122" s="970"/>
      <c r="O122" s="970">
        <f t="shared" si="4"/>
        <v>24</v>
      </c>
    </row>
    <row r="123" spans="1:15">
      <c r="A123" s="965"/>
      <c r="B123" s="970"/>
      <c r="C123" s="970"/>
      <c r="D123" s="970"/>
      <c r="E123" s="970"/>
      <c r="F123" s="970"/>
      <c r="G123" s="970">
        <v>231</v>
      </c>
      <c r="H123" s="970"/>
      <c r="I123" s="970"/>
      <c r="J123" s="970"/>
      <c r="K123" s="970"/>
      <c r="L123" s="970"/>
      <c r="M123" s="970"/>
      <c r="N123" s="970"/>
      <c r="O123" s="970"/>
    </row>
    <row r="124" spans="1:15">
      <c r="A124" s="965">
        <v>53</v>
      </c>
      <c r="B124" s="970" t="s">
        <v>2128</v>
      </c>
      <c r="C124" s="970"/>
      <c r="D124" s="970"/>
      <c r="E124" s="970"/>
      <c r="F124" s="970" t="s">
        <v>2127</v>
      </c>
      <c r="G124" s="970"/>
      <c r="H124" s="970">
        <v>231</v>
      </c>
      <c r="I124" s="970">
        <v>24</v>
      </c>
      <c r="J124" s="970"/>
      <c r="K124" s="970"/>
      <c r="L124" s="970"/>
      <c r="M124" s="970">
        <f t="shared" si="3"/>
        <v>24</v>
      </c>
      <c r="N124" s="970"/>
      <c r="O124" s="970">
        <f t="shared" si="4"/>
        <v>24</v>
      </c>
    </row>
    <row r="125" spans="1:15">
      <c r="A125" s="965"/>
      <c r="B125" s="970"/>
      <c r="C125" s="970"/>
      <c r="D125" s="970"/>
      <c r="E125" s="970"/>
      <c r="F125" s="970"/>
      <c r="G125" s="970">
        <v>254</v>
      </c>
      <c r="H125" s="970"/>
      <c r="I125" s="970"/>
      <c r="J125" s="970"/>
      <c r="K125" s="970"/>
      <c r="L125" s="970"/>
      <c r="M125" s="970"/>
      <c r="N125" s="970"/>
      <c r="O125" s="970"/>
    </row>
    <row r="126" spans="1:15">
      <c r="A126" s="965">
        <v>54</v>
      </c>
      <c r="B126" s="972" t="s">
        <v>2129</v>
      </c>
      <c r="C126" s="970"/>
      <c r="D126" s="970"/>
      <c r="E126" s="970"/>
      <c r="F126" s="970" t="s">
        <v>2032</v>
      </c>
      <c r="G126" s="970"/>
      <c r="H126" s="970"/>
      <c r="I126" s="970"/>
      <c r="J126" s="970"/>
      <c r="K126" s="970">
        <v>6</v>
      </c>
      <c r="L126" s="970"/>
      <c r="M126" s="970">
        <f t="shared" si="3"/>
        <v>12</v>
      </c>
      <c r="N126" s="970">
        <f t="shared" si="5"/>
        <v>6</v>
      </c>
      <c r="O126" s="970"/>
    </row>
    <row r="127" spans="1:15">
      <c r="A127" s="965"/>
      <c r="B127" s="970"/>
      <c r="C127" s="970"/>
      <c r="D127" s="970"/>
      <c r="E127" s="970"/>
      <c r="F127" s="970"/>
      <c r="G127" s="970">
        <v>254</v>
      </c>
      <c r="H127" s="970"/>
      <c r="I127" s="970"/>
      <c r="J127" s="970"/>
      <c r="K127" s="970"/>
      <c r="L127" s="970"/>
      <c r="M127" s="970"/>
      <c r="N127" s="970"/>
      <c r="O127" s="970"/>
    </row>
    <row r="128" spans="1:15">
      <c r="A128" s="965">
        <v>55</v>
      </c>
      <c r="B128" s="970" t="s">
        <v>2130</v>
      </c>
      <c r="C128" s="970"/>
      <c r="D128" s="970"/>
      <c r="E128" s="970"/>
      <c r="F128" s="970" t="s">
        <v>2036</v>
      </c>
      <c r="G128" s="970"/>
      <c r="H128" s="970">
        <v>508</v>
      </c>
      <c r="I128" s="970">
        <v>12</v>
      </c>
      <c r="J128" s="970"/>
      <c r="K128" s="970"/>
      <c r="L128" s="970"/>
      <c r="M128" s="970">
        <f t="shared" si="3"/>
        <v>12</v>
      </c>
      <c r="N128" s="970"/>
      <c r="O128" s="970">
        <f t="shared" si="4"/>
        <v>12</v>
      </c>
    </row>
    <row r="129" spans="1:15">
      <c r="A129" s="965"/>
      <c r="B129" s="970"/>
      <c r="C129" s="970"/>
      <c r="D129" s="970"/>
      <c r="E129" s="970"/>
      <c r="F129" s="970"/>
      <c r="G129" s="970">
        <v>280</v>
      </c>
      <c r="H129" s="970"/>
      <c r="I129" s="970"/>
      <c r="J129" s="970"/>
      <c r="K129" s="970"/>
      <c r="L129" s="970"/>
      <c r="M129" s="970"/>
      <c r="N129" s="970"/>
      <c r="O129" s="970"/>
    </row>
    <row r="130" spans="1:15">
      <c r="A130" s="965">
        <v>56</v>
      </c>
      <c r="B130" s="970" t="s">
        <v>2131</v>
      </c>
      <c r="C130" s="970"/>
      <c r="D130" s="970"/>
      <c r="E130" s="970"/>
      <c r="F130" s="970" t="s">
        <v>2044</v>
      </c>
      <c r="G130" s="970"/>
      <c r="H130" s="970">
        <v>280</v>
      </c>
      <c r="I130" s="970">
        <v>12</v>
      </c>
      <c r="J130" s="970"/>
      <c r="K130" s="970"/>
      <c r="L130" s="970"/>
      <c r="M130" s="970">
        <f t="shared" si="3"/>
        <v>12</v>
      </c>
      <c r="N130" s="970"/>
      <c r="O130" s="970">
        <f t="shared" si="4"/>
        <v>12</v>
      </c>
    </row>
    <row r="131" spans="1:15">
      <c r="A131" s="965"/>
      <c r="B131" s="970"/>
      <c r="C131" s="970"/>
      <c r="D131" s="970"/>
      <c r="E131" s="970"/>
      <c r="F131" s="970"/>
      <c r="G131" s="970">
        <v>256</v>
      </c>
      <c r="H131" s="970"/>
      <c r="I131" s="970"/>
      <c r="J131" s="970"/>
      <c r="K131" s="970"/>
      <c r="L131" s="970"/>
      <c r="M131" s="970"/>
      <c r="N131" s="970"/>
      <c r="O131" s="970"/>
    </row>
    <row r="132" spans="1:15">
      <c r="A132" s="965">
        <v>57</v>
      </c>
      <c r="B132" s="973" t="s">
        <v>2132</v>
      </c>
      <c r="C132" s="970">
        <v>20.9008525150028</v>
      </c>
      <c r="D132" s="970">
        <v>86.090587941290593</v>
      </c>
      <c r="E132" s="970" t="s">
        <v>2035</v>
      </c>
      <c r="F132" s="970" t="s">
        <v>2057</v>
      </c>
      <c r="G132" s="970" t="s">
        <v>2035</v>
      </c>
      <c r="H132" s="970" t="s">
        <v>2035</v>
      </c>
      <c r="I132" s="970"/>
      <c r="J132" s="970"/>
      <c r="K132" s="970">
        <v>12</v>
      </c>
      <c r="L132" s="970"/>
      <c r="M132" s="970">
        <f t="shared" si="3"/>
        <v>24</v>
      </c>
      <c r="N132" s="970">
        <f t="shared" si="5"/>
        <v>12</v>
      </c>
      <c r="O132" s="970"/>
    </row>
    <row r="133" spans="1:15">
      <c r="A133" s="965"/>
      <c r="B133" s="970" t="s">
        <v>2035</v>
      </c>
      <c r="C133" s="970" t="s">
        <v>2035</v>
      </c>
      <c r="D133" s="970" t="s">
        <v>2035</v>
      </c>
      <c r="E133" s="970" t="s">
        <v>2035</v>
      </c>
      <c r="F133" s="970" t="s">
        <v>2035</v>
      </c>
      <c r="G133" s="970">
        <v>256</v>
      </c>
      <c r="H133" s="970" t="s">
        <v>2035</v>
      </c>
      <c r="I133" s="970"/>
      <c r="J133" s="970"/>
      <c r="K133" s="970"/>
      <c r="L133" s="970"/>
      <c r="M133" s="970"/>
      <c r="N133" s="970"/>
      <c r="O133" s="970"/>
    </row>
    <row r="134" spans="1:15">
      <c r="A134" s="965">
        <v>58</v>
      </c>
      <c r="B134" s="973" t="s">
        <v>2133</v>
      </c>
      <c r="C134" s="970">
        <v>20.900629290005501</v>
      </c>
      <c r="D134" s="970">
        <v>86.093466022581197</v>
      </c>
      <c r="E134" s="970" t="s">
        <v>2035</v>
      </c>
      <c r="F134" s="970" t="s">
        <v>2057</v>
      </c>
      <c r="G134" s="970" t="s">
        <v>2035</v>
      </c>
      <c r="H134" s="970" t="s">
        <v>2035</v>
      </c>
      <c r="I134" s="970"/>
      <c r="J134" s="970"/>
      <c r="K134" s="970">
        <v>12</v>
      </c>
      <c r="L134" s="970"/>
      <c r="M134" s="970">
        <f t="shared" ref="M134:M178" si="6">I134+J134+K134*2+L134*2</f>
        <v>24</v>
      </c>
      <c r="N134" s="970">
        <f t="shared" ref="N134:N174" si="7">K134*1+L134*2</f>
        <v>12</v>
      </c>
      <c r="O134" s="970"/>
    </row>
    <row r="135" spans="1:15">
      <c r="A135" s="965"/>
      <c r="B135" s="970" t="s">
        <v>2035</v>
      </c>
      <c r="C135" s="970" t="s">
        <v>2035</v>
      </c>
      <c r="D135" s="970" t="s">
        <v>2035</v>
      </c>
      <c r="E135" s="970" t="s">
        <v>2035</v>
      </c>
      <c r="F135" s="970" t="s">
        <v>2035</v>
      </c>
      <c r="G135" s="970">
        <v>256</v>
      </c>
      <c r="H135" s="970" t="s">
        <v>2035</v>
      </c>
      <c r="I135" s="970"/>
      <c r="J135" s="970"/>
      <c r="K135" s="970"/>
      <c r="L135" s="970"/>
      <c r="M135" s="970"/>
      <c r="N135" s="970"/>
      <c r="O135" s="970"/>
    </row>
    <row r="136" spans="1:15">
      <c r="A136" s="965">
        <v>59</v>
      </c>
      <c r="B136" s="973" t="s">
        <v>2134</v>
      </c>
      <c r="C136" s="970">
        <v>20.900406065008202</v>
      </c>
      <c r="D136" s="970">
        <v>86.0963441038718</v>
      </c>
      <c r="E136" s="970" t="s">
        <v>2035</v>
      </c>
      <c r="F136" s="970" t="s">
        <v>2057</v>
      </c>
      <c r="G136" s="970"/>
      <c r="H136" s="970" t="s">
        <v>2035</v>
      </c>
      <c r="I136" s="970"/>
      <c r="J136" s="970"/>
      <c r="K136" s="970">
        <v>12</v>
      </c>
      <c r="L136" s="970"/>
      <c r="M136" s="970">
        <f t="shared" si="6"/>
        <v>24</v>
      </c>
      <c r="N136" s="970">
        <f t="shared" si="7"/>
        <v>12</v>
      </c>
      <c r="O136" s="970"/>
    </row>
    <row r="137" spans="1:15">
      <c r="A137" s="965"/>
      <c r="B137" s="970" t="s">
        <v>2035</v>
      </c>
      <c r="C137" s="970" t="s">
        <v>2035</v>
      </c>
      <c r="D137" s="970" t="s">
        <v>2035</v>
      </c>
      <c r="E137" s="970" t="s">
        <v>2035</v>
      </c>
      <c r="F137" s="970" t="s">
        <v>2035</v>
      </c>
      <c r="G137" s="970">
        <v>256</v>
      </c>
      <c r="H137" s="970" t="s">
        <v>2035</v>
      </c>
      <c r="I137" s="970"/>
      <c r="J137" s="970"/>
      <c r="K137" s="970"/>
      <c r="L137" s="970"/>
      <c r="M137" s="970"/>
      <c r="N137" s="970"/>
      <c r="O137" s="970"/>
    </row>
    <row r="138" spans="1:15">
      <c r="A138" s="965">
        <v>60</v>
      </c>
      <c r="B138" s="973" t="s">
        <v>2135</v>
      </c>
      <c r="C138" s="970">
        <v>20.900182840010899</v>
      </c>
      <c r="D138" s="970">
        <v>86.099222185162404</v>
      </c>
      <c r="E138" s="970" t="s">
        <v>2035</v>
      </c>
      <c r="F138" s="970" t="s">
        <v>2057</v>
      </c>
      <c r="G138" s="970" t="s">
        <v>2035</v>
      </c>
      <c r="H138" s="970" t="s">
        <v>2035</v>
      </c>
      <c r="I138" s="970"/>
      <c r="J138" s="970"/>
      <c r="K138" s="970">
        <v>12</v>
      </c>
      <c r="L138" s="970"/>
      <c r="M138" s="970">
        <f t="shared" si="6"/>
        <v>24</v>
      </c>
      <c r="N138" s="970">
        <f t="shared" si="7"/>
        <v>12</v>
      </c>
      <c r="O138" s="970"/>
    </row>
    <row r="139" spans="1:15">
      <c r="A139" s="965"/>
      <c r="B139" s="970" t="s">
        <v>2035</v>
      </c>
      <c r="C139" s="970" t="s">
        <v>2035</v>
      </c>
      <c r="D139" s="970" t="s">
        <v>2035</v>
      </c>
      <c r="E139" s="970" t="s">
        <v>2035</v>
      </c>
      <c r="F139" s="970" t="s">
        <v>2035</v>
      </c>
      <c r="G139" s="970">
        <v>252</v>
      </c>
      <c r="H139" s="970" t="s">
        <v>2035</v>
      </c>
      <c r="I139" s="970"/>
      <c r="J139" s="970"/>
      <c r="K139" s="970"/>
      <c r="L139" s="970"/>
      <c r="M139" s="970"/>
      <c r="N139" s="970"/>
      <c r="O139" s="970"/>
    </row>
    <row r="140" spans="1:15">
      <c r="A140" s="965">
        <v>61</v>
      </c>
      <c r="B140" s="970" t="s">
        <v>2136</v>
      </c>
      <c r="C140" s="970">
        <v>20.899156900000001</v>
      </c>
      <c r="D140" s="970">
        <v>86.112449819999995</v>
      </c>
      <c r="E140" s="970" t="s">
        <v>2137</v>
      </c>
      <c r="F140" s="970" t="s">
        <v>1597</v>
      </c>
      <c r="G140" s="970" t="s">
        <v>2035</v>
      </c>
      <c r="H140" s="970">
        <v>1276</v>
      </c>
      <c r="I140" s="970">
        <v>24</v>
      </c>
      <c r="J140" s="970"/>
      <c r="K140" s="970"/>
      <c r="L140" s="970"/>
      <c r="M140" s="970">
        <f t="shared" si="6"/>
        <v>24</v>
      </c>
      <c r="N140" s="970"/>
      <c r="O140" s="970">
        <f t="shared" ref="O140:O176" si="8">I140*1+J140*2</f>
        <v>24</v>
      </c>
    </row>
    <row r="141" spans="1:15">
      <c r="A141" s="965"/>
      <c r="B141" s="970" t="s">
        <v>2035</v>
      </c>
      <c r="C141" s="970" t="s">
        <v>2035</v>
      </c>
      <c r="D141" s="970" t="s">
        <v>2035</v>
      </c>
      <c r="E141" s="970" t="s">
        <v>2035</v>
      </c>
      <c r="F141" s="970" t="s">
        <v>2035</v>
      </c>
      <c r="G141" s="970">
        <v>216.91</v>
      </c>
      <c r="H141" s="970" t="s">
        <v>2035</v>
      </c>
      <c r="I141" s="970"/>
      <c r="J141" s="970"/>
      <c r="K141" s="970"/>
      <c r="L141" s="970"/>
      <c r="M141" s="970"/>
      <c r="N141" s="970"/>
      <c r="O141" s="970"/>
    </row>
    <row r="142" spans="1:15">
      <c r="A142" s="965">
        <v>62</v>
      </c>
      <c r="B142" s="970" t="s">
        <v>2138</v>
      </c>
      <c r="C142" s="970">
        <v>20.899412430000002</v>
      </c>
      <c r="D142" s="970">
        <v>86.114519920000006</v>
      </c>
      <c r="E142" s="970" t="s">
        <v>2139</v>
      </c>
      <c r="F142" s="970" t="s">
        <v>1597</v>
      </c>
      <c r="G142" s="970" t="s">
        <v>2035</v>
      </c>
      <c r="H142" s="970">
        <v>216.91</v>
      </c>
      <c r="I142" s="970">
        <v>24</v>
      </c>
      <c r="J142" s="970"/>
      <c r="K142" s="970"/>
      <c r="L142" s="970"/>
      <c r="M142" s="970">
        <f t="shared" si="6"/>
        <v>24</v>
      </c>
      <c r="N142" s="970"/>
      <c r="O142" s="970">
        <f t="shared" si="8"/>
        <v>24</v>
      </c>
    </row>
    <row r="143" spans="1:15">
      <c r="A143" s="965"/>
      <c r="B143" s="970" t="s">
        <v>2035</v>
      </c>
      <c r="C143" s="970" t="s">
        <v>2035</v>
      </c>
      <c r="D143" s="970" t="s">
        <v>2035</v>
      </c>
      <c r="E143" s="970" t="s">
        <v>2035</v>
      </c>
      <c r="F143" s="970" t="s">
        <v>2035</v>
      </c>
      <c r="G143" s="970">
        <v>300</v>
      </c>
      <c r="H143" s="970" t="s">
        <v>2035</v>
      </c>
      <c r="I143" s="970"/>
      <c r="J143" s="970"/>
      <c r="K143" s="970"/>
      <c r="L143" s="970"/>
      <c r="M143" s="970"/>
      <c r="N143" s="970"/>
      <c r="O143" s="970"/>
    </row>
    <row r="144" spans="1:15">
      <c r="A144" s="965">
        <v>63</v>
      </c>
      <c r="B144" s="972" t="s">
        <v>2140</v>
      </c>
      <c r="C144" s="970">
        <v>20.8980437594379</v>
      </c>
      <c r="D144" s="970">
        <v>86.117008665828394</v>
      </c>
      <c r="E144" s="970" t="s">
        <v>2035</v>
      </c>
      <c r="F144" s="970" t="s">
        <v>2084</v>
      </c>
      <c r="G144" s="970" t="s">
        <v>2035</v>
      </c>
      <c r="H144" s="970" t="s">
        <v>2035</v>
      </c>
      <c r="I144" s="970"/>
      <c r="J144" s="970"/>
      <c r="K144" s="970">
        <v>12</v>
      </c>
      <c r="L144" s="970"/>
      <c r="M144" s="970">
        <f t="shared" si="6"/>
        <v>24</v>
      </c>
      <c r="N144" s="970">
        <f t="shared" si="7"/>
        <v>12</v>
      </c>
      <c r="O144" s="970"/>
    </row>
    <row r="145" spans="1:15">
      <c r="A145" s="965"/>
      <c r="B145" s="970" t="s">
        <v>2035</v>
      </c>
      <c r="C145" s="970" t="s">
        <v>2035</v>
      </c>
      <c r="D145" s="970" t="s">
        <v>2035</v>
      </c>
      <c r="E145" s="970" t="s">
        <v>2035</v>
      </c>
      <c r="F145" s="970" t="s">
        <v>2035</v>
      </c>
      <c r="G145" s="970">
        <v>304.76</v>
      </c>
      <c r="H145" s="970" t="s">
        <v>2035</v>
      </c>
      <c r="I145" s="970"/>
      <c r="J145" s="970"/>
      <c r="K145" s="970"/>
      <c r="L145" s="970"/>
      <c r="M145" s="970"/>
      <c r="N145" s="970"/>
      <c r="O145" s="970"/>
    </row>
    <row r="146" spans="1:15">
      <c r="A146" s="965">
        <v>64</v>
      </c>
      <c r="B146" s="970" t="s">
        <v>2141</v>
      </c>
      <c r="C146" s="970">
        <v>20.896653400000002</v>
      </c>
      <c r="D146" s="970">
        <v>86.119536850000003</v>
      </c>
      <c r="E146" s="970" t="s">
        <v>2142</v>
      </c>
      <c r="F146" s="970" t="s">
        <v>2076</v>
      </c>
      <c r="G146" s="970" t="s">
        <v>2035</v>
      </c>
      <c r="H146" s="970">
        <v>604.76</v>
      </c>
      <c r="I146" s="970">
        <v>24</v>
      </c>
      <c r="J146" s="970"/>
      <c r="K146" s="970"/>
      <c r="L146" s="970"/>
      <c r="M146" s="970">
        <f t="shared" si="6"/>
        <v>24</v>
      </c>
      <c r="N146" s="970"/>
      <c r="O146" s="970">
        <f t="shared" si="8"/>
        <v>24</v>
      </c>
    </row>
    <row r="147" spans="1:15">
      <c r="A147" s="965"/>
      <c r="B147" s="970" t="s">
        <v>2035</v>
      </c>
      <c r="C147" s="970" t="s">
        <v>2035</v>
      </c>
      <c r="D147" s="970" t="s">
        <v>2035</v>
      </c>
      <c r="E147" s="970" t="s">
        <v>2035</v>
      </c>
      <c r="F147" s="970" t="s">
        <v>2035</v>
      </c>
      <c r="G147" s="970">
        <v>298</v>
      </c>
      <c r="H147" s="970" t="s">
        <v>2035</v>
      </c>
      <c r="I147" s="970"/>
      <c r="J147" s="970"/>
      <c r="K147" s="970"/>
      <c r="L147" s="970"/>
      <c r="M147" s="970"/>
      <c r="N147" s="970"/>
      <c r="O147" s="970"/>
    </row>
    <row r="148" spans="1:15">
      <c r="A148" s="965">
        <v>65</v>
      </c>
      <c r="B148" s="973" t="s">
        <v>2143</v>
      </c>
      <c r="C148" s="970"/>
      <c r="D148" s="970"/>
      <c r="E148" s="970" t="s">
        <v>2035</v>
      </c>
      <c r="F148" s="970" t="s">
        <v>2057</v>
      </c>
      <c r="G148" s="970" t="s">
        <v>2035</v>
      </c>
      <c r="H148" s="970" t="s">
        <v>2035</v>
      </c>
      <c r="I148" s="970"/>
      <c r="J148" s="970"/>
      <c r="K148" s="970">
        <v>12</v>
      </c>
      <c r="L148" s="970"/>
      <c r="M148" s="970">
        <f t="shared" si="6"/>
        <v>24</v>
      </c>
      <c r="N148" s="970">
        <f t="shared" si="7"/>
        <v>12</v>
      </c>
      <c r="O148" s="970"/>
    </row>
    <row r="149" spans="1:15">
      <c r="A149" s="965"/>
      <c r="B149" s="970" t="s">
        <v>2035</v>
      </c>
      <c r="C149" s="970"/>
      <c r="D149" s="970"/>
      <c r="E149" s="970" t="s">
        <v>2035</v>
      </c>
      <c r="F149" s="970" t="s">
        <v>2035</v>
      </c>
      <c r="G149" s="970">
        <v>298</v>
      </c>
      <c r="H149" s="970" t="s">
        <v>2035</v>
      </c>
      <c r="I149" s="970"/>
      <c r="J149" s="970"/>
      <c r="K149" s="970"/>
      <c r="L149" s="970"/>
      <c r="M149" s="970"/>
      <c r="N149" s="970"/>
      <c r="O149" s="970"/>
    </row>
    <row r="150" spans="1:15">
      <c r="A150" s="965">
        <v>66</v>
      </c>
      <c r="B150" s="973" t="s">
        <v>2144</v>
      </c>
      <c r="C150" s="970"/>
      <c r="D150" s="970"/>
      <c r="E150" s="970" t="s">
        <v>2035</v>
      </c>
      <c r="F150" s="970" t="s">
        <v>2055</v>
      </c>
      <c r="G150" s="970" t="s">
        <v>2035</v>
      </c>
      <c r="H150" s="970" t="s">
        <v>2035</v>
      </c>
      <c r="I150" s="970"/>
      <c r="J150" s="970"/>
      <c r="K150" s="970">
        <v>12</v>
      </c>
      <c r="L150" s="970"/>
      <c r="M150" s="970">
        <f t="shared" si="6"/>
        <v>24</v>
      </c>
      <c r="N150" s="970">
        <f t="shared" si="7"/>
        <v>12</v>
      </c>
      <c r="O150" s="970"/>
    </row>
    <row r="151" spans="1:15">
      <c r="A151" s="965"/>
      <c r="B151" s="970" t="s">
        <v>2035</v>
      </c>
      <c r="C151" s="970"/>
      <c r="D151" s="970"/>
      <c r="E151" s="970" t="s">
        <v>2035</v>
      </c>
      <c r="F151" s="970" t="s">
        <v>2035</v>
      </c>
      <c r="G151" s="970">
        <v>298</v>
      </c>
      <c r="H151" s="970" t="s">
        <v>2035</v>
      </c>
      <c r="I151" s="970"/>
      <c r="J151" s="970"/>
      <c r="K151" s="970"/>
      <c r="L151" s="970"/>
      <c r="M151" s="970"/>
      <c r="N151" s="970"/>
      <c r="O151" s="970"/>
    </row>
    <row r="152" spans="1:15">
      <c r="A152" s="965">
        <v>67</v>
      </c>
      <c r="B152" s="973" t="s">
        <v>2145</v>
      </c>
      <c r="C152" s="970"/>
      <c r="D152" s="970"/>
      <c r="E152" s="970" t="s">
        <v>2035</v>
      </c>
      <c r="F152" s="970" t="s">
        <v>2057</v>
      </c>
      <c r="G152" s="970" t="s">
        <v>2035</v>
      </c>
      <c r="H152" s="970" t="s">
        <v>2035</v>
      </c>
      <c r="I152" s="970"/>
      <c r="J152" s="970"/>
      <c r="K152" s="970">
        <v>12</v>
      </c>
      <c r="L152" s="970"/>
      <c r="M152" s="970">
        <f t="shared" si="6"/>
        <v>24</v>
      </c>
      <c r="N152" s="970">
        <f t="shared" si="7"/>
        <v>12</v>
      </c>
      <c r="O152" s="970"/>
    </row>
    <row r="153" spans="1:15">
      <c r="A153" s="965"/>
      <c r="B153" s="970" t="s">
        <v>2035</v>
      </c>
      <c r="C153" s="970" t="s">
        <v>2035</v>
      </c>
      <c r="D153" s="970" t="s">
        <v>2035</v>
      </c>
      <c r="E153" s="970" t="s">
        <v>2035</v>
      </c>
      <c r="F153" s="970" t="s">
        <v>2035</v>
      </c>
      <c r="G153" s="970">
        <v>295.18</v>
      </c>
      <c r="H153" s="970" t="s">
        <v>2035</v>
      </c>
      <c r="I153" s="970"/>
      <c r="J153" s="970"/>
      <c r="K153" s="970"/>
      <c r="L153" s="970"/>
      <c r="M153" s="970"/>
      <c r="N153" s="970"/>
      <c r="O153" s="970"/>
    </row>
    <row r="154" spans="1:15">
      <c r="A154" s="965">
        <v>68</v>
      </c>
      <c r="B154" s="970" t="s">
        <v>2146</v>
      </c>
      <c r="C154" s="970">
        <v>20.89584061</v>
      </c>
      <c r="D154" s="970">
        <v>86.130951260000003</v>
      </c>
      <c r="E154" s="970" t="s">
        <v>2147</v>
      </c>
      <c r="F154" s="970" t="s">
        <v>2061</v>
      </c>
      <c r="G154" s="970" t="s">
        <v>2035</v>
      </c>
      <c r="H154" s="970">
        <v>1189.18</v>
      </c>
      <c r="I154" s="970">
        <v>24</v>
      </c>
      <c r="J154" s="970"/>
      <c r="K154" s="970"/>
      <c r="L154" s="970"/>
      <c r="M154" s="970">
        <f t="shared" si="6"/>
        <v>24</v>
      </c>
      <c r="N154" s="970"/>
      <c r="O154" s="970">
        <f t="shared" si="8"/>
        <v>24</v>
      </c>
    </row>
    <row r="155" spans="1:15">
      <c r="A155" s="965"/>
      <c r="B155" s="970" t="s">
        <v>2035</v>
      </c>
      <c r="C155" s="970" t="s">
        <v>2035</v>
      </c>
      <c r="D155" s="970" t="s">
        <v>2035</v>
      </c>
      <c r="E155" s="970" t="s">
        <v>2035</v>
      </c>
      <c r="F155" s="970" t="s">
        <v>2035</v>
      </c>
      <c r="G155" s="970">
        <v>300</v>
      </c>
      <c r="H155" s="970" t="s">
        <v>2035</v>
      </c>
      <c r="I155" s="970"/>
      <c r="J155" s="970"/>
      <c r="K155" s="970"/>
      <c r="L155" s="970"/>
      <c r="M155" s="970"/>
      <c r="N155" s="970"/>
      <c r="O155" s="970"/>
    </row>
    <row r="156" spans="1:15">
      <c r="A156" s="965">
        <v>69</v>
      </c>
      <c r="B156" s="973" t="s">
        <v>2148</v>
      </c>
      <c r="C156" s="970"/>
      <c r="D156" s="970"/>
      <c r="E156" s="970" t="s">
        <v>2035</v>
      </c>
      <c r="F156" s="970" t="s">
        <v>2057</v>
      </c>
      <c r="G156" s="970" t="s">
        <v>2035</v>
      </c>
      <c r="H156" s="970" t="s">
        <v>2035</v>
      </c>
      <c r="I156" s="970"/>
      <c r="J156" s="970"/>
      <c r="K156" s="970">
        <v>12</v>
      </c>
      <c r="L156" s="970"/>
      <c r="M156" s="970">
        <f t="shared" si="6"/>
        <v>24</v>
      </c>
      <c r="N156" s="970">
        <f t="shared" si="7"/>
        <v>12</v>
      </c>
      <c r="O156" s="970"/>
    </row>
    <row r="157" spans="1:15">
      <c r="A157" s="965"/>
      <c r="B157" s="970" t="s">
        <v>2035</v>
      </c>
      <c r="C157" s="970"/>
      <c r="D157" s="970"/>
      <c r="E157" s="970" t="s">
        <v>2035</v>
      </c>
      <c r="F157" s="970" t="s">
        <v>2035</v>
      </c>
      <c r="G157" s="970">
        <v>300</v>
      </c>
      <c r="H157" s="970" t="s">
        <v>2035</v>
      </c>
      <c r="I157" s="970"/>
      <c r="J157" s="970"/>
      <c r="K157" s="970"/>
      <c r="L157" s="970"/>
      <c r="M157" s="970"/>
      <c r="N157" s="970"/>
      <c r="O157" s="970"/>
    </row>
    <row r="158" spans="1:15">
      <c r="A158" s="965">
        <v>70</v>
      </c>
      <c r="B158" s="973" t="s">
        <v>2149</v>
      </c>
      <c r="C158" s="970"/>
      <c r="D158" s="970"/>
      <c r="E158" s="970" t="s">
        <v>2035</v>
      </c>
      <c r="F158" s="970" t="s">
        <v>2055</v>
      </c>
      <c r="G158" s="970" t="s">
        <v>2035</v>
      </c>
      <c r="H158" s="970" t="s">
        <v>2035</v>
      </c>
      <c r="I158" s="970"/>
      <c r="J158" s="970"/>
      <c r="K158" s="970">
        <v>12</v>
      </c>
      <c r="L158" s="970"/>
      <c r="M158" s="970">
        <f t="shared" si="6"/>
        <v>24</v>
      </c>
      <c r="N158" s="970">
        <f t="shared" si="7"/>
        <v>12</v>
      </c>
      <c r="O158" s="970"/>
    </row>
    <row r="159" spans="1:15">
      <c r="A159" s="965"/>
      <c r="B159" s="970" t="s">
        <v>2035</v>
      </c>
      <c r="C159" s="970"/>
      <c r="D159" s="970"/>
      <c r="E159" s="970" t="s">
        <v>2035</v>
      </c>
      <c r="F159" s="970" t="s">
        <v>2035</v>
      </c>
      <c r="G159" s="970">
        <v>300</v>
      </c>
      <c r="H159" s="970" t="s">
        <v>2035</v>
      </c>
      <c r="I159" s="970"/>
      <c r="J159" s="970"/>
      <c r="K159" s="970"/>
      <c r="L159" s="970"/>
      <c r="M159" s="970"/>
      <c r="N159" s="970"/>
      <c r="O159" s="970"/>
    </row>
    <row r="160" spans="1:15">
      <c r="A160" s="965">
        <v>71</v>
      </c>
      <c r="B160" s="973" t="s">
        <v>2150</v>
      </c>
      <c r="C160" s="970"/>
      <c r="D160" s="970"/>
      <c r="E160" s="970" t="s">
        <v>2035</v>
      </c>
      <c r="F160" s="970" t="s">
        <v>2057</v>
      </c>
      <c r="G160" s="970" t="s">
        <v>2035</v>
      </c>
      <c r="H160" s="970" t="s">
        <v>2035</v>
      </c>
      <c r="I160" s="970"/>
      <c r="J160" s="970"/>
      <c r="K160" s="970">
        <v>12</v>
      </c>
      <c r="L160" s="970"/>
      <c r="M160" s="970">
        <f t="shared" si="6"/>
        <v>24</v>
      </c>
      <c r="N160" s="970">
        <f t="shared" si="7"/>
        <v>12</v>
      </c>
      <c r="O160" s="970"/>
    </row>
    <row r="161" spans="1:15">
      <c r="A161" s="965"/>
      <c r="B161" s="970" t="s">
        <v>2035</v>
      </c>
      <c r="C161" s="970"/>
      <c r="D161" s="970"/>
      <c r="E161" s="970" t="s">
        <v>2035</v>
      </c>
      <c r="F161" s="970" t="s">
        <v>2035</v>
      </c>
      <c r="G161" s="970">
        <v>300</v>
      </c>
      <c r="H161" s="970" t="s">
        <v>2035</v>
      </c>
      <c r="I161" s="970"/>
      <c r="J161" s="970"/>
      <c r="K161" s="970"/>
      <c r="L161" s="970"/>
      <c r="M161" s="970"/>
      <c r="N161" s="970"/>
      <c r="O161" s="970"/>
    </row>
    <row r="162" spans="1:15">
      <c r="A162" s="965">
        <v>72</v>
      </c>
      <c r="B162" s="973" t="s">
        <v>2151</v>
      </c>
      <c r="C162" s="970"/>
      <c r="D162" s="970"/>
      <c r="E162" s="970" t="s">
        <v>2035</v>
      </c>
      <c r="F162" s="970" t="s">
        <v>2055</v>
      </c>
      <c r="G162" s="970" t="s">
        <v>2035</v>
      </c>
      <c r="H162" s="970" t="s">
        <v>2035</v>
      </c>
      <c r="I162" s="970"/>
      <c r="J162" s="970"/>
      <c r="K162" s="970">
        <v>12</v>
      </c>
      <c r="L162" s="970"/>
      <c r="M162" s="970">
        <f t="shared" si="6"/>
        <v>24</v>
      </c>
      <c r="N162" s="970">
        <f t="shared" si="7"/>
        <v>12</v>
      </c>
      <c r="O162" s="970"/>
    </row>
    <row r="163" spans="1:15">
      <c r="A163" s="965"/>
      <c r="B163" s="970" t="s">
        <v>2035</v>
      </c>
      <c r="C163" s="970" t="s">
        <v>2035</v>
      </c>
      <c r="D163" s="970" t="s">
        <v>2035</v>
      </c>
      <c r="E163" s="970" t="s">
        <v>2035</v>
      </c>
      <c r="F163" s="970" t="s">
        <v>2035</v>
      </c>
      <c r="G163" s="970">
        <v>282.14999999999998</v>
      </c>
      <c r="H163" s="970" t="s">
        <v>2035</v>
      </c>
      <c r="I163" s="970"/>
      <c r="J163" s="970"/>
      <c r="K163" s="970"/>
      <c r="L163" s="970"/>
      <c r="M163" s="970"/>
      <c r="N163" s="970"/>
      <c r="O163" s="970"/>
    </row>
    <row r="164" spans="1:15">
      <c r="A164" s="965">
        <v>73</v>
      </c>
      <c r="B164" s="970" t="s">
        <v>2152</v>
      </c>
      <c r="C164" s="970">
        <v>20.893067559999999</v>
      </c>
      <c r="D164" s="970">
        <v>86.144906629999994</v>
      </c>
      <c r="E164" s="970" t="s">
        <v>2153</v>
      </c>
      <c r="F164" s="970" t="s">
        <v>2127</v>
      </c>
      <c r="G164" s="970" t="s">
        <v>2035</v>
      </c>
      <c r="H164" s="970">
        <v>1482.15</v>
      </c>
      <c r="I164" s="970">
        <v>24</v>
      </c>
      <c r="J164" s="970"/>
      <c r="K164" s="970"/>
      <c r="L164" s="970"/>
      <c r="M164" s="970">
        <f t="shared" si="6"/>
        <v>24</v>
      </c>
      <c r="N164" s="970"/>
      <c r="O164" s="970">
        <f t="shared" si="8"/>
        <v>24</v>
      </c>
    </row>
    <row r="165" spans="1:15">
      <c r="A165" s="965"/>
      <c r="B165" s="970" t="s">
        <v>2035</v>
      </c>
      <c r="C165" s="970" t="s">
        <v>2035</v>
      </c>
      <c r="D165" s="970" t="s">
        <v>2035</v>
      </c>
      <c r="E165" s="970" t="s">
        <v>2035</v>
      </c>
      <c r="F165" s="970" t="s">
        <v>2035</v>
      </c>
      <c r="G165" s="970">
        <v>255</v>
      </c>
      <c r="H165" s="970" t="s">
        <v>2035</v>
      </c>
      <c r="I165" s="970"/>
      <c r="J165" s="970"/>
      <c r="K165" s="970"/>
      <c r="L165" s="970"/>
      <c r="M165" s="970"/>
      <c r="N165" s="970"/>
      <c r="O165" s="970"/>
    </row>
    <row r="166" spans="1:15">
      <c r="A166" s="965">
        <v>74</v>
      </c>
      <c r="B166" s="973" t="s">
        <v>2154</v>
      </c>
      <c r="C166" s="970"/>
      <c r="D166" s="970"/>
      <c r="E166" s="970" t="s">
        <v>2035</v>
      </c>
      <c r="F166" s="970" t="s">
        <v>2057</v>
      </c>
      <c r="G166" s="970" t="s">
        <v>2035</v>
      </c>
      <c r="H166" s="970" t="s">
        <v>2035</v>
      </c>
      <c r="I166" s="970"/>
      <c r="J166" s="970"/>
      <c r="K166" s="970">
        <v>12</v>
      </c>
      <c r="L166" s="970"/>
      <c r="M166" s="970">
        <f t="shared" si="6"/>
        <v>24</v>
      </c>
      <c r="N166" s="970">
        <f t="shared" si="7"/>
        <v>12</v>
      </c>
      <c r="O166" s="970"/>
    </row>
    <row r="167" spans="1:15">
      <c r="A167" s="965"/>
      <c r="B167" s="970" t="s">
        <v>2035</v>
      </c>
      <c r="C167" s="970" t="s">
        <v>2035</v>
      </c>
      <c r="D167" s="970" t="s">
        <v>2035</v>
      </c>
      <c r="E167" s="970" t="s">
        <v>2035</v>
      </c>
      <c r="F167" s="970" t="s">
        <v>2035</v>
      </c>
      <c r="G167" s="970">
        <v>255</v>
      </c>
      <c r="H167" s="970" t="s">
        <v>2035</v>
      </c>
      <c r="I167" s="970"/>
      <c r="J167" s="970"/>
      <c r="K167" s="970"/>
      <c r="L167" s="970"/>
      <c r="M167" s="970"/>
      <c r="N167" s="970"/>
      <c r="O167" s="970"/>
    </row>
    <row r="168" spans="1:15">
      <c r="A168" s="965">
        <v>75</v>
      </c>
      <c r="B168" s="970" t="s">
        <v>2155</v>
      </c>
      <c r="C168" s="970">
        <v>20.895083939999999</v>
      </c>
      <c r="D168" s="970">
        <v>86.149306710000005</v>
      </c>
      <c r="E168" s="970" t="s">
        <v>2156</v>
      </c>
      <c r="F168" s="970" t="s">
        <v>2097</v>
      </c>
      <c r="G168" s="970" t="s">
        <v>2035</v>
      </c>
      <c r="H168" s="970">
        <v>510</v>
      </c>
      <c r="I168" s="970">
        <v>24</v>
      </c>
      <c r="J168" s="970"/>
      <c r="K168" s="970"/>
      <c r="L168" s="970"/>
      <c r="M168" s="970">
        <f t="shared" si="6"/>
        <v>24</v>
      </c>
      <c r="N168" s="970"/>
      <c r="O168" s="970">
        <f t="shared" si="8"/>
        <v>24</v>
      </c>
    </row>
    <row r="169" spans="1:15">
      <c r="A169" s="965"/>
      <c r="B169" s="970" t="s">
        <v>2035</v>
      </c>
      <c r="C169" s="970" t="s">
        <v>2035</v>
      </c>
      <c r="D169" s="970" t="s">
        <v>2035</v>
      </c>
      <c r="E169" s="970" t="s">
        <v>2035</v>
      </c>
      <c r="F169" s="970" t="s">
        <v>2035</v>
      </c>
      <c r="G169" s="970">
        <v>276.32</v>
      </c>
      <c r="H169" s="970" t="s">
        <v>2035</v>
      </c>
      <c r="I169" s="970"/>
      <c r="J169" s="970"/>
      <c r="K169" s="970"/>
      <c r="L169" s="970"/>
      <c r="M169" s="970"/>
      <c r="N169" s="970"/>
      <c r="O169" s="970"/>
    </row>
    <row r="170" spans="1:15">
      <c r="A170" s="965">
        <v>76</v>
      </c>
      <c r="B170" s="970" t="s">
        <v>2157</v>
      </c>
      <c r="C170" s="970">
        <v>20.89477952</v>
      </c>
      <c r="D170" s="970">
        <v>86.151946609999996</v>
      </c>
      <c r="E170" s="970" t="s">
        <v>2158</v>
      </c>
      <c r="F170" s="970" t="s">
        <v>2097</v>
      </c>
      <c r="G170" s="970" t="s">
        <v>2035</v>
      </c>
      <c r="H170" s="970">
        <v>276.32</v>
      </c>
      <c r="I170" s="970">
        <v>24</v>
      </c>
      <c r="J170" s="970"/>
      <c r="K170" s="970"/>
      <c r="L170" s="970"/>
      <c r="M170" s="970">
        <f t="shared" si="6"/>
        <v>24</v>
      </c>
      <c r="N170" s="970">
        <v>3</v>
      </c>
      <c r="O170" s="970">
        <f t="shared" si="8"/>
        <v>24</v>
      </c>
    </row>
    <row r="171" spans="1:15">
      <c r="A171" s="965"/>
      <c r="B171" s="970" t="s">
        <v>2035</v>
      </c>
      <c r="C171" s="970"/>
      <c r="D171" s="970"/>
      <c r="E171" s="970" t="s">
        <v>2035</v>
      </c>
      <c r="F171" s="970" t="s">
        <v>2035</v>
      </c>
      <c r="G171" s="970">
        <v>254</v>
      </c>
      <c r="H171" s="970" t="s">
        <v>2035</v>
      </c>
      <c r="I171" s="970"/>
      <c r="J171" s="970"/>
      <c r="K171" s="970"/>
      <c r="L171" s="970"/>
      <c r="M171" s="970"/>
      <c r="N171" s="970"/>
      <c r="O171" s="970"/>
    </row>
    <row r="172" spans="1:15">
      <c r="A172" s="965">
        <v>77</v>
      </c>
      <c r="B172" s="973" t="s">
        <v>2159</v>
      </c>
      <c r="C172" s="970"/>
      <c r="D172" s="970"/>
      <c r="E172" s="970" t="s">
        <v>2035</v>
      </c>
      <c r="F172" s="970" t="s">
        <v>2057</v>
      </c>
      <c r="G172" s="970" t="s">
        <v>2035</v>
      </c>
      <c r="H172" s="970" t="s">
        <v>2035</v>
      </c>
      <c r="I172" s="970"/>
      <c r="J172" s="970"/>
      <c r="K172" s="970">
        <v>12</v>
      </c>
      <c r="L172" s="970"/>
      <c r="M172" s="970">
        <f t="shared" si="6"/>
        <v>24</v>
      </c>
      <c r="N172" s="970">
        <f t="shared" si="7"/>
        <v>12</v>
      </c>
      <c r="O172" s="970"/>
    </row>
    <row r="173" spans="1:15">
      <c r="A173" s="965"/>
      <c r="B173" s="970" t="s">
        <v>2035</v>
      </c>
      <c r="C173" s="970"/>
      <c r="D173" s="970"/>
      <c r="E173" s="970" t="s">
        <v>2035</v>
      </c>
      <c r="F173" s="970" t="s">
        <v>2035</v>
      </c>
      <c r="G173" s="970">
        <v>254</v>
      </c>
      <c r="H173" s="970" t="s">
        <v>2035</v>
      </c>
      <c r="I173" s="970"/>
      <c r="J173" s="970"/>
      <c r="K173" s="970"/>
      <c r="L173" s="970"/>
      <c r="M173" s="970"/>
      <c r="N173" s="970"/>
      <c r="O173" s="970"/>
    </row>
    <row r="174" spans="1:15">
      <c r="A174" s="965">
        <v>78</v>
      </c>
      <c r="B174" s="973" t="s">
        <v>2160</v>
      </c>
      <c r="C174" s="970"/>
      <c r="D174" s="970"/>
      <c r="E174" s="970" t="s">
        <v>2035</v>
      </c>
      <c r="F174" s="970" t="s">
        <v>2057</v>
      </c>
      <c r="G174" s="970" t="s">
        <v>2035</v>
      </c>
      <c r="H174" s="970" t="s">
        <v>2035</v>
      </c>
      <c r="I174" s="970"/>
      <c r="J174" s="970"/>
      <c r="K174" s="970">
        <v>12</v>
      </c>
      <c r="L174" s="970"/>
      <c r="M174" s="970">
        <f t="shared" si="6"/>
        <v>24</v>
      </c>
      <c r="N174" s="970">
        <f t="shared" si="7"/>
        <v>12</v>
      </c>
      <c r="O174" s="970"/>
    </row>
    <row r="175" spans="1:15">
      <c r="A175" s="965"/>
      <c r="B175" s="970" t="s">
        <v>2035</v>
      </c>
      <c r="C175" s="970"/>
      <c r="D175" s="970"/>
      <c r="E175" s="970" t="s">
        <v>2035</v>
      </c>
      <c r="F175" s="970" t="s">
        <v>2035</v>
      </c>
      <c r="G175" s="970">
        <v>252</v>
      </c>
      <c r="H175" s="970" t="s">
        <v>2035</v>
      </c>
      <c r="I175" s="970"/>
      <c r="J175" s="970"/>
      <c r="K175" s="970"/>
      <c r="L175" s="970"/>
      <c r="M175" s="970"/>
      <c r="N175" s="970"/>
      <c r="O175" s="970"/>
    </row>
    <row r="176" spans="1:15">
      <c r="A176" s="965">
        <v>79</v>
      </c>
      <c r="B176" s="970" t="s">
        <v>2161</v>
      </c>
      <c r="C176" s="970"/>
      <c r="D176" s="970"/>
      <c r="E176" s="970" t="s">
        <v>2035</v>
      </c>
      <c r="F176" s="970" t="s">
        <v>2127</v>
      </c>
      <c r="G176" s="970" t="s">
        <v>2035</v>
      </c>
      <c r="H176" s="970">
        <f>G171+G173+G175</f>
        <v>760</v>
      </c>
      <c r="I176" s="970">
        <v>24</v>
      </c>
      <c r="J176" s="970"/>
      <c r="K176" s="970"/>
      <c r="L176" s="970"/>
      <c r="M176" s="970">
        <f t="shared" si="6"/>
        <v>24</v>
      </c>
      <c r="N176" s="970"/>
      <c r="O176" s="970">
        <f t="shared" si="8"/>
        <v>24</v>
      </c>
    </row>
    <row r="177" spans="1:15">
      <c r="A177" s="965"/>
      <c r="B177" s="970"/>
      <c r="C177" s="970"/>
      <c r="D177" s="970"/>
      <c r="E177" s="970"/>
      <c r="F177" s="970"/>
      <c r="G177" s="970"/>
      <c r="H177" s="970"/>
      <c r="I177" s="970"/>
      <c r="J177" s="970"/>
      <c r="K177" s="970"/>
      <c r="L177" s="970"/>
      <c r="M177" s="970"/>
      <c r="N177" s="970"/>
      <c r="O177" s="970"/>
    </row>
    <row r="178" spans="1:15">
      <c r="A178" s="965"/>
      <c r="B178" s="970" t="s">
        <v>2162</v>
      </c>
      <c r="C178" s="970"/>
      <c r="D178" s="970"/>
      <c r="E178" s="970"/>
      <c r="F178" s="970"/>
      <c r="G178" s="970">
        <f>SUM(G2:G177)</f>
        <v>21410.19</v>
      </c>
      <c r="H178" s="970">
        <f>SUM(H2:H177)</f>
        <v>21410.19</v>
      </c>
      <c r="I178" s="970">
        <v>12</v>
      </c>
      <c r="J178" s="970"/>
      <c r="K178" s="970"/>
      <c r="L178" s="970"/>
      <c r="M178" s="970">
        <f t="shared" si="6"/>
        <v>12</v>
      </c>
      <c r="N178" s="970"/>
      <c r="O178" s="970">
        <f t="shared" ref="O178" si="9">I178*1+J178*2</f>
        <v>12</v>
      </c>
    </row>
    <row r="179" spans="1:15">
      <c r="I179" s="990">
        <f>SUM(I2:I178)</f>
        <v>690</v>
      </c>
      <c r="J179" s="990">
        <f t="shared" ref="J179:O179" si="10">SUM(J2:J178)</f>
        <v>30</v>
      </c>
      <c r="K179" s="990">
        <f t="shared" si="10"/>
        <v>414</v>
      </c>
      <c r="L179" s="990">
        <f t="shared" si="10"/>
        <v>12</v>
      </c>
      <c r="M179" s="990">
        <f t="shared" si="10"/>
        <v>1572</v>
      </c>
      <c r="N179" s="990">
        <f t="shared" si="10"/>
        <v>447</v>
      </c>
      <c r="O179" s="990">
        <f t="shared" si="10"/>
        <v>738</v>
      </c>
    </row>
    <row r="180" spans="1:15">
      <c r="F180" t="s">
        <v>2247</v>
      </c>
      <c r="G180">
        <f>G5+G7+G9+G13+G15+G17+G19+G65+G67+G69+G71+G75+G77+G79+G81+G83+G85+G87+G91+G93+G95+G97+G99+G101+G103+G107+G109+G111+G113+G115+G117+G119+G125+G127+G129+G131</f>
        <v>8327.82</v>
      </c>
    </row>
    <row r="181" spans="1:15">
      <c r="F181" t="s">
        <v>2248</v>
      </c>
      <c r="G181">
        <f>G21+G23+G25+G27+G29+G31+G33+G35+G37+G39+G41+G43+G45+G47+G49+G51+G53+G55+G57+G59+G61+G63+G121+G123+G133+G135+G137+G139+G141+G143+G145+G147+G149+G151+G153+G155+G157+G159+G161+G163+G165+G167+G169+G171+G173+G175</f>
        <v>13082.369999999999</v>
      </c>
      <c r="I181">
        <f>(G180*6+G181*12)*1.015</f>
        <v>210059.69039999996</v>
      </c>
    </row>
    <row r="183" spans="1:15">
      <c r="B183" s="970"/>
      <c r="C183" s="974" t="s">
        <v>2163</v>
      </c>
      <c r="D183" s="974" t="s">
        <v>2164</v>
      </c>
      <c r="E183" s="974" t="s">
        <v>2165</v>
      </c>
      <c r="F183" s="975" t="s">
        <v>2166</v>
      </c>
      <c r="G183" s="974" t="s">
        <v>2067</v>
      </c>
      <c r="H183" s="976" t="s">
        <v>458</v>
      </c>
    </row>
    <row r="184" spans="1:15">
      <c r="B184" s="970" t="s">
        <v>2032</v>
      </c>
      <c r="C184" s="977">
        <v>6</v>
      </c>
      <c r="D184" s="977"/>
      <c r="E184" s="977">
        <v>2</v>
      </c>
      <c r="F184" s="977"/>
      <c r="G184" s="977"/>
      <c r="H184" s="977">
        <f t="shared" ref="H184:H189" si="11">C184+D184+E184+G184+F184</f>
        <v>8</v>
      </c>
    </row>
    <row r="185" spans="1:15">
      <c r="B185" s="970" t="s">
        <v>2044</v>
      </c>
      <c r="C185" s="977">
        <v>2</v>
      </c>
      <c r="D185" s="977">
        <v>2</v>
      </c>
      <c r="E185" s="977"/>
      <c r="F185" s="977"/>
      <c r="G185" s="977"/>
      <c r="H185" s="977">
        <f t="shared" si="11"/>
        <v>4</v>
      </c>
    </row>
    <row r="186" spans="1:15">
      <c r="B186" s="970" t="s">
        <v>2036</v>
      </c>
      <c r="C186" s="977">
        <v>14</v>
      </c>
      <c r="D186" s="977">
        <v>1</v>
      </c>
      <c r="E186" s="977"/>
      <c r="F186" s="977"/>
      <c r="G186" s="977">
        <v>3</v>
      </c>
      <c r="H186" s="977">
        <f t="shared" si="11"/>
        <v>18</v>
      </c>
    </row>
    <row r="187" spans="1:15">
      <c r="B187" s="970" t="s">
        <v>2057</v>
      </c>
      <c r="C187" s="977">
        <v>20</v>
      </c>
      <c r="D187" s="977">
        <v>8</v>
      </c>
      <c r="E187" s="977">
        <v>3</v>
      </c>
      <c r="F187" s="977"/>
      <c r="G187" s="977"/>
      <c r="H187" s="977">
        <f t="shared" si="11"/>
        <v>31</v>
      </c>
    </row>
    <row r="188" spans="1:15">
      <c r="B188" s="970" t="s">
        <v>2061</v>
      </c>
      <c r="C188" s="977">
        <v>4</v>
      </c>
      <c r="D188" s="977">
        <v>2</v>
      </c>
      <c r="E188" s="977"/>
      <c r="F188" s="977"/>
      <c r="G188" s="977"/>
      <c r="H188" s="977">
        <f t="shared" si="11"/>
        <v>6</v>
      </c>
    </row>
    <row r="189" spans="1:15">
      <c r="B189" s="970" t="s">
        <v>2097</v>
      </c>
      <c r="C189" s="977">
        <v>3</v>
      </c>
      <c r="D189" s="977">
        <v>3</v>
      </c>
      <c r="E189" s="977">
        <v>1</v>
      </c>
      <c r="F189" s="977">
        <v>1</v>
      </c>
      <c r="G189" s="977">
        <v>4</v>
      </c>
      <c r="H189" s="977">
        <f t="shared" si="11"/>
        <v>12</v>
      </c>
    </row>
    <row r="190" spans="1:15">
      <c r="G190" s="978" t="s">
        <v>458</v>
      </c>
      <c r="H190" s="979">
        <f>SUM(H184:H189)</f>
        <v>79</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133"/>
  <sheetViews>
    <sheetView topLeftCell="A13" zoomScale="90" zoomScaleNormal="90" workbookViewId="0">
      <selection activeCell="I69" sqref="I69:I130"/>
    </sheetView>
  </sheetViews>
  <sheetFormatPr defaultRowHeight="16.5"/>
  <cols>
    <col min="1" max="1" width="9" style="1483"/>
    <col min="2" max="2" width="63.25" style="1483" customWidth="1"/>
    <col min="3" max="3" width="10" style="1483" customWidth="1"/>
    <col min="4" max="4" width="10.5" style="1483" customWidth="1"/>
    <col min="5" max="5" width="14.25" style="1483" customWidth="1"/>
    <col min="6" max="7" width="11" style="1483" customWidth="1"/>
    <col min="8" max="8" width="11.875" style="1483" bestFit="1" customWidth="1"/>
    <col min="9" max="9" width="15.875" style="1483" bestFit="1" customWidth="1"/>
    <col min="10" max="10" width="19.75" style="1483" customWidth="1"/>
    <col min="11" max="16384" width="9" style="1483"/>
  </cols>
  <sheetData>
    <row r="1" spans="1:13" ht="18" customHeight="1">
      <c r="A1" s="2088" t="s">
        <v>137</v>
      </c>
      <c r="B1" s="2089"/>
      <c r="C1" s="2089"/>
      <c r="D1" s="2089"/>
      <c r="E1" s="2089"/>
      <c r="F1" s="2089"/>
      <c r="G1" s="2089"/>
      <c r="H1" s="2089"/>
      <c r="I1" s="2089"/>
      <c r="J1" s="2090"/>
    </row>
    <row r="2" spans="1:13" ht="35.25" customHeight="1">
      <c r="A2" s="2091" t="s">
        <v>2660</v>
      </c>
      <c r="B2" s="2092"/>
      <c r="C2" s="2092"/>
      <c r="D2" s="2092"/>
      <c r="E2" s="2092"/>
      <c r="F2" s="2092"/>
      <c r="G2" s="2092"/>
      <c r="H2" s="2092"/>
      <c r="I2" s="2092"/>
      <c r="J2" s="2093"/>
    </row>
    <row r="3" spans="1:13" ht="17.25" customHeight="1">
      <c r="A3" s="2094" t="s">
        <v>2018</v>
      </c>
      <c r="B3" s="2094"/>
      <c r="C3" s="2038" t="s">
        <v>2379</v>
      </c>
      <c r="D3" s="2038"/>
      <c r="E3" s="2038"/>
      <c r="F3" s="2038"/>
      <c r="G3" s="2038"/>
      <c r="H3" s="2038"/>
      <c r="I3" s="2038"/>
      <c r="J3" s="2038"/>
    </row>
    <row r="4" spans="1:13" ht="19.5" customHeight="1">
      <c r="A4" s="2094" t="s">
        <v>1435</v>
      </c>
      <c r="B4" s="2094"/>
      <c r="C4" s="2038" t="s">
        <v>2673</v>
      </c>
      <c r="D4" s="2038"/>
      <c r="E4" s="2038"/>
      <c r="F4" s="2038"/>
      <c r="G4" s="2038"/>
      <c r="H4" s="2038"/>
      <c r="I4" s="2038"/>
      <c r="J4" s="2038"/>
    </row>
    <row r="5" spans="1:13" ht="16.5" customHeight="1">
      <c r="A5" s="2038" t="s">
        <v>2675</v>
      </c>
      <c r="B5" s="2038"/>
      <c r="C5" s="2038" t="s">
        <v>2380</v>
      </c>
      <c r="D5" s="2038"/>
      <c r="E5" s="2038"/>
      <c r="F5" s="2038"/>
      <c r="G5" s="2038"/>
      <c r="H5" s="2038"/>
      <c r="I5" s="2038"/>
      <c r="J5" s="2038"/>
    </row>
    <row r="6" spans="1:13">
      <c r="A6" s="2083" t="s">
        <v>1621</v>
      </c>
      <c r="B6" s="2083"/>
      <c r="C6" s="2083"/>
      <c r="D6" s="2083"/>
      <c r="E6" s="2083"/>
      <c r="F6" s="2083"/>
      <c r="G6" s="2083"/>
      <c r="H6" s="2083"/>
      <c r="I6" s="2083"/>
      <c r="J6" s="2083"/>
    </row>
    <row r="7" spans="1:13" ht="15" customHeight="1">
      <c r="A7" s="2084" t="s">
        <v>1622</v>
      </c>
      <c r="B7" s="2084"/>
      <c r="C7" s="2084"/>
      <c r="D7" s="2084"/>
      <c r="E7" s="2084"/>
      <c r="F7" s="2084"/>
      <c r="G7" s="2084"/>
      <c r="H7" s="2084"/>
      <c r="I7" s="2084"/>
      <c r="J7" s="2084"/>
    </row>
    <row r="8" spans="1:13">
      <c r="A8" s="2085" t="s">
        <v>1623</v>
      </c>
      <c r="B8" s="2085"/>
      <c r="C8" s="2085"/>
      <c r="D8" s="2085"/>
      <c r="E8" s="2085"/>
      <c r="F8" s="2085"/>
      <c r="G8" s="2085"/>
      <c r="H8" s="2085"/>
      <c r="I8" s="2085"/>
      <c r="J8" s="2085"/>
    </row>
    <row r="9" spans="1:13" ht="15" customHeight="1">
      <c r="A9" s="2085" t="s">
        <v>118</v>
      </c>
      <c r="B9" s="1459" t="s">
        <v>389</v>
      </c>
      <c r="C9" s="2086" t="s">
        <v>29</v>
      </c>
      <c r="D9" s="2087"/>
      <c r="E9" s="2085" t="s">
        <v>392</v>
      </c>
      <c r="F9" s="2085"/>
      <c r="G9" s="2085"/>
      <c r="H9" s="2085"/>
      <c r="I9" s="2085"/>
      <c r="J9" s="1486"/>
    </row>
    <row r="10" spans="1:13" ht="128.25" customHeight="1" thickBot="1">
      <c r="A10" s="2085"/>
      <c r="B10" s="1513" t="s">
        <v>1624</v>
      </c>
      <c r="C10" s="2086"/>
      <c r="D10" s="2087"/>
      <c r="E10" s="1514" t="s">
        <v>1437</v>
      </c>
      <c r="F10" s="1514" t="s">
        <v>1625</v>
      </c>
      <c r="G10" s="1514" t="s">
        <v>1626</v>
      </c>
      <c r="H10" s="1514" t="s">
        <v>1627</v>
      </c>
      <c r="I10" s="1514" t="s">
        <v>1628</v>
      </c>
      <c r="J10" s="843" t="s">
        <v>1289</v>
      </c>
      <c r="M10" s="1515"/>
    </row>
    <row r="11" spans="1:13" ht="17.25" thickBot="1">
      <c r="A11" s="1458">
        <v>1</v>
      </c>
      <c r="B11" s="1459">
        <v>2</v>
      </c>
      <c r="C11" s="1458">
        <v>3</v>
      </c>
      <c r="D11" s="1458">
        <v>4</v>
      </c>
      <c r="E11" s="1458">
        <v>5</v>
      </c>
      <c r="F11" s="1458">
        <v>6</v>
      </c>
      <c r="G11" s="1458">
        <v>7</v>
      </c>
      <c r="H11" s="1458" t="s">
        <v>154</v>
      </c>
      <c r="I11" s="1458" t="s">
        <v>1629</v>
      </c>
      <c r="J11" s="1486"/>
      <c r="M11" s="1515"/>
    </row>
    <row r="12" spans="1:13" ht="96.75" customHeight="1">
      <c r="A12" s="1329">
        <v>1</v>
      </c>
      <c r="B12" s="1461" t="s">
        <v>1630</v>
      </c>
      <c r="C12" s="843"/>
      <c r="D12" s="843"/>
      <c r="E12" s="843"/>
      <c r="F12" s="843"/>
      <c r="G12" s="843"/>
      <c r="H12" s="843"/>
      <c r="I12" s="843"/>
      <c r="J12" s="1493"/>
    </row>
    <row r="13" spans="1:13">
      <c r="A13" s="899">
        <v>1</v>
      </c>
      <c r="B13" s="900" t="s">
        <v>2307</v>
      </c>
      <c r="C13" s="860" t="s">
        <v>1441</v>
      </c>
      <c r="D13" s="843">
        <f>0*2.993*2</f>
        <v>0</v>
      </c>
      <c r="E13" s="843"/>
      <c r="F13" s="843"/>
      <c r="G13" s="843"/>
      <c r="H13" s="843"/>
      <c r="I13" s="843"/>
      <c r="J13" s="1493"/>
    </row>
    <row r="14" spans="1:13">
      <c r="A14" s="899">
        <v>1.1000000000000001</v>
      </c>
      <c r="B14" s="900" t="s">
        <v>2308</v>
      </c>
      <c r="C14" s="860" t="s">
        <v>1441</v>
      </c>
      <c r="D14" s="843">
        <f>0*0.609*2</f>
        <v>0</v>
      </c>
      <c r="E14" s="843"/>
      <c r="F14" s="843"/>
      <c r="G14" s="843"/>
      <c r="H14" s="843"/>
      <c r="I14" s="843"/>
      <c r="J14" s="1493"/>
    </row>
    <row r="15" spans="1:13">
      <c r="A15" s="899">
        <v>1.2</v>
      </c>
      <c r="B15" s="900" t="s">
        <v>2309</v>
      </c>
      <c r="C15" s="860" t="s">
        <v>1441</v>
      </c>
      <c r="D15" s="843">
        <f>0*1.291*2</f>
        <v>0</v>
      </c>
      <c r="E15" s="843"/>
      <c r="F15" s="843"/>
      <c r="G15" s="843"/>
      <c r="H15" s="843"/>
      <c r="I15" s="843"/>
      <c r="J15" s="1493"/>
    </row>
    <row r="16" spans="1:13" s="858" customFormat="1" ht="14.25">
      <c r="A16" s="1337" t="s">
        <v>732</v>
      </c>
      <c r="B16" s="1516" t="s">
        <v>2310</v>
      </c>
      <c r="C16" s="859" t="s">
        <v>1441</v>
      </c>
      <c r="D16" s="1517">
        <f>0*4.517</f>
        <v>0</v>
      </c>
      <c r="E16" s="843"/>
      <c r="F16" s="843"/>
      <c r="G16" s="843"/>
      <c r="H16" s="843"/>
      <c r="I16" s="843"/>
      <c r="J16" s="1493"/>
    </row>
    <row r="17" spans="1:10" s="858" customFormat="1" ht="14.25">
      <c r="A17" s="1337" t="s">
        <v>734</v>
      </c>
      <c r="B17" s="1336" t="s">
        <v>2311</v>
      </c>
      <c r="C17" s="859" t="s">
        <v>1441</v>
      </c>
      <c r="D17" s="1517">
        <f>0*0.975</f>
        <v>0</v>
      </c>
      <c r="E17" s="843"/>
      <c r="F17" s="843"/>
      <c r="G17" s="843"/>
      <c r="H17" s="843"/>
      <c r="I17" s="843"/>
      <c r="J17" s="1493"/>
    </row>
    <row r="18" spans="1:10" s="858" customFormat="1" ht="14.25">
      <c r="A18" s="1337" t="s">
        <v>736</v>
      </c>
      <c r="B18" s="1336" t="s">
        <v>2008</v>
      </c>
      <c r="C18" s="859" t="s">
        <v>1441</v>
      </c>
      <c r="D18" s="1517">
        <f>0*2.02</f>
        <v>0</v>
      </c>
      <c r="E18" s="843"/>
      <c r="F18" s="843"/>
      <c r="G18" s="843"/>
      <c r="H18" s="843"/>
      <c r="I18" s="843"/>
      <c r="J18" s="1493"/>
    </row>
    <row r="19" spans="1:10" s="858" customFormat="1" ht="14.25">
      <c r="A19" s="1337" t="s">
        <v>739</v>
      </c>
      <c r="B19" s="1516" t="s">
        <v>2312</v>
      </c>
      <c r="C19" s="859" t="s">
        <v>1441</v>
      </c>
      <c r="D19" s="1517">
        <f>4*5.317</f>
        <v>21.268000000000001</v>
      </c>
      <c r="E19" s="843"/>
      <c r="F19" s="843"/>
      <c r="G19" s="843"/>
      <c r="H19" s="843"/>
      <c r="I19" s="843"/>
      <c r="J19" s="1493"/>
    </row>
    <row r="20" spans="1:10" s="858" customFormat="1" ht="14.25">
      <c r="A20" s="1337" t="s">
        <v>741</v>
      </c>
      <c r="B20" s="863" t="s">
        <v>2313</v>
      </c>
      <c r="C20" s="859" t="s">
        <v>1441</v>
      </c>
      <c r="D20" s="1517">
        <f>0*1.069</f>
        <v>0</v>
      </c>
      <c r="E20" s="843"/>
      <c r="F20" s="843"/>
      <c r="G20" s="843"/>
      <c r="H20" s="843"/>
      <c r="I20" s="843"/>
      <c r="J20" s="1493"/>
    </row>
    <row r="21" spans="1:10" s="858" customFormat="1" ht="14.25">
      <c r="A21" s="1337" t="s">
        <v>743</v>
      </c>
      <c r="B21" s="1336" t="s">
        <v>2314</v>
      </c>
      <c r="C21" s="859" t="s">
        <v>1441</v>
      </c>
      <c r="D21" s="1517">
        <f>1*2.246</f>
        <v>2.246</v>
      </c>
      <c r="E21" s="843"/>
      <c r="F21" s="843"/>
      <c r="G21" s="843"/>
      <c r="H21" s="843"/>
      <c r="I21" s="843"/>
      <c r="J21" s="1493"/>
    </row>
    <row r="22" spans="1:10" s="858" customFormat="1" ht="14.25">
      <c r="A22" s="1337" t="s">
        <v>746</v>
      </c>
      <c r="B22" s="1518" t="s">
        <v>2315</v>
      </c>
      <c r="C22" s="859" t="s">
        <v>1441</v>
      </c>
      <c r="D22" s="1331">
        <f>2*12.438</f>
        <v>24.876000000000001</v>
      </c>
      <c r="E22" s="843"/>
      <c r="F22" s="843"/>
      <c r="G22" s="843"/>
      <c r="H22" s="843"/>
      <c r="I22" s="843"/>
      <c r="J22" s="1493"/>
    </row>
    <row r="23" spans="1:10" s="858" customFormat="1" ht="14.25">
      <c r="A23" s="1337" t="s">
        <v>748</v>
      </c>
      <c r="B23" s="1339" t="s">
        <v>2316</v>
      </c>
      <c r="C23" s="859" t="s">
        <v>1441</v>
      </c>
      <c r="D23" s="1331">
        <f>2*4.161</f>
        <v>8.3219999999999992</v>
      </c>
      <c r="E23" s="843"/>
      <c r="F23" s="843"/>
      <c r="G23" s="843"/>
      <c r="H23" s="843"/>
      <c r="I23" s="843"/>
      <c r="J23" s="1493"/>
    </row>
    <row r="24" spans="1:10" s="1488" customFormat="1" ht="28.5">
      <c r="A24" s="1337">
        <v>1.5</v>
      </c>
      <c r="B24" s="1338" t="s">
        <v>2009</v>
      </c>
      <c r="C24" s="859"/>
      <c r="D24" s="1340"/>
      <c r="E24" s="1327"/>
      <c r="F24" s="1327"/>
      <c r="G24" s="1327"/>
      <c r="H24" s="1327"/>
      <c r="I24" s="1327"/>
      <c r="J24" s="1487"/>
    </row>
    <row r="25" spans="1:10" s="1488" customFormat="1" ht="14.25">
      <c r="A25" s="1341" t="s">
        <v>1045</v>
      </c>
      <c r="B25" s="1342" t="s">
        <v>1959</v>
      </c>
      <c r="C25" s="859" t="s">
        <v>1441</v>
      </c>
      <c r="D25" s="1341">
        <f>6.216*11</f>
        <v>68.376000000000005</v>
      </c>
      <c r="E25" s="1343"/>
      <c r="F25" s="1343"/>
      <c r="G25" s="1343"/>
      <c r="H25" s="1343"/>
      <c r="I25" s="1343"/>
      <c r="J25" s="1489"/>
    </row>
    <row r="26" spans="1:10" s="1488" customFormat="1" ht="14.25">
      <c r="A26" s="1341" t="s">
        <v>1046</v>
      </c>
      <c r="B26" s="1342" t="s">
        <v>1958</v>
      </c>
      <c r="C26" s="859" t="s">
        <v>1441</v>
      </c>
      <c r="D26" s="1341">
        <f>8.434*11</f>
        <v>92.773999999999987</v>
      </c>
      <c r="E26" s="1343"/>
      <c r="F26" s="1343"/>
      <c r="G26" s="1343"/>
      <c r="H26" s="1343"/>
      <c r="I26" s="1343"/>
      <c r="J26" s="1489"/>
    </row>
    <row r="27" spans="1:10" s="1488" customFormat="1" ht="14.25">
      <c r="A27" s="1337" t="s">
        <v>1047</v>
      </c>
      <c r="B27" s="1336" t="s">
        <v>2317</v>
      </c>
      <c r="C27" s="859"/>
      <c r="D27" s="1340"/>
      <c r="E27" s="1327"/>
      <c r="F27" s="1327"/>
      <c r="G27" s="1327"/>
      <c r="H27" s="1327"/>
      <c r="I27" s="1327"/>
      <c r="J27" s="1487"/>
    </row>
    <row r="28" spans="1:10" s="1488" customFormat="1" ht="14.25">
      <c r="A28" s="1337" t="s">
        <v>1048</v>
      </c>
      <c r="B28" s="1342" t="s">
        <v>1960</v>
      </c>
      <c r="C28" s="859" t="s">
        <v>1441</v>
      </c>
      <c r="D28" s="1341">
        <f>1*0.726</f>
        <v>0.72599999999999998</v>
      </c>
      <c r="E28" s="1343"/>
      <c r="F28" s="1343"/>
      <c r="G28" s="1343"/>
      <c r="H28" s="1343"/>
      <c r="I28" s="1343"/>
      <c r="J28" s="1489"/>
    </row>
    <row r="29" spans="1:10" s="1488" customFormat="1" ht="14.25">
      <c r="A29" s="1337" t="s">
        <v>1049</v>
      </c>
      <c r="B29" s="1342" t="s">
        <v>1961</v>
      </c>
      <c r="C29" s="859" t="s">
        <v>1441</v>
      </c>
      <c r="D29" s="1341">
        <f>1*1.024</f>
        <v>1.024</v>
      </c>
      <c r="E29" s="1343"/>
      <c r="F29" s="1343"/>
      <c r="G29" s="1343"/>
      <c r="H29" s="1343"/>
      <c r="I29" s="1343"/>
      <c r="J29" s="1489"/>
    </row>
    <row r="30" spans="1:10" s="1488" customFormat="1" ht="14.25">
      <c r="A30" s="1337" t="s">
        <v>1050</v>
      </c>
      <c r="B30" s="1336" t="s">
        <v>2318</v>
      </c>
      <c r="C30" s="859"/>
      <c r="D30" s="1331"/>
      <c r="E30" s="1327"/>
      <c r="F30" s="1327"/>
      <c r="G30" s="1327"/>
      <c r="H30" s="1327"/>
      <c r="I30" s="1327"/>
      <c r="J30" s="1487"/>
    </row>
    <row r="31" spans="1:10" s="1488" customFormat="1" ht="14.25">
      <c r="A31" s="1337" t="s">
        <v>2384</v>
      </c>
      <c r="B31" s="1342" t="s">
        <v>1962</v>
      </c>
      <c r="C31" s="859" t="s">
        <v>1441</v>
      </c>
      <c r="D31" s="1341">
        <f>2*1.186</f>
        <v>2.3719999999999999</v>
      </c>
      <c r="E31" s="1343"/>
      <c r="F31" s="1343"/>
      <c r="G31" s="1343"/>
      <c r="H31" s="1343"/>
      <c r="I31" s="1343"/>
      <c r="J31" s="1489"/>
    </row>
    <row r="32" spans="1:10" s="1488" customFormat="1" ht="14.25">
      <c r="A32" s="1337" t="s">
        <v>2385</v>
      </c>
      <c r="B32" s="1342" t="s">
        <v>1963</v>
      </c>
      <c r="C32" s="859" t="s">
        <v>1441</v>
      </c>
      <c r="D32" s="1341">
        <f>2*1.711</f>
        <v>3.4220000000000002</v>
      </c>
      <c r="E32" s="1343"/>
      <c r="F32" s="1343"/>
      <c r="G32" s="1343"/>
      <c r="H32" s="1343"/>
      <c r="I32" s="1343"/>
      <c r="J32" s="1489"/>
    </row>
    <row r="33" spans="1:10" s="1488" customFormat="1" ht="14.25">
      <c r="A33" s="1337" t="s">
        <v>2386</v>
      </c>
      <c r="B33" s="1338" t="s">
        <v>2319</v>
      </c>
      <c r="C33" s="859"/>
      <c r="D33" s="1331"/>
      <c r="E33" s="1327"/>
      <c r="F33" s="1327"/>
      <c r="G33" s="1327"/>
      <c r="H33" s="1327"/>
      <c r="I33" s="1327"/>
      <c r="J33" s="1487"/>
    </row>
    <row r="34" spans="1:10" s="1488" customFormat="1" ht="14.25">
      <c r="A34" s="1337" t="s">
        <v>2387</v>
      </c>
      <c r="B34" s="1342" t="s">
        <v>2321</v>
      </c>
      <c r="C34" s="859" t="s">
        <v>1441</v>
      </c>
      <c r="D34" s="1341">
        <f>2*10.654</f>
        <v>21.308</v>
      </c>
      <c r="E34" s="1343"/>
      <c r="F34" s="1343"/>
      <c r="G34" s="1343"/>
      <c r="H34" s="1343"/>
      <c r="I34" s="1343"/>
      <c r="J34" s="1489"/>
    </row>
    <row r="35" spans="1:10" s="1488" customFormat="1" ht="14.25">
      <c r="A35" s="1337" t="s">
        <v>2388</v>
      </c>
      <c r="B35" s="1342" t="s">
        <v>2320</v>
      </c>
      <c r="C35" s="859" t="s">
        <v>1441</v>
      </c>
      <c r="D35" s="1341">
        <f>2*12.347</f>
        <v>24.693999999999999</v>
      </c>
      <c r="E35" s="1343"/>
      <c r="F35" s="1343"/>
      <c r="G35" s="1343"/>
      <c r="H35" s="1343"/>
      <c r="I35" s="1343"/>
      <c r="J35" s="1489"/>
    </row>
    <row r="36" spans="1:10" s="1488" customFormat="1" ht="14.25">
      <c r="A36" s="1337" t="s">
        <v>2389</v>
      </c>
      <c r="B36" s="1336" t="s">
        <v>2322</v>
      </c>
      <c r="C36" s="859"/>
      <c r="D36" s="1331"/>
      <c r="E36" s="1327"/>
      <c r="F36" s="1327"/>
      <c r="G36" s="1327"/>
      <c r="H36" s="1327"/>
      <c r="I36" s="1327"/>
      <c r="J36" s="1487"/>
    </row>
    <row r="37" spans="1:10" s="1488" customFormat="1" ht="14.25">
      <c r="A37" s="1337" t="s">
        <v>2390</v>
      </c>
      <c r="B37" s="1345" t="s">
        <v>1964</v>
      </c>
      <c r="C37" s="859" t="s">
        <v>1441</v>
      </c>
      <c r="D37" s="1341">
        <f>1.002*0</f>
        <v>0</v>
      </c>
      <c r="E37" s="1343"/>
      <c r="F37" s="1343"/>
      <c r="G37" s="1343"/>
      <c r="H37" s="1343"/>
      <c r="I37" s="1343"/>
      <c r="J37" s="1489"/>
    </row>
    <row r="38" spans="1:10" s="1488" customFormat="1" ht="14.25">
      <c r="A38" s="1337" t="s">
        <v>2391</v>
      </c>
      <c r="B38" s="1345" t="s">
        <v>1957</v>
      </c>
      <c r="C38" s="859" t="s">
        <v>1441</v>
      </c>
      <c r="D38" s="1341">
        <f>1.769*0</f>
        <v>0</v>
      </c>
      <c r="E38" s="1343"/>
      <c r="F38" s="1343"/>
      <c r="G38" s="1343"/>
      <c r="H38" s="1343"/>
      <c r="I38" s="1343"/>
      <c r="J38" s="1489"/>
    </row>
    <row r="39" spans="1:10" s="1488" customFormat="1" ht="14.25">
      <c r="A39" s="1337" t="s">
        <v>2392</v>
      </c>
      <c r="B39" s="1336" t="s">
        <v>2323</v>
      </c>
      <c r="C39" s="859"/>
      <c r="D39" s="1331"/>
      <c r="E39" s="1327"/>
      <c r="F39" s="1327"/>
      <c r="G39" s="1327"/>
      <c r="H39" s="1327"/>
      <c r="I39" s="1327"/>
      <c r="J39" s="1487"/>
    </row>
    <row r="40" spans="1:10" s="1488" customFormat="1" ht="14.25">
      <c r="A40" s="1337" t="s">
        <v>2393</v>
      </c>
      <c r="B40" s="1345" t="s">
        <v>1965</v>
      </c>
      <c r="C40" s="859" t="s">
        <v>1441</v>
      </c>
      <c r="D40" s="1341">
        <f>1*1.729</f>
        <v>1.7290000000000001</v>
      </c>
      <c r="E40" s="1343"/>
      <c r="F40" s="1343"/>
      <c r="G40" s="1343"/>
      <c r="H40" s="1343"/>
      <c r="I40" s="1343"/>
      <c r="J40" s="1489"/>
    </row>
    <row r="41" spans="1:10" s="1488" customFormat="1" ht="14.25">
      <c r="A41" s="1337" t="s">
        <v>2394</v>
      </c>
      <c r="B41" s="1345" t="s">
        <v>1966</v>
      </c>
      <c r="C41" s="859" t="s">
        <v>1441</v>
      </c>
      <c r="D41" s="1341">
        <f>1*2.874</f>
        <v>2.8740000000000001</v>
      </c>
      <c r="E41" s="1343"/>
      <c r="F41" s="1343"/>
      <c r="G41" s="1343"/>
      <c r="H41" s="1343"/>
      <c r="I41" s="1343"/>
      <c r="J41" s="1489"/>
    </row>
    <row r="42" spans="1:10" s="1488" customFormat="1" ht="14.25">
      <c r="A42" s="1337" t="s">
        <v>2395</v>
      </c>
      <c r="B42" s="1336" t="s">
        <v>1529</v>
      </c>
      <c r="C42" s="859"/>
      <c r="D42" s="1331"/>
      <c r="E42" s="1327"/>
      <c r="F42" s="1327"/>
      <c r="G42" s="1327"/>
      <c r="H42" s="1327"/>
      <c r="I42" s="1327"/>
      <c r="J42" s="1487"/>
    </row>
    <row r="43" spans="1:10" s="836" customFormat="1" ht="28.5">
      <c r="A43" s="1337" t="s">
        <v>2396</v>
      </c>
      <c r="B43" s="1338" t="s">
        <v>2324</v>
      </c>
      <c r="C43" s="859"/>
      <c r="D43" s="1331"/>
      <c r="E43" s="1327"/>
      <c r="F43" s="1327"/>
      <c r="G43" s="1327"/>
      <c r="H43" s="1327"/>
      <c r="I43" s="1327"/>
      <c r="J43" s="1346"/>
    </row>
    <row r="44" spans="1:10" s="1488" customFormat="1" ht="14.25">
      <c r="A44" s="1337" t="s">
        <v>2397</v>
      </c>
      <c r="B44" s="1345" t="s">
        <v>1967</v>
      </c>
      <c r="C44" s="859" t="s">
        <v>1441</v>
      </c>
      <c r="D44" s="1341">
        <f>8*15.658</f>
        <v>125.264</v>
      </c>
      <c r="E44" s="1343"/>
      <c r="F44" s="1343"/>
      <c r="G44" s="1343"/>
      <c r="H44" s="1343"/>
      <c r="I44" s="1343"/>
      <c r="J44" s="1489"/>
    </row>
    <row r="45" spans="1:10" s="1488" customFormat="1" ht="14.25">
      <c r="A45" s="1337" t="s">
        <v>2398</v>
      </c>
      <c r="B45" s="1345" t="s">
        <v>1968</v>
      </c>
      <c r="C45" s="859" t="s">
        <v>1441</v>
      </c>
      <c r="D45" s="1341">
        <f>8*13.341</f>
        <v>106.72799999999999</v>
      </c>
      <c r="E45" s="1343"/>
      <c r="F45" s="1343"/>
      <c r="G45" s="1343"/>
      <c r="H45" s="1343"/>
      <c r="I45" s="1343"/>
      <c r="J45" s="1489"/>
    </row>
    <row r="46" spans="1:10" s="836" customFormat="1" ht="14.25">
      <c r="A46" s="1337" t="s">
        <v>2399</v>
      </c>
      <c r="B46" s="1336" t="s">
        <v>2325</v>
      </c>
      <c r="C46" s="859"/>
      <c r="D46" s="1331"/>
      <c r="E46" s="1327"/>
      <c r="F46" s="1327"/>
      <c r="G46" s="1327"/>
      <c r="H46" s="1327"/>
      <c r="I46" s="1327"/>
      <c r="J46" s="1346"/>
    </row>
    <row r="47" spans="1:10" s="1488" customFormat="1" ht="14.25">
      <c r="A47" s="1337" t="s">
        <v>2400</v>
      </c>
      <c r="B47" s="1345" t="s">
        <v>1970</v>
      </c>
      <c r="C47" s="859" t="s">
        <v>1441</v>
      </c>
      <c r="D47" s="1341">
        <f>1*1.559</f>
        <v>1.5589999999999999</v>
      </c>
      <c r="E47" s="1343"/>
      <c r="F47" s="1343"/>
      <c r="G47" s="1343"/>
      <c r="H47" s="1343"/>
      <c r="I47" s="1343"/>
      <c r="J47" s="1489"/>
    </row>
    <row r="48" spans="1:10" s="1488" customFormat="1" ht="14.25">
      <c r="A48" s="1337" t="s">
        <v>2401</v>
      </c>
      <c r="B48" s="1345" t="s">
        <v>1969</v>
      </c>
      <c r="C48" s="859" t="s">
        <v>1441</v>
      </c>
      <c r="D48" s="1341">
        <f>1*2.037</f>
        <v>2.0369999999999999</v>
      </c>
      <c r="E48" s="1343"/>
      <c r="F48" s="1343"/>
      <c r="G48" s="1343"/>
      <c r="H48" s="1343"/>
      <c r="I48" s="1343"/>
      <c r="J48" s="1489"/>
    </row>
    <row r="49" spans="1:12" s="1488" customFormat="1" ht="14.25">
      <c r="A49" s="1337" t="s">
        <v>2402</v>
      </c>
      <c r="B49" s="1345" t="s">
        <v>2326</v>
      </c>
      <c r="C49" s="1347"/>
      <c r="D49" s="1341"/>
      <c r="E49" s="1343"/>
      <c r="F49" s="1343"/>
      <c r="G49" s="1343"/>
      <c r="H49" s="1343"/>
      <c r="I49" s="1343"/>
      <c r="J49" s="1489"/>
    </row>
    <row r="50" spans="1:12" s="1488" customFormat="1" ht="14.25">
      <c r="A50" s="1337" t="s">
        <v>2403</v>
      </c>
      <c r="B50" s="1345" t="s">
        <v>1971</v>
      </c>
      <c r="C50" s="859" t="s">
        <v>1441</v>
      </c>
      <c r="D50" s="1341">
        <f>1*2.707</f>
        <v>2.7069999999999999</v>
      </c>
      <c r="E50" s="1343"/>
      <c r="F50" s="1343"/>
      <c r="G50" s="1343"/>
      <c r="H50" s="1343"/>
      <c r="I50" s="1343"/>
      <c r="J50" s="1489"/>
    </row>
    <row r="51" spans="1:12" s="1488" customFormat="1" ht="14.25">
      <c r="A51" s="1337" t="s">
        <v>2404</v>
      </c>
      <c r="B51" s="1345" t="s">
        <v>1972</v>
      </c>
      <c r="C51" s="859" t="s">
        <v>1441</v>
      </c>
      <c r="D51" s="1341">
        <f>1*3.233</f>
        <v>3.2330000000000001</v>
      </c>
      <c r="E51" s="1343"/>
      <c r="F51" s="1343"/>
      <c r="G51" s="1343"/>
      <c r="H51" s="1343"/>
      <c r="I51" s="1343"/>
      <c r="J51" s="1489"/>
    </row>
    <row r="52" spans="1:12" s="858" customFormat="1" ht="14.25">
      <c r="A52" s="1329">
        <v>2</v>
      </c>
      <c r="B52" s="1330" t="s">
        <v>1442</v>
      </c>
      <c r="C52" s="843"/>
      <c r="D52" s="843"/>
      <c r="E52" s="843"/>
      <c r="F52" s="843"/>
      <c r="G52" s="843"/>
      <c r="H52" s="843"/>
      <c r="I52" s="843"/>
      <c r="J52" s="1493"/>
    </row>
    <row r="53" spans="1:12" s="858" customFormat="1" ht="14.25">
      <c r="A53" s="1329">
        <v>2.1</v>
      </c>
      <c r="B53" s="1350" t="s">
        <v>2327</v>
      </c>
      <c r="C53" s="843" t="s">
        <v>176</v>
      </c>
      <c r="D53" s="843">
        <f>0*0.252</f>
        <v>0</v>
      </c>
      <c r="E53" s="843"/>
      <c r="F53" s="843"/>
      <c r="G53" s="843"/>
      <c r="H53" s="843"/>
      <c r="I53" s="843"/>
      <c r="J53" s="1493"/>
    </row>
    <row r="54" spans="1:12" s="858" customFormat="1" ht="14.25">
      <c r="A54" s="1329">
        <v>2.2000000000000002</v>
      </c>
      <c r="B54" s="1350" t="s">
        <v>2328</v>
      </c>
      <c r="C54" s="843" t="s">
        <v>176</v>
      </c>
      <c r="D54" s="843">
        <f>0*0.432</f>
        <v>0</v>
      </c>
      <c r="E54" s="843"/>
      <c r="F54" s="843"/>
      <c r="G54" s="843"/>
      <c r="H54" s="843"/>
      <c r="I54" s="843"/>
      <c r="J54" s="1493"/>
    </row>
    <row r="55" spans="1:12" s="858" customFormat="1" ht="14.25">
      <c r="A55" s="1329">
        <v>2.2999999999999998</v>
      </c>
      <c r="B55" s="1350" t="s">
        <v>2329</v>
      </c>
      <c r="C55" s="843" t="s">
        <v>176</v>
      </c>
      <c r="D55" s="843">
        <f>4*0.609</f>
        <v>2.4359999999999999</v>
      </c>
      <c r="E55" s="843"/>
      <c r="F55" s="843"/>
      <c r="G55" s="843"/>
      <c r="H55" s="843"/>
      <c r="I55" s="843"/>
      <c r="J55" s="1493"/>
    </row>
    <row r="56" spans="1:12" s="858" customFormat="1" ht="14.25">
      <c r="A56" s="1329">
        <v>2.4</v>
      </c>
      <c r="B56" s="1350" t="s">
        <v>2330</v>
      </c>
      <c r="C56" s="843" t="s">
        <v>176</v>
      </c>
      <c r="D56" s="843">
        <f>2*0.697</f>
        <v>1.3939999999999999</v>
      </c>
      <c r="E56" s="843"/>
      <c r="F56" s="843"/>
      <c r="G56" s="843"/>
      <c r="H56" s="843"/>
      <c r="I56" s="843"/>
      <c r="J56" s="1493"/>
    </row>
    <row r="57" spans="1:12" s="858" customFormat="1" ht="14.25">
      <c r="A57" s="1329">
        <v>2.5</v>
      </c>
      <c r="B57" s="1350" t="s">
        <v>2011</v>
      </c>
      <c r="C57" s="859" t="s">
        <v>1441</v>
      </c>
      <c r="D57" s="843">
        <f>11*0.87</f>
        <v>9.57</v>
      </c>
      <c r="E57" s="1351"/>
      <c r="F57" s="1351"/>
      <c r="G57" s="1351"/>
      <c r="H57" s="1351"/>
      <c r="I57" s="1351"/>
      <c r="J57" s="1352"/>
    </row>
    <row r="58" spans="1:12" s="858" customFormat="1" ht="14.25">
      <c r="A58" s="1329">
        <v>2.6</v>
      </c>
      <c r="B58" s="1350" t="s">
        <v>2331</v>
      </c>
      <c r="C58" s="859" t="s">
        <v>1441</v>
      </c>
      <c r="D58" s="843">
        <f>2*1.309</f>
        <v>2.6179999999999999</v>
      </c>
      <c r="E58" s="1351"/>
      <c r="F58" s="1351"/>
      <c r="G58" s="1351"/>
      <c r="H58" s="1351"/>
      <c r="I58" s="1351"/>
      <c r="J58" s="1352"/>
    </row>
    <row r="59" spans="1:12" s="858" customFormat="1" ht="14.25">
      <c r="A59" s="1329">
        <v>2.7</v>
      </c>
      <c r="B59" s="1350" t="s">
        <v>2332</v>
      </c>
      <c r="C59" s="859" t="s">
        <v>1441</v>
      </c>
      <c r="D59" s="843">
        <f>8*2.088</f>
        <v>16.704000000000001</v>
      </c>
      <c r="E59" s="1351"/>
      <c r="F59" s="1351"/>
      <c r="G59" s="1351"/>
      <c r="H59" s="1351"/>
      <c r="I59" s="1351"/>
      <c r="J59" s="1352"/>
    </row>
    <row r="60" spans="1:12">
      <c r="A60" s="1463">
        <v>3</v>
      </c>
      <c r="B60" s="1519" t="s">
        <v>768</v>
      </c>
      <c r="C60" s="843"/>
      <c r="D60" s="1493"/>
      <c r="E60" s="843"/>
      <c r="F60" s="843"/>
      <c r="G60" s="843"/>
      <c r="H60" s="843"/>
      <c r="I60" s="843"/>
      <c r="J60" s="1493"/>
    </row>
    <row r="61" spans="1:12">
      <c r="A61" s="862">
        <v>3.1</v>
      </c>
      <c r="B61" s="1350" t="s">
        <v>2327</v>
      </c>
      <c r="C61" s="859" t="s">
        <v>1441</v>
      </c>
      <c r="D61" s="1331">
        <f>0*0.252</f>
        <v>0</v>
      </c>
      <c r="E61" s="843"/>
      <c r="F61" s="843"/>
      <c r="G61" s="843"/>
      <c r="H61" s="843"/>
      <c r="I61" s="843"/>
      <c r="J61" s="1493"/>
      <c r="L61" s="1483">
        <f>D57+D58+D59+D50+D47+D44+D40+D34+D31+D28+D25</f>
        <v>252.93300000000002</v>
      </c>
    </row>
    <row r="62" spans="1:12">
      <c r="A62" s="862">
        <v>3.2</v>
      </c>
      <c r="B62" s="1350" t="s">
        <v>2328</v>
      </c>
      <c r="C62" s="859" t="s">
        <v>1441</v>
      </c>
      <c r="D62" s="1331">
        <f>0*0.432</f>
        <v>0</v>
      </c>
      <c r="E62" s="843"/>
      <c r="F62" s="843"/>
      <c r="G62" s="843"/>
      <c r="H62" s="843"/>
      <c r="I62" s="843"/>
      <c r="J62" s="1493"/>
    </row>
    <row r="63" spans="1:12">
      <c r="A63" s="862">
        <v>3.3</v>
      </c>
      <c r="B63" s="1350" t="s">
        <v>2013</v>
      </c>
      <c r="C63" s="859" t="s">
        <v>1441</v>
      </c>
      <c r="D63" s="1331">
        <f>1*0.609</f>
        <v>0.60899999999999999</v>
      </c>
      <c r="E63" s="843"/>
      <c r="F63" s="843"/>
      <c r="G63" s="843"/>
      <c r="H63" s="843"/>
      <c r="I63" s="843"/>
      <c r="J63" s="1493"/>
    </row>
    <row r="64" spans="1:12">
      <c r="A64" s="862">
        <v>3.4</v>
      </c>
      <c r="B64" s="1350" t="s">
        <v>1631</v>
      </c>
      <c r="C64" s="859" t="s">
        <v>1441</v>
      </c>
      <c r="D64" s="1331">
        <v>1.476</v>
      </c>
      <c r="E64" s="843"/>
      <c r="F64" s="843"/>
      <c r="G64" s="843"/>
      <c r="H64" s="843"/>
      <c r="I64" s="843"/>
      <c r="J64" s="1493"/>
    </row>
    <row r="65" spans="1:10" s="858" customFormat="1" ht="14.25">
      <c r="A65" s="862">
        <v>3.5</v>
      </c>
      <c r="B65" s="863" t="s">
        <v>2381</v>
      </c>
      <c r="C65" s="859" t="s">
        <v>1441</v>
      </c>
      <c r="D65" s="1331">
        <f>1*1.03</f>
        <v>1.03</v>
      </c>
      <c r="E65" s="1351"/>
      <c r="F65" s="1351"/>
      <c r="G65" s="1351"/>
      <c r="H65" s="1351"/>
      <c r="I65" s="1351"/>
      <c r="J65" s="1352"/>
    </row>
    <row r="66" spans="1:10" s="858" customFormat="1" ht="14.25">
      <c r="A66" s="862">
        <v>3.6</v>
      </c>
      <c r="B66" s="863" t="s">
        <v>2382</v>
      </c>
      <c r="C66" s="859" t="s">
        <v>1441</v>
      </c>
      <c r="D66" s="1331">
        <f>1*1.175</f>
        <v>1.175</v>
      </c>
      <c r="E66" s="1351"/>
      <c r="F66" s="1351"/>
      <c r="G66" s="1351"/>
      <c r="H66" s="1351"/>
      <c r="I66" s="1351"/>
      <c r="J66" s="1352"/>
    </row>
    <row r="67" spans="1:10" s="858" customFormat="1" ht="14.25">
      <c r="A67" s="862">
        <v>3.7</v>
      </c>
      <c r="B67" s="863" t="s">
        <v>2014</v>
      </c>
      <c r="C67" s="859" t="s">
        <v>1441</v>
      </c>
      <c r="D67" s="1331">
        <f>1*1.308</f>
        <v>1.3080000000000001</v>
      </c>
      <c r="E67" s="1351"/>
      <c r="F67" s="1351"/>
      <c r="G67" s="1351"/>
      <c r="H67" s="1351"/>
      <c r="I67" s="1351"/>
      <c r="J67" s="1352"/>
    </row>
    <row r="68" spans="1:10" s="858" customFormat="1" ht="28.5">
      <c r="A68" s="862">
        <v>4</v>
      </c>
      <c r="B68" s="1356" t="s">
        <v>1975</v>
      </c>
      <c r="C68" s="865"/>
      <c r="D68" s="1490"/>
      <c r="E68" s="867"/>
      <c r="F68" s="867"/>
      <c r="G68" s="867"/>
      <c r="H68" s="867"/>
      <c r="I68" s="867"/>
      <c r="J68" s="1520"/>
    </row>
    <row r="69" spans="1:10" s="858" customFormat="1" ht="27.75" customHeight="1">
      <c r="A69" s="958">
        <v>4.0999999999999996</v>
      </c>
      <c r="B69" s="1357" t="s">
        <v>1976</v>
      </c>
      <c r="C69" s="959" t="s">
        <v>176</v>
      </c>
      <c r="D69" s="1511">
        <f>D25+D28+D31+D34+D37+D40+D44+D47+D50+D57+D58+D59</f>
        <v>252.93299999999999</v>
      </c>
      <c r="E69" s="1602">
        <v>85000</v>
      </c>
      <c r="F69" s="867">
        <f>E69*0.09</f>
        <v>7650</v>
      </c>
      <c r="G69" s="867">
        <f>E69*0.09</f>
        <v>7650</v>
      </c>
      <c r="H69" s="867">
        <f>E69+F69+G69</f>
        <v>100300</v>
      </c>
      <c r="I69" s="867">
        <f>D69*H69</f>
        <v>25369179.899999999</v>
      </c>
      <c r="J69" s="1520" t="s">
        <v>1978</v>
      </c>
    </row>
    <row r="70" spans="1:10" s="858" customFormat="1" ht="25.5" customHeight="1">
      <c r="A70" s="958">
        <v>4.2</v>
      </c>
      <c r="B70" s="1357" t="s">
        <v>1977</v>
      </c>
      <c r="C70" s="959" t="s">
        <v>176</v>
      </c>
      <c r="D70" s="1511">
        <f>D13+D14+D15+D16+D17+D19+D18+D20+D21+D22+D23+D26+D29+D32+D35+D38+D41+D45+D48+D51+D53+D54+D55+D56</f>
        <v>297.32799999999992</v>
      </c>
      <c r="E70" s="1602">
        <v>82451</v>
      </c>
      <c r="F70" s="867">
        <f>E70*0.09</f>
        <v>7420.59</v>
      </c>
      <c r="G70" s="867">
        <f>E70*0.09</f>
        <v>7420.59</v>
      </c>
      <c r="H70" s="867">
        <f>E70+F70+G70</f>
        <v>97292.18</v>
      </c>
      <c r="I70" s="867">
        <f>D70*H70</f>
        <v>28927689.295039989</v>
      </c>
      <c r="J70" s="1520" t="s">
        <v>1978</v>
      </c>
    </row>
    <row r="71" spans="1:10" s="858" customFormat="1" ht="14.25">
      <c r="A71" s="1331">
        <v>5</v>
      </c>
      <c r="B71" s="1356" t="s">
        <v>1532</v>
      </c>
      <c r="C71" s="865" t="s">
        <v>176</v>
      </c>
      <c r="D71" s="1490">
        <f>SUM(D61:D67)</f>
        <v>5.5979999999999999</v>
      </c>
      <c r="E71" s="867">
        <v>63712</v>
      </c>
      <c r="F71" s="867">
        <f t="shared" ref="F71:F72" si="0">E71*0.09</f>
        <v>5734.08</v>
      </c>
      <c r="G71" s="867">
        <f t="shared" ref="G71:G72" si="1">E71*0.09</f>
        <v>5734.08</v>
      </c>
      <c r="H71" s="867">
        <f t="shared" ref="H71:H72" si="2">E71+F71+G71</f>
        <v>75180.160000000003</v>
      </c>
      <c r="I71" s="867">
        <f t="shared" ref="I71:I72" si="3">D71*H71</f>
        <v>420858.53568000003</v>
      </c>
      <c r="J71" s="1520" t="s">
        <v>1617</v>
      </c>
    </row>
    <row r="72" spans="1:10" s="858" customFormat="1" ht="14.25">
      <c r="A72" s="1331">
        <v>6</v>
      </c>
      <c r="B72" s="1358" t="s">
        <v>1445</v>
      </c>
      <c r="C72" s="865" t="s">
        <v>176</v>
      </c>
      <c r="D72" s="1491">
        <f>(D69+D70+D71)*0.1</f>
        <v>55.585899999999995</v>
      </c>
      <c r="E72" s="867">
        <v>102000</v>
      </c>
      <c r="F72" s="867">
        <f t="shared" si="0"/>
        <v>9180</v>
      </c>
      <c r="G72" s="867">
        <f t="shared" si="1"/>
        <v>9180</v>
      </c>
      <c r="H72" s="867">
        <f t="shared" si="2"/>
        <v>120360</v>
      </c>
      <c r="I72" s="867">
        <f t="shared" si="3"/>
        <v>6690318.9239999996</v>
      </c>
      <c r="J72" s="1520" t="s">
        <v>1618</v>
      </c>
    </row>
    <row r="73" spans="1:10" ht="28.5">
      <c r="A73" s="1521">
        <v>7</v>
      </c>
      <c r="B73" s="1461" t="s">
        <v>1446</v>
      </c>
      <c r="C73" s="1522"/>
      <c r="D73" s="843"/>
      <c r="E73" s="1371"/>
      <c r="F73" s="1371"/>
      <c r="G73" s="1371"/>
      <c r="H73" s="1371"/>
      <c r="I73" s="1371"/>
      <c r="J73" s="1493"/>
    </row>
    <row r="74" spans="1:10">
      <c r="A74" s="1331">
        <v>7.1</v>
      </c>
      <c r="B74" s="1466" t="s">
        <v>1447</v>
      </c>
      <c r="C74" s="1331" t="s">
        <v>667</v>
      </c>
      <c r="D74" s="843">
        <f>6+21*2</f>
        <v>48</v>
      </c>
      <c r="E74" s="1371">
        <f>2280.98*1.05</f>
        <v>2395.029</v>
      </c>
      <c r="F74" s="1371">
        <f t="shared" ref="F74:F85" si="4">ROUND(E74*9%,2)</f>
        <v>215.55</v>
      </c>
      <c r="G74" s="1371">
        <f t="shared" ref="G74:G82" si="5">ROUND(E74*9%,2)</f>
        <v>215.55</v>
      </c>
      <c r="H74" s="1371">
        <f t="shared" ref="H74:H82" si="6">G74+F74+E74</f>
        <v>2826.1289999999999</v>
      </c>
      <c r="I74" s="1371">
        <f t="shared" ref="I74:I82" si="7">H74*D74</f>
        <v>135654.19199999998</v>
      </c>
      <c r="J74" s="1141" t="s">
        <v>1448</v>
      </c>
    </row>
    <row r="75" spans="1:10">
      <c r="A75" s="1331">
        <v>7.2</v>
      </c>
      <c r="B75" s="1466" t="s">
        <v>786</v>
      </c>
      <c r="C75" s="1331" t="s">
        <v>667</v>
      </c>
      <c r="D75" s="843">
        <f>27*2</f>
        <v>54</v>
      </c>
      <c r="E75" s="1371">
        <f>236.77*1.05</f>
        <v>248.60850000000002</v>
      </c>
      <c r="F75" s="1371">
        <f t="shared" si="4"/>
        <v>22.37</v>
      </c>
      <c r="G75" s="1371">
        <f t="shared" si="5"/>
        <v>22.37</v>
      </c>
      <c r="H75" s="1371">
        <f t="shared" si="6"/>
        <v>293.3485</v>
      </c>
      <c r="I75" s="1371">
        <f t="shared" si="7"/>
        <v>15840.819</v>
      </c>
      <c r="J75" s="1141" t="s">
        <v>1449</v>
      </c>
    </row>
    <row r="76" spans="1:10">
      <c r="A76" s="1331">
        <v>7.3</v>
      </c>
      <c r="B76" s="1466" t="s">
        <v>787</v>
      </c>
      <c r="C76" s="1331" t="s">
        <v>667</v>
      </c>
      <c r="D76" s="843">
        <f>27*1</f>
        <v>27</v>
      </c>
      <c r="E76" s="1371">
        <f>129.38*1.05</f>
        <v>135.84899999999999</v>
      </c>
      <c r="F76" s="1371">
        <f t="shared" si="4"/>
        <v>12.23</v>
      </c>
      <c r="G76" s="1371">
        <f t="shared" si="5"/>
        <v>12.23</v>
      </c>
      <c r="H76" s="1371">
        <f t="shared" si="6"/>
        <v>160.309</v>
      </c>
      <c r="I76" s="1371">
        <f t="shared" si="7"/>
        <v>4328.3429999999998</v>
      </c>
      <c r="J76" s="1141" t="s">
        <v>1450</v>
      </c>
    </row>
    <row r="77" spans="1:10">
      <c r="A77" s="1331">
        <v>7.4</v>
      </c>
      <c r="B77" s="1466" t="s">
        <v>788</v>
      </c>
      <c r="C77" s="1331" t="s">
        <v>667</v>
      </c>
      <c r="D77" s="843">
        <f>6*6+21*12</f>
        <v>288</v>
      </c>
      <c r="E77" s="1371">
        <f>100.92*1.05</f>
        <v>105.96600000000001</v>
      </c>
      <c r="F77" s="1371">
        <f t="shared" si="4"/>
        <v>9.5399999999999991</v>
      </c>
      <c r="G77" s="1371">
        <f t="shared" si="5"/>
        <v>9.5399999999999991</v>
      </c>
      <c r="H77" s="1371">
        <f t="shared" si="6"/>
        <v>125.04600000000001</v>
      </c>
      <c r="I77" s="1371">
        <f t="shared" si="7"/>
        <v>36013.248</v>
      </c>
      <c r="J77" s="1141" t="s">
        <v>1451</v>
      </c>
    </row>
    <row r="78" spans="1:10">
      <c r="A78" s="1331">
        <v>7.5</v>
      </c>
      <c r="B78" s="1466" t="s">
        <v>789</v>
      </c>
      <c r="C78" s="1331" t="s">
        <v>667</v>
      </c>
      <c r="D78" s="843">
        <f>11*12</f>
        <v>132</v>
      </c>
      <c r="E78" s="1371">
        <f>99.63*1.05*1.05*1.05</f>
        <v>115.33417875000001</v>
      </c>
      <c r="F78" s="1371">
        <f t="shared" si="4"/>
        <v>10.38</v>
      </c>
      <c r="G78" s="1371">
        <f t="shared" si="5"/>
        <v>10.38</v>
      </c>
      <c r="H78" s="1371">
        <f t="shared" si="6"/>
        <v>136.09417875</v>
      </c>
      <c r="I78" s="1371">
        <f t="shared" si="7"/>
        <v>17964.431594999998</v>
      </c>
      <c r="J78" s="1141" t="s">
        <v>2367</v>
      </c>
    </row>
    <row r="79" spans="1:10">
      <c r="A79" s="1331">
        <v>7.6</v>
      </c>
      <c r="B79" s="1466" t="s">
        <v>790</v>
      </c>
      <c r="C79" s="1331" t="s">
        <v>667</v>
      </c>
      <c r="D79" s="843">
        <v>27</v>
      </c>
      <c r="E79" s="1371">
        <f>4400.23*1.05</f>
        <v>4620.2415000000001</v>
      </c>
      <c r="F79" s="1371">
        <f t="shared" si="4"/>
        <v>415.82</v>
      </c>
      <c r="G79" s="1371">
        <f t="shared" si="5"/>
        <v>415.82</v>
      </c>
      <c r="H79" s="1371">
        <f t="shared" si="6"/>
        <v>5451.8815000000004</v>
      </c>
      <c r="I79" s="1371">
        <f t="shared" si="7"/>
        <v>147200.80050000001</v>
      </c>
      <c r="J79" s="1141" t="s">
        <v>1452</v>
      </c>
    </row>
    <row r="80" spans="1:10">
      <c r="A80" s="1331">
        <v>7.7</v>
      </c>
      <c r="B80" s="1466" t="s">
        <v>791</v>
      </c>
      <c r="C80" s="1331" t="s">
        <v>667</v>
      </c>
      <c r="D80" s="843">
        <f>6*2+21*4</f>
        <v>96</v>
      </c>
      <c r="E80" s="1371">
        <f>100.92*1.05</f>
        <v>105.96600000000001</v>
      </c>
      <c r="F80" s="1371">
        <f t="shared" si="4"/>
        <v>9.5399999999999991</v>
      </c>
      <c r="G80" s="1371">
        <f t="shared" si="5"/>
        <v>9.5399999999999991</v>
      </c>
      <c r="H80" s="1371">
        <f t="shared" si="6"/>
        <v>125.04600000000001</v>
      </c>
      <c r="I80" s="1371">
        <f t="shared" si="7"/>
        <v>12004.416000000001</v>
      </c>
      <c r="J80" s="1141" t="s">
        <v>1453</v>
      </c>
    </row>
    <row r="81" spans="1:10">
      <c r="A81" s="1331">
        <v>7.8</v>
      </c>
      <c r="B81" s="1466" t="s">
        <v>1018</v>
      </c>
      <c r="C81" s="1331" t="s">
        <v>667</v>
      </c>
      <c r="D81" s="843">
        <f>27*2</f>
        <v>54</v>
      </c>
      <c r="E81" s="1371">
        <f>278.17*1.05</f>
        <v>292.07850000000002</v>
      </c>
      <c r="F81" s="1371">
        <f t="shared" si="4"/>
        <v>26.29</v>
      </c>
      <c r="G81" s="1371">
        <f t="shared" si="5"/>
        <v>26.29</v>
      </c>
      <c r="H81" s="1371">
        <f t="shared" si="6"/>
        <v>344.6585</v>
      </c>
      <c r="I81" s="1371">
        <f t="shared" si="7"/>
        <v>18611.559000000001</v>
      </c>
      <c r="J81" s="1141" t="s">
        <v>1632</v>
      </c>
    </row>
    <row r="82" spans="1:10">
      <c r="A82" s="1331">
        <v>7.9</v>
      </c>
      <c r="B82" s="1466" t="s">
        <v>1454</v>
      </c>
      <c r="C82" s="1331" t="s">
        <v>176</v>
      </c>
      <c r="D82" s="843">
        <v>8</v>
      </c>
      <c r="E82" s="1523">
        <f>E70</f>
        <v>82451</v>
      </c>
      <c r="F82" s="1371">
        <f t="shared" si="4"/>
        <v>7420.59</v>
      </c>
      <c r="G82" s="1371">
        <f t="shared" si="5"/>
        <v>7420.59</v>
      </c>
      <c r="H82" s="1371">
        <f t="shared" si="6"/>
        <v>97292.18</v>
      </c>
      <c r="I82" s="1371">
        <f t="shared" si="7"/>
        <v>778337.44</v>
      </c>
      <c r="J82" s="1141" t="s">
        <v>1271</v>
      </c>
    </row>
    <row r="83" spans="1:10" ht="28.5">
      <c r="A83" s="1524">
        <v>8</v>
      </c>
      <c r="B83" s="1525" t="s">
        <v>1633</v>
      </c>
      <c r="C83" s="1522"/>
      <c r="D83" s="843"/>
      <c r="E83" s="843"/>
      <c r="F83" s="1371"/>
      <c r="G83" s="1371"/>
      <c r="H83" s="1371"/>
      <c r="I83" s="1371"/>
      <c r="J83" s="1493"/>
    </row>
    <row r="84" spans="1:10" ht="28.5" hidden="1">
      <c r="A84" s="1463">
        <v>11.1</v>
      </c>
      <c r="B84" s="1461" t="s">
        <v>1634</v>
      </c>
      <c r="C84" s="1331" t="s">
        <v>825</v>
      </c>
      <c r="D84" s="843">
        <v>0</v>
      </c>
      <c r="E84" s="1371">
        <f>1203096*1.05</f>
        <v>1263250.8</v>
      </c>
      <c r="F84" s="1371">
        <f t="shared" si="4"/>
        <v>113692.57</v>
      </c>
      <c r="G84" s="1371">
        <f t="shared" ref="G84:G85" si="8">ROUND(E84*9%,2)</f>
        <v>113692.57</v>
      </c>
      <c r="H84" s="1371">
        <f t="shared" ref="H84:H85" si="9">G84+F84+E84</f>
        <v>1490635.94</v>
      </c>
      <c r="I84" s="1371">
        <f t="shared" ref="I84:I85" si="10">H84*D84</f>
        <v>0</v>
      </c>
      <c r="J84" s="1141" t="s">
        <v>1635</v>
      </c>
    </row>
    <row r="85" spans="1:10" ht="28.5">
      <c r="A85" s="1331">
        <v>8.1</v>
      </c>
      <c r="B85" s="1466" t="s">
        <v>2658</v>
      </c>
      <c r="C85" s="1331" t="s">
        <v>1008</v>
      </c>
      <c r="D85" s="1517">
        <f>(1.473*6+5.562*12)*1.015</f>
        <v>76.715729999999979</v>
      </c>
      <c r="E85" s="1603">
        <v>182919.73</v>
      </c>
      <c r="F85" s="1371">
        <f t="shared" si="4"/>
        <v>16462.78</v>
      </c>
      <c r="G85" s="1371">
        <f t="shared" si="8"/>
        <v>16462.78</v>
      </c>
      <c r="H85" s="1371">
        <f t="shared" si="9"/>
        <v>215845.29</v>
      </c>
      <c r="I85" s="1371">
        <f t="shared" si="10"/>
        <v>16558728.989411697</v>
      </c>
      <c r="J85" s="1141" t="s">
        <v>2539</v>
      </c>
    </row>
    <row r="86" spans="1:10">
      <c r="A86" s="1463">
        <v>8.1999999999999993</v>
      </c>
      <c r="B86" s="1526" t="s">
        <v>1051</v>
      </c>
      <c r="C86" s="1522"/>
      <c r="D86" s="843"/>
      <c r="E86" s="843"/>
      <c r="F86" s="1371"/>
      <c r="G86" s="1371"/>
      <c r="H86" s="1371"/>
      <c r="I86" s="1371"/>
      <c r="J86" s="1493"/>
    </row>
    <row r="87" spans="1:10" hidden="1">
      <c r="A87" s="1331">
        <v>8.3000000000000007</v>
      </c>
      <c r="B87" s="1526" t="s">
        <v>1636</v>
      </c>
      <c r="C87" s="1331"/>
      <c r="D87" s="843"/>
      <c r="E87" s="843"/>
      <c r="F87" s="1371"/>
      <c r="G87" s="1371"/>
      <c r="H87" s="1371"/>
      <c r="I87" s="1371"/>
      <c r="J87" s="1493"/>
    </row>
    <row r="88" spans="1:10" ht="42.75" hidden="1">
      <c r="A88" s="1463">
        <v>8.4</v>
      </c>
      <c r="B88" s="1466" t="s">
        <v>1637</v>
      </c>
      <c r="C88" s="1331" t="s">
        <v>667</v>
      </c>
      <c r="D88" s="843">
        <v>0</v>
      </c>
      <c r="E88" s="1371">
        <f>2229*1.05</f>
        <v>2340.4500000000003</v>
      </c>
      <c r="F88" s="1371">
        <f t="shared" ref="F88:F90" si="11">ROUND(E88*9%,2)</f>
        <v>210.64</v>
      </c>
      <c r="G88" s="1371">
        <f t="shared" ref="G88:G90" si="12">ROUND(E88*9%,2)</f>
        <v>210.64</v>
      </c>
      <c r="H88" s="1371">
        <f t="shared" ref="H88:H90" si="13">G88+F88+E88</f>
        <v>2761.7300000000005</v>
      </c>
      <c r="I88" s="1371">
        <f t="shared" ref="I88:I90" si="14">H88*D88</f>
        <v>0</v>
      </c>
      <c r="J88" s="1141" t="s">
        <v>1638</v>
      </c>
    </row>
    <row r="89" spans="1:10" ht="42.75" hidden="1">
      <c r="A89" s="1331">
        <v>8.5</v>
      </c>
      <c r="B89" s="1466" t="s">
        <v>1011</v>
      </c>
      <c r="C89" s="1331" t="s">
        <v>667</v>
      </c>
      <c r="D89" s="1527">
        <v>0</v>
      </c>
      <c r="E89" s="1371">
        <f>40989*1.05</f>
        <v>43038.450000000004</v>
      </c>
      <c r="F89" s="1371">
        <f t="shared" si="11"/>
        <v>3873.46</v>
      </c>
      <c r="G89" s="1371">
        <f t="shared" si="12"/>
        <v>3873.46</v>
      </c>
      <c r="H89" s="1371">
        <f t="shared" si="13"/>
        <v>50785.37</v>
      </c>
      <c r="I89" s="1371">
        <f t="shared" si="14"/>
        <v>0</v>
      </c>
      <c r="J89" s="1141" t="s">
        <v>1638</v>
      </c>
    </row>
    <row r="90" spans="1:10" ht="42.75" hidden="1">
      <c r="A90" s="1463">
        <v>8.6</v>
      </c>
      <c r="B90" s="1466" t="s">
        <v>1639</v>
      </c>
      <c r="C90" s="1331" t="s">
        <v>667</v>
      </c>
      <c r="D90" s="1527">
        <v>0</v>
      </c>
      <c r="E90" s="1371">
        <f>2501*1.05</f>
        <v>2626.05</v>
      </c>
      <c r="F90" s="1371">
        <f t="shared" si="11"/>
        <v>236.34</v>
      </c>
      <c r="G90" s="1371">
        <f t="shared" si="12"/>
        <v>236.34</v>
      </c>
      <c r="H90" s="1371">
        <f t="shared" si="13"/>
        <v>3098.73</v>
      </c>
      <c r="I90" s="1371">
        <f t="shared" si="14"/>
        <v>0</v>
      </c>
      <c r="J90" s="1141" t="s">
        <v>1638</v>
      </c>
    </row>
    <row r="91" spans="1:10">
      <c r="A91" s="1331">
        <v>8.6999999999999993</v>
      </c>
      <c r="B91" s="1526" t="s">
        <v>1640</v>
      </c>
      <c r="C91" s="1331"/>
      <c r="D91" s="843"/>
      <c r="E91" s="843"/>
      <c r="F91" s="1371"/>
      <c r="G91" s="1371"/>
      <c r="H91" s="1371"/>
      <c r="I91" s="1371"/>
      <c r="J91" s="1493"/>
    </row>
    <row r="92" spans="1:10">
      <c r="A92" s="1463">
        <v>8.8000000000000007</v>
      </c>
      <c r="B92" s="1466" t="s">
        <v>1010</v>
      </c>
      <c r="C92" s="1331" t="s">
        <v>667</v>
      </c>
      <c r="D92" s="843">
        <f>'132KV TL HWF'!M67</f>
        <v>588</v>
      </c>
      <c r="E92" s="1371">
        <f>466.13*1.05</f>
        <v>489.43650000000002</v>
      </c>
      <c r="F92" s="1371">
        <f t="shared" ref="F92:F95" si="15">ROUND(E92*9%,2)</f>
        <v>44.05</v>
      </c>
      <c r="G92" s="1371">
        <f t="shared" ref="G92:G95" si="16">ROUND(E92*9%,2)</f>
        <v>44.05</v>
      </c>
      <c r="H92" s="1371">
        <f t="shared" ref="H92:H95" si="17">G92+F92+E92</f>
        <v>577.53650000000005</v>
      </c>
      <c r="I92" s="1371">
        <f t="shared" ref="I92:I95" si="18">H92*D92</f>
        <v>339591.462</v>
      </c>
      <c r="J92" s="1141" t="s">
        <v>1641</v>
      </c>
    </row>
    <row r="93" spans="1:10">
      <c r="A93" s="1331">
        <v>8.9</v>
      </c>
      <c r="B93" s="1466" t="s">
        <v>1011</v>
      </c>
      <c r="C93" s="1331" t="s">
        <v>667</v>
      </c>
      <c r="D93" s="1527">
        <v>50</v>
      </c>
      <c r="E93" s="1371">
        <f>535.64*1.05</f>
        <v>562.42200000000003</v>
      </c>
      <c r="F93" s="1371">
        <f t="shared" si="15"/>
        <v>50.62</v>
      </c>
      <c r="G93" s="1371">
        <f t="shared" si="16"/>
        <v>50.62</v>
      </c>
      <c r="H93" s="1371">
        <f t="shared" si="17"/>
        <v>663.66200000000003</v>
      </c>
      <c r="I93" s="1371">
        <f t="shared" si="18"/>
        <v>33183.1</v>
      </c>
      <c r="J93" s="1141" t="s">
        <v>1642</v>
      </c>
    </row>
    <row r="94" spans="1:10">
      <c r="A94" s="1463">
        <v>8.1</v>
      </c>
      <c r="B94" s="1466" t="s">
        <v>1460</v>
      </c>
      <c r="C94" s="1331" t="s">
        <v>667</v>
      </c>
      <c r="D94" s="1527">
        <v>20</v>
      </c>
      <c r="E94" s="1371">
        <f>220.8*1.05</f>
        <v>231.84000000000003</v>
      </c>
      <c r="F94" s="1371">
        <f t="shared" si="15"/>
        <v>20.87</v>
      </c>
      <c r="G94" s="1371">
        <f t="shared" si="16"/>
        <v>20.87</v>
      </c>
      <c r="H94" s="1371">
        <f t="shared" si="17"/>
        <v>273.58000000000004</v>
      </c>
      <c r="I94" s="1371">
        <f t="shared" si="18"/>
        <v>5471.6</v>
      </c>
      <c r="J94" s="1141" t="s">
        <v>1643</v>
      </c>
    </row>
    <row r="95" spans="1:10">
      <c r="A95" s="1331">
        <v>8.11</v>
      </c>
      <c r="B95" s="1466" t="s">
        <v>1462</v>
      </c>
      <c r="C95" s="1331" t="s">
        <v>595</v>
      </c>
      <c r="D95" s="843">
        <v>40</v>
      </c>
      <c r="E95" s="1371">
        <f>536.99*1.05</f>
        <v>563.83950000000004</v>
      </c>
      <c r="F95" s="1371">
        <f t="shared" si="15"/>
        <v>50.75</v>
      </c>
      <c r="G95" s="1371">
        <f t="shared" si="16"/>
        <v>50.75</v>
      </c>
      <c r="H95" s="1371">
        <f t="shared" si="17"/>
        <v>665.33950000000004</v>
      </c>
      <c r="I95" s="1371">
        <f t="shared" si="18"/>
        <v>26613.58</v>
      </c>
      <c r="J95" s="1141" t="s">
        <v>1644</v>
      </c>
    </row>
    <row r="96" spans="1:10" ht="28.5" hidden="1">
      <c r="A96" s="1528">
        <v>13.1</v>
      </c>
      <c r="B96" s="1529" t="s">
        <v>1645</v>
      </c>
      <c r="C96" s="843"/>
      <c r="D96" s="843"/>
      <c r="E96" s="843"/>
      <c r="F96" s="1371"/>
      <c r="G96" s="1371"/>
      <c r="H96" s="1371"/>
      <c r="I96" s="1371"/>
      <c r="J96" s="1493"/>
    </row>
    <row r="97" spans="1:10" ht="42.75" hidden="1">
      <c r="A97" s="843" t="s">
        <v>1313</v>
      </c>
      <c r="B97" s="1466" t="s">
        <v>1646</v>
      </c>
      <c r="C97" s="843" t="s">
        <v>667</v>
      </c>
      <c r="D97" s="1512">
        <v>0</v>
      </c>
      <c r="E97" s="1371">
        <f>13498*1.05</f>
        <v>14172.900000000001</v>
      </c>
      <c r="F97" s="1371">
        <f t="shared" ref="F97:F98" si="19">ROUND(E97*9%,2)</f>
        <v>1275.56</v>
      </c>
      <c r="G97" s="1371">
        <f t="shared" ref="G97:G98" si="20">ROUND(E97*9%,2)</f>
        <v>1275.56</v>
      </c>
      <c r="H97" s="1371">
        <f t="shared" ref="H97:H98" si="21">G97+F97+E97</f>
        <v>16724.02</v>
      </c>
      <c r="I97" s="1371">
        <f t="shared" ref="I97:I98" si="22">H97*D97</f>
        <v>0</v>
      </c>
      <c r="J97" s="1141" t="s">
        <v>1638</v>
      </c>
    </row>
    <row r="98" spans="1:10" ht="42.75" hidden="1">
      <c r="A98" s="843" t="s">
        <v>1314</v>
      </c>
      <c r="B98" s="1466" t="s">
        <v>1647</v>
      </c>
      <c r="C98" s="843" t="s">
        <v>667</v>
      </c>
      <c r="D98" s="1512">
        <v>0</v>
      </c>
      <c r="E98" s="1371">
        <f>15261*1.05</f>
        <v>16024.050000000001</v>
      </c>
      <c r="F98" s="1371">
        <f t="shared" si="19"/>
        <v>1442.16</v>
      </c>
      <c r="G98" s="1371">
        <f t="shared" si="20"/>
        <v>1442.16</v>
      </c>
      <c r="H98" s="1371">
        <f t="shared" si="21"/>
        <v>18908.370000000003</v>
      </c>
      <c r="I98" s="1371">
        <f t="shared" si="22"/>
        <v>0</v>
      </c>
      <c r="J98" s="1141" t="s">
        <v>1638</v>
      </c>
    </row>
    <row r="99" spans="1:10" ht="28.5">
      <c r="A99" s="1528">
        <v>9</v>
      </c>
      <c r="B99" s="1529" t="s">
        <v>2017</v>
      </c>
      <c r="C99" s="843"/>
      <c r="D99" s="843"/>
      <c r="E99" s="843"/>
      <c r="F99" s="1371"/>
      <c r="G99" s="1371"/>
      <c r="H99" s="1371"/>
      <c r="I99" s="1371"/>
      <c r="J99" s="1493"/>
    </row>
    <row r="100" spans="1:10">
      <c r="A100" s="843">
        <v>9.1</v>
      </c>
      <c r="B100" s="1466" t="s">
        <v>2015</v>
      </c>
      <c r="C100" s="843" t="s">
        <v>667</v>
      </c>
      <c r="D100" s="1512">
        <f>('132KV TL HWF'!O67)*1.05</f>
        <v>340.2</v>
      </c>
      <c r="E100" s="867">
        <v>6620.18</v>
      </c>
      <c r="F100" s="1371">
        <f t="shared" ref="F100:F101" si="23">ROUND(E100*9%,2)</f>
        <v>595.82000000000005</v>
      </c>
      <c r="G100" s="1371">
        <f t="shared" ref="G100:G101" si="24">ROUND(E100*9%,2)</f>
        <v>595.82000000000005</v>
      </c>
      <c r="H100" s="1371">
        <f t="shared" ref="H100:H101" si="25">G100+F100+E100</f>
        <v>7811.8200000000006</v>
      </c>
      <c r="I100" s="1371">
        <f t="shared" ref="I100:I101" si="26">H100*D100</f>
        <v>2657581.1640000003</v>
      </c>
      <c r="J100" s="1530" t="s">
        <v>1648</v>
      </c>
    </row>
    <row r="101" spans="1:10">
      <c r="A101" s="843">
        <v>9.1999999999999993</v>
      </c>
      <c r="B101" s="1466" t="s">
        <v>2016</v>
      </c>
      <c r="C101" s="843" t="s">
        <v>667</v>
      </c>
      <c r="D101" s="1512">
        <f>('132KV TL HWF'!N67)*1.05</f>
        <v>144.9</v>
      </c>
      <c r="E101" s="867">
        <v>7826.07</v>
      </c>
      <c r="F101" s="1371">
        <f t="shared" si="23"/>
        <v>704.35</v>
      </c>
      <c r="G101" s="1371">
        <f t="shared" si="24"/>
        <v>704.35</v>
      </c>
      <c r="H101" s="1371">
        <f t="shared" si="25"/>
        <v>9234.77</v>
      </c>
      <c r="I101" s="1371">
        <f t="shared" si="26"/>
        <v>1338118.1730000002</v>
      </c>
      <c r="J101" s="1530" t="s">
        <v>1649</v>
      </c>
    </row>
    <row r="102" spans="1:10" ht="42.75" hidden="1">
      <c r="A102" s="1527">
        <v>14</v>
      </c>
      <c r="B102" s="1529" t="s">
        <v>1650</v>
      </c>
      <c r="C102" s="1493"/>
      <c r="D102" s="1493"/>
      <c r="E102" s="843"/>
      <c r="F102" s="1371"/>
      <c r="G102" s="1371"/>
      <c r="H102" s="1371"/>
      <c r="I102" s="1371"/>
      <c r="J102" s="1493"/>
    </row>
    <row r="103" spans="1:10" ht="42.75" hidden="1">
      <c r="A103" s="1528">
        <v>14.1</v>
      </c>
      <c r="B103" s="1499" t="s">
        <v>1651</v>
      </c>
      <c r="C103" s="843" t="s">
        <v>667</v>
      </c>
      <c r="D103" s="843">
        <v>0</v>
      </c>
      <c r="E103" s="1371">
        <f>7719*1.05</f>
        <v>8104.9500000000007</v>
      </c>
      <c r="F103" s="1371">
        <f t="shared" ref="F103:F109" si="27">ROUND(E103*9%,2)</f>
        <v>729.45</v>
      </c>
      <c r="G103" s="1371">
        <f t="shared" ref="G103:G109" si="28">ROUND(E103*9%,2)</f>
        <v>729.45</v>
      </c>
      <c r="H103" s="1371">
        <f t="shared" ref="H103:H109" si="29">G103+F103+E103</f>
        <v>9563.85</v>
      </c>
      <c r="I103" s="1371">
        <f t="shared" ref="I103:I109" si="30">H103*D103</f>
        <v>0</v>
      </c>
      <c r="J103" s="1141" t="s">
        <v>1638</v>
      </c>
    </row>
    <row r="104" spans="1:10" s="858" customFormat="1" ht="42.75" hidden="1">
      <c r="A104" s="1531" t="s">
        <v>1652</v>
      </c>
      <c r="B104" s="1510" t="s">
        <v>1653</v>
      </c>
      <c r="C104" s="843" t="s">
        <v>667</v>
      </c>
      <c r="D104" s="1527">
        <v>0</v>
      </c>
      <c r="E104" s="1371">
        <f>13686*1.05</f>
        <v>14370.300000000001</v>
      </c>
      <c r="F104" s="1371">
        <f t="shared" si="27"/>
        <v>1293.33</v>
      </c>
      <c r="G104" s="1371">
        <f t="shared" si="28"/>
        <v>1293.33</v>
      </c>
      <c r="H104" s="1371">
        <f t="shared" si="29"/>
        <v>16956.96</v>
      </c>
      <c r="I104" s="1371">
        <f t="shared" si="30"/>
        <v>0</v>
      </c>
      <c r="J104" s="1141" t="s">
        <v>1638</v>
      </c>
    </row>
    <row r="105" spans="1:10" ht="42.75" hidden="1">
      <c r="A105" s="1528">
        <v>13.3</v>
      </c>
      <c r="B105" s="1499" t="s">
        <v>1654</v>
      </c>
      <c r="C105" s="843" t="s">
        <v>667</v>
      </c>
      <c r="D105" s="1527">
        <v>0</v>
      </c>
      <c r="E105" s="1371">
        <f>38987*1.05</f>
        <v>40936.35</v>
      </c>
      <c r="F105" s="1371">
        <f t="shared" si="27"/>
        <v>3684.27</v>
      </c>
      <c r="G105" s="1371">
        <f t="shared" si="28"/>
        <v>3684.27</v>
      </c>
      <c r="H105" s="1371">
        <f t="shared" si="29"/>
        <v>48304.89</v>
      </c>
      <c r="I105" s="1371">
        <f t="shared" si="30"/>
        <v>0</v>
      </c>
      <c r="J105" s="1141" t="s">
        <v>1638</v>
      </c>
    </row>
    <row r="106" spans="1:10" s="858" customFormat="1" ht="42.75" hidden="1">
      <c r="A106" s="1531" t="s">
        <v>1655</v>
      </c>
      <c r="B106" s="1510" t="s">
        <v>1656</v>
      </c>
      <c r="C106" s="843" t="s">
        <v>667</v>
      </c>
      <c r="D106" s="1527">
        <v>0</v>
      </c>
      <c r="E106" s="875">
        <f>45010*1.05</f>
        <v>47260.5</v>
      </c>
      <c r="F106" s="1371">
        <f t="shared" si="27"/>
        <v>4253.45</v>
      </c>
      <c r="G106" s="1371">
        <f t="shared" si="28"/>
        <v>4253.45</v>
      </c>
      <c r="H106" s="1371">
        <f t="shared" si="29"/>
        <v>55767.4</v>
      </c>
      <c r="I106" s="1371">
        <f t="shared" si="30"/>
        <v>0</v>
      </c>
      <c r="J106" s="1141" t="s">
        <v>1638</v>
      </c>
    </row>
    <row r="107" spans="1:10" s="858" customFormat="1" ht="14.25" hidden="1">
      <c r="A107" s="1528">
        <v>13.5</v>
      </c>
      <c r="B107" s="1499" t="s">
        <v>1657</v>
      </c>
      <c r="C107" s="843" t="s">
        <v>1400</v>
      </c>
      <c r="D107" s="1527">
        <v>0</v>
      </c>
      <c r="E107" s="1371">
        <f>7334*1.05</f>
        <v>7700.7000000000007</v>
      </c>
      <c r="F107" s="1371">
        <f t="shared" si="27"/>
        <v>693.06</v>
      </c>
      <c r="G107" s="1371">
        <f t="shared" si="28"/>
        <v>693.06</v>
      </c>
      <c r="H107" s="1371">
        <f t="shared" si="29"/>
        <v>9086.82</v>
      </c>
      <c r="I107" s="1371">
        <f t="shared" si="30"/>
        <v>0</v>
      </c>
      <c r="J107" s="1141"/>
    </row>
    <row r="108" spans="1:10" s="858" customFormat="1" ht="42.75" hidden="1">
      <c r="A108" s="1369" t="s">
        <v>1658</v>
      </c>
      <c r="B108" s="1510" t="s">
        <v>1659</v>
      </c>
      <c r="C108" s="843" t="s">
        <v>667</v>
      </c>
      <c r="D108" s="1527">
        <v>0</v>
      </c>
      <c r="E108" s="1371">
        <f>5967*1.05^2</f>
        <v>6578.6175000000003</v>
      </c>
      <c r="F108" s="1371">
        <f t="shared" si="27"/>
        <v>592.08000000000004</v>
      </c>
      <c r="G108" s="1371">
        <f t="shared" si="28"/>
        <v>592.08000000000004</v>
      </c>
      <c r="H108" s="1371">
        <f t="shared" si="29"/>
        <v>7762.7775000000001</v>
      </c>
      <c r="I108" s="1371">
        <f t="shared" si="30"/>
        <v>0</v>
      </c>
      <c r="J108" s="1141" t="s">
        <v>1638</v>
      </c>
    </row>
    <row r="109" spans="1:10" s="858" customFormat="1" ht="42.75" hidden="1">
      <c r="A109" s="1531" t="s">
        <v>1660</v>
      </c>
      <c r="B109" s="1510" t="s">
        <v>1661</v>
      </c>
      <c r="C109" s="843" t="s">
        <v>1662</v>
      </c>
      <c r="D109" s="1527">
        <v>0</v>
      </c>
      <c r="E109" s="1371">
        <f>29652*1.05^2</f>
        <v>32691.33</v>
      </c>
      <c r="F109" s="1371">
        <f t="shared" si="27"/>
        <v>2942.22</v>
      </c>
      <c r="G109" s="1371">
        <f t="shared" si="28"/>
        <v>2942.22</v>
      </c>
      <c r="H109" s="1371">
        <f t="shared" si="29"/>
        <v>38575.770000000004</v>
      </c>
      <c r="I109" s="1371">
        <f t="shared" si="30"/>
        <v>0</v>
      </c>
      <c r="J109" s="1141" t="s">
        <v>1638</v>
      </c>
    </row>
    <row r="110" spans="1:10" ht="28.5">
      <c r="A110" s="1528">
        <v>10</v>
      </c>
      <c r="B110" s="1529" t="s">
        <v>1663</v>
      </c>
      <c r="C110" s="1493"/>
      <c r="D110" s="1493"/>
      <c r="E110" s="843"/>
      <c r="F110" s="1371"/>
      <c r="G110" s="1371"/>
      <c r="H110" s="1371"/>
      <c r="I110" s="1371"/>
      <c r="J110" s="1493"/>
    </row>
    <row r="111" spans="1:10">
      <c r="A111" s="843">
        <v>10.1</v>
      </c>
      <c r="B111" s="1493" t="s">
        <v>1640</v>
      </c>
      <c r="C111" s="1493"/>
      <c r="D111" s="1493"/>
      <c r="E111" s="843"/>
      <c r="F111" s="1371"/>
      <c r="G111" s="1371"/>
      <c r="H111" s="1371"/>
      <c r="I111" s="1371"/>
      <c r="J111" s="1493"/>
    </row>
    <row r="112" spans="1:10" ht="28.5">
      <c r="A112" s="1532" t="s">
        <v>2405</v>
      </c>
      <c r="B112" s="1499" t="s">
        <v>2531</v>
      </c>
      <c r="C112" s="843" t="s">
        <v>667</v>
      </c>
      <c r="D112" s="843">
        <f>'132KV TL HWF'!K67</f>
        <v>132</v>
      </c>
      <c r="E112" s="1371">
        <f>1985.16*1.05</f>
        <v>2084.4180000000001</v>
      </c>
      <c r="F112" s="1371">
        <f t="shared" ref="F112:F119" si="31">ROUND(E112*9%,2)</f>
        <v>187.6</v>
      </c>
      <c r="G112" s="1371">
        <f t="shared" ref="G112:G119" si="32">ROUND(E112*9%,2)</f>
        <v>187.6</v>
      </c>
      <c r="H112" s="1371">
        <f t="shared" ref="H112:H119" si="33">G112+F112+E112</f>
        <v>2459.6179999999999</v>
      </c>
      <c r="I112" s="1371">
        <f t="shared" ref="I112:I119" si="34">H112*D112</f>
        <v>324669.576</v>
      </c>
      <c r="J112" s="1141" t="s">
        <v>1664</v>
      </c>
    </row>
    <row r="113" spans="1:11" s="858" customFormat="1" ht="14.25">
      <c r="A113" s="1531" t="s">
        <v>2406</v>
      </c>
      <c r="B113" s="1510" t="s">
        <v>1665</v>
      </c>
      <c r="C113" s="843" t="s">
        <v>667</v>
      </c>
      <c r="D113" s="1527">
        <f>'132KV TL HWF'!L67</f>
        <v>0</v>
      </c>
      <c r="E113" s="1371">
        <f>1985.16*1.05</f>
        <v>2084.4180000000001</v>
      </c>
      <c r="F113" s="1371">
        <f t="shared" si="31"/>
        <v>187.6</v>
      </c>
      <c r="G113" s="1371">
        <f t="shared" si="32"/>
        <v>187.6</v>
      </c>
      <c r="H113" s="1371">
        <f t="shared" si="33"/>
        <v>2459.6179999999999</v>
      </c>
      <c r="I113" s="1371">
        <f t="shared" si="34"/>
        <v>0</v>
      </c>
      <c r="J113" s="1141" t="s">
        <v>1635</v>
      </c>
    </row>
    <row r="114" spans="1:11">
      <c r="A114" s="1532" t="s">
        <v>2407</v>
      </c>
      <c r="B114" s="1499" t="s">
        <v>1666</v>
      </c>
      <c r="C114" s="843" t="s">
        <v>667</v>
      </c>
      <c r="D114" s="1527">
        <f>'132KV TL HWF'!I67</f>
        <v>324</v>
      </c>
      <c r="E114" s="1371">
        <f>1759.24*1.05</f>
        <v>1847.202</v>
      </c>
      <c r="F114" s="1371">
        <f t="shared" si="31"/>
        <v>166.25</v>
      </c>
      <c r="G114" s="1371">
        <f t="shared" si="32"/>
        <v>166.25</v>
      </c>
      <c r="H114" s="1371">
        <f t="shared" si="33"/>
        <v>2179.7020000000002</v>
      </c>
      <c r="I114" s="1371">
        <f t="shared" si="34"/>
        <v>706223.44800000009</v>
      </c>
      <c r="J114" s="1141" t="s">
        <v>1667</v>
      </c>
    </row>
    <row r="115" spans="1:11" s="858" customFormat="1" ht="14.25">
      <c r="A115" s="1531" t="s">
        <v>2408</v>
      </c>
      <c r="B115" s="1510" t="s">
        <v>1668</v>
      </c>
      <c r="C115" s="843" t="s">
        <v>667</v>
      </c>
      <c r="D115" s="1527">
        <f>'132KV TL HWF'!J67</f>
        <v>0</v>
      </c>
      <c r="E115" s="875">
        <f>3929.42*1.05</f>
        <v>4125.8910000000005</v>
      </c>
      <c r="F115" s="1371">
        <f t="shared" si="31"/>
        <v>371.33</v>
      </c>
      <c r="G115" s="1371">
        <f t="shared" si="32"/>
        <v>371.33</v>
      </c>
      <c r="H115" s="1371">
        <f t="shared" si="33"/>
        <v>4868.5510000000004</v>
      </c>
      <c r="I115" s="1371">
        <f t="shared" si="34"/>
        <v>0</v>
      </c>
      <c r="J115" s="1141" t="s">
        <v>1669</v>
      </c>
    </row>
    <row r="116" spans="1:11" s="858" customFormat="1" ht="14.25">
      <c r="A116" s="1532" t="s">
        <v>2409</v>
      </c>
      <c r="B116" s="1499" t="s">
        <v>2532</v>
      </c>
      <c r="C116" s="843" t="s">
        <v>667</v>
      </c>
      <c r="D116" s="1527">
        <v>6</v>
      </c>
      <c r="E116" s="1371">
        <f>1985.16*1.05</f>
        <v>2084.4180000000001</v>
      </c>
      <c r="F116" s="1371">
        <f t="shared" si="31"/>
        <v>187.6</v>
      </c>
      <c r="G116" s="1371">
        <f t="shared" si="32"/>
        <v>187.6</v>
      </c>
      <c r="H116" s="1371">
        <f t="shared" si="33"/>
        <v>2459.6179999999999</v>
      </c>
      <c r="I116" s="1371">
        <f t="shared" si="34"/>
        <v>14757.707999999999</v>
      </c>
      <c r="J116" s="1141"/>
    </row>
    <row r="117" spans="1:11" s="858" customFormat="1" ht="14.25">
      <c r="A117" s="1531" t="s">
        <v>2410</v>
      </c>
      <c r="B117" s="1510" t="s">
        <v>1670</v>
      </c>
      <c r="C117" s="843" t="s">
        <v>667</v>
      </c>
      <c r="D117" s="1527">
        <f>D114+D115</f>
        <v>324</v>
      </c>
      <c r="E117" s="1371">
        <f>99.63*1.05*1.05*1.05</f>
        <v>115.33417875000001</v>
      </c>
      <c r="F117" s="1371">
        <f t="shared" si="31"/>
        <v>10.38</v>
      </c>
      <c r="G117" s="1371">
        <f t="shared" si="32"/>
        <v>10.38</v>
      </c>
      <c r="H117" s="1371">
        <f t="shared" si="33"/>
        <v>136.09417875</v>
      </c>
      <c r="I117" s="1371">
        <f t="shared" si="34"/>
        <v>44094.513914999996</v>
      </c>
      <c r="J117" s="1141" t="s">
        <v>2367</v>
      </c>
    </row>
    <row r="118" spans="1:11" s="858" customFormat="1" ht="14.25">
      <c r="A118" s="1532" t="s">
        <v>2411</v>
      </c>
      <c r="B118" s="1510" t="s">
        <v>1671</v>
      </c>
      <c r="C118" s="843" t="s">
        <v>667</v>
      </c>
      <c r="D118" s="1527">
        <v>60</v>
      </c>
      <c r="E118" s="1371">
        <f>100.92*1.05^2</f>
        <v>111.26430000000001</v>
      </c>
      <c r="F118" s="1371">
        <f t="shared" si="31"/>
        <v>10.01</v>
      </c>
      <c r="G118" s="1371">
        <f t="shared" si="32"/>
        <v>10.01</v>
      </c>
      <c r="H118" s="1371">
        <f t="shared" si="33"/>
        <v>131.2843</v>
      </c>
      <c r="I118" s="1371">
        <f t="shared" si="34"/>
        <v>7877.058</v>
      </c>
      <c r="J118" s="1141" t="s">
        <v>1672</v>
      </c>
    </row>
    <row r="119" spans="1:11" s="858" customFormat="1" ht="14.25">
      <c r="A119" s="1531" t="s">
        <v>2412</v>
      </c>
      <c r="B119" s="1510" t="s">
        <v>1039</v>
      </c>
      <c r="C119" s="843" t="s">
        <v>667</v>
      </c>
      <c r="D119" s="1527">
        <f>D112+D113</f>
        <v>132</v>
      </c>
      <c r="E119" s="1371">
        <f>E117</f>
        <v>115.33417875000001</v>
      </c>
      <c r="F119" s="1371">
        <f t="shared" si="31"/>
        <v>10.38</v>
      </c>
      <c r="G119" s="1371">
        <f t="shared" si="32"/>
        <v>10.38</v>
      </c>
      <c r="H119" s="1371">
        <f t="shared" si="33"/>
        <v>136.09417875</v>
      </c>
      <c r="I119" s="1371">
        <f t="shared" si="34"/>
        <v>17964.431594999998</v>
      </c>
      <c r="J119" s="1141" t="s">
        <v>2367</v>
      </c>
    </row>
    <row r="120" spans="1:11" s="858" customFormat="1" ht="14.25">
      <c r="A120" s="1531" t="s">
        <v>2058</v>
      </c>
      <c r="B120" s="1510" t="s">
        <v>1469</v>
      </c>
      <c r="C120" s="1493"/>
      <c r="D120" s="1493"/>
      <c r="E120" s="1493"/>
      <c r="F120" s="1371"/>
      <c r="G120" s="1371"/>
      <c r="H120" s="1371"/>
      <c r="I120" s="1371"/>
      <c r="J120" s="1493"/>
    </row>
    <row r="121" spans="1:11" s="836" customFormat="1" ht="13.5">
      <c r="A121" s="1363" t="s">
        <v>2413</v>
      </c>
      <c r="B121" s="1533" t="s">
        <v>1470</v>
      </c>
      <c r="C121" s="1365" t="s">
        <v>825</v>
      </c>
      <c r="D121" s="1534">
        <f>1.473*1.015</f>
        <v>1.4950949999999998</v>
      </c>
      <c r="E121" s="872">
        <v>190400</v>
      </c>
      <c r="F121" s="867">
        <f t="shared" ref="F121:F126" si="35">E121*0.09</f>
        <v>17136</v>
      </c>
      <c r="G121" s="867">
        <f t="shared" ref="G121:G126" si="36">E121*0.09</f>
        <v>17136</v>
      </c>
      <c r="H121" s="867">
        <f t="shared" ref="H121:H126" si="37">E121+F121+G121</f>
        <v>224672</v>
      </c>
      <c r="I121" s="867">
        <f t="shared" ref="I121:I126" si="38">D121*H121</f>
        <v>335905.98383999994</v>
      </c>
      <c r="J121" s="1368" t="s">
        <v>1471</v>
      </c>
    </row>
    <row r="122" spans="1:11" s="836" customFormat="1" ht="36">
      <c r="A122" s="1366" t="s">
        <v>1538</v>
      </c>
      <c r="B122" s="1367" t="s">
        <v>1541</v>
      </c>
      <c r="C122" s="1365" t="s">
        <v>825</v>
      </c>
      <c r="D122" s="1534">
        <f>D121</f>
        <v>1.4950949999999998</v>
      </c>
      <c r="E122" s="872">
        <v>22597.72</v>
      </c>
      <c r="F122" s="867">
        <f t="shared" si="35"/>
        <v>2033.7948000000001</v>
      </c>
      <c r="G122" s="867">
        <f t="shared" si="36"/>
        <v>2033.7948000000001</v>
      </c>
      <c r="H122" s="867">
        <f t="shared" si="37"/>
        <v>26665.309600000001</v>
      </c>
      <c r="I122" s="867">
        <f t="shared" si="38"/>
        <v>39867.171056411993</v>
      </c>
      <c r="J122" s="1368" t="s">
        <v>1472</v>
      </c>
      <c r="K122" s="836" t="s">
        <v>1542</v>
      </c>
    </row>
    <row r="123" spans="1:11" s="836" customFormat="1" ht="13.5">
      <c r="A123" s="1363" t="s">
        <v>2414</v>
      </c>
      <c r="B123" s="1533" t="s">
        <v>1673</v>
      </c>
      <c r="C123" s="1365" t="s">
        <v>825</v>
      </c>
      <c r="D123" s="1534">
        <f>5.562*1.015</f>
        <v>5.6454300000000002</v>
      </c>
      <c r="E123" s="872">
        <v>215500</v>
      </c>
      <c r="F123" s="867">
        <f t="shared" si="35"/>
        <v>19395</v>
      </c>
      <c r="G123" s="867">
        <f t="shared" si="36"/>
        <v>19395</v>
      </c>
      <c r="H123" s="867">
        <f t="shared" si="37"/>
        <v>254290</v>
      </c>
      <c r="I123" s="867">
        <f t="shared" si="38"/>
        <v>1435576.3947000001</v>
      </c>
      <c r="J123" s="1368" t="s">
        <v>1674</v>
      </c>
    </row>
    <row r="124" spans="1:11" s="836" customFormat="1" ht="36">
      <c r="A124" s="1366" t="s">
        <v>2415</v>
      </c>
      <c r="B124" s="1367" t="s">
        <v>1675</v>
      </c>
      <c r="C124" s="1365" t="s">
        <v>825</v>
      </c>
      <c r="D124" s="1534">
        <f>D123</f>
        <v>5.6454300000000002</v>
      </c>
      <c r="E124" s="872">
        <v>22597.72</v>
      </c>
      <c r="F124" s="867">
        <f t="shared" si="35"/>
        <v>2033.7948000000001</v>
      </c>
      <c r="G124" s="867">
        <f t="shared" si="36"/>
        <v>2033.7948000000001</v>
      </c>
      <c r="H124" s="867">
        <f t="shared" si="37"/>
        <v>26665.309600000001</v>
      </c>
      <c r="I124" s="867">
        <f t="shared" si="38"/>
        <v>150537.138775128</v>
      </c>
      <c r="J124" s="1368" t="s">
        <v>1676</v>
      </c>
      <c r="K124" s="836" t="s">
        <v>1542</v>
      </c>
    </row>
    <row r="125" spans="1:11" s="836" customFormat="1" ht="13.5">
      <c r="A125" s="1363" t="s">
        <v>2416</v>
      </c>
      <c r="B125" s="1367" t="s">
        <v>1473</v>
      </c>
      <c r="C125" s="1368" t="s">
        <v>225</v>
      </c>
      <c r="D125" s="1368">
        <v>10</v>
      </c>
      <c r="E125" s="873">
        <v>4525.2</v>
      </c>
      <c r="F125" s="867">
        <f t="shared" si="35"/>
        <v>407.26799999999997</v>
      </c>
      <c r="G125" s="867">
        <f t="shared" si="36"/>
        <v>407.26799999999997</v>
      </c>
      <c r="H125" s="867">
        <f t="shared" si="37"/>
        <v>5339.7359999999999</v>
      </c>
      <c r="I125" s="867">
        <f t="shared" si="38"/>
        <v>53397.36</v>
      </c>
      <c r="J125" s="1368" t="s">
        <v>1474</v>
      </c>
    </row>
    <row r="126" spans="1:11" s="836" customFormat="1" ht="13.5">
      <c r="A126" s="1366" t="s">
        <v>2417</v>
      </c>
      <c r="B126" s="1367" t="s">
        <v>1677</v>
      </c>
      <c r="C126" s="1368" t="s">
        <v>225</v>
      </c>
      <c r="D126" s="1368">
        <v>10</v>
      </c>
      <c r="E126" s="873">
        <v>6491</v>
      </c>
      <c r="F126" s="867">
        <f t="shared" si="35"/>
        <v>584.18999999999994</v>
      </c>
      <c r="G126" s="867">
        <f t="shared" si="36"/>
        <v>584.18999999999994</v>
      </c>
      <c r="H126" s="867">
        <f t="shared" si="37"/>
        <v>7659.3799999999992</v>
      </c>
      <c r="I126" s="867">
        <f t="shared" si="38"/>
        <v>76593.799999999988</v>
      </c>
      <c r="J126" s="1368" t="s">
        <v>1678</v>
      </c>
    </row>
    <row r="127" spans="1:11" s="858" customFormat="1" ht="14.25">
      <c r="A127" s="1369" t="s">
        <v>224</v>
      </c>
      <c r="B127" s="1370" t="s">
        <v>1680</v>
      </c>
      <c r="C127" s="1141"/>
      <c r="D127" s="1141"/>
      <c r="E127" s="875"/>
      <c r="F127" s="1371"/>
      <c r="G127" s="1371"/>
      <c r="H127" s="1371"/>
      <c r="I127" s="1371"/>
      <c r="J127" s="1141"/>
    </row>
    <row r="128" spans="1:11" s="858" customFormat="1" ht="28.5">
      <c r="A128" s="1369" t="s">
        <v>1539</v>
      </c>
      <c r="B128" s="1370" t="s">
        <v>1681</v>
      </c>
      <c r="C128" s="1141" t="s">
        <v>667</v>
      </c>
      <c r="D128" s="1141">
        <v>120</v>
      </c>
      <c r="E128" s="875">
        <v>2205</v>
      </c>
      <c r="F128" s="1371">
        <f t="shared" ref="F128:F130" si="39">ROUND(E128*9%,2)</f>
        <v>198.45</v>
      </c>
      <c r="G128" s="1371">
        <f t="shared" ref="G128:G130" si="40">ROUND(E128*9%,2)</f>
        <v>198.45</v>
      </c>
      <c r="H128" s="1371">
        <f t="shared" ref="H128:H130" si="41">G128+F128+E128</f>
        <v>2601.9</v>
      </c>
      <c r="I128" s="1371">
        <f t="shared" ref="I128:I130" si="42">H128*D128</f>
        <v>312228</v>
      </c>
      <c r="J128" s="2042" t="s">
        <v>1682</v>
      </c>
    </row>
    <row r="129" spans="1:10" s="858" customFormat="1" ht="14.25">
      <c r="A129" s="1369" t="s">
        <v>1540</v>
      </c>
      <c r="B129" s="1370" t="s">
        <v>1683</v>
      </c>
      <c r="C129" s="1141" t="s">
        <v>667</v>
      </c>
      <c r="D129" s="1141">
        <v>120</v>
      </c>
      <c r="E129" s="875">
        <v>5533.5</v>
      </c>
      <c r="F129" s="1371">
        <f t="shared" si="39"/>
        <v>498.02</v>
      </c>
      <c r="G129" s="1371">
        <f t="shared" si="40"/>
        <v>498.02</v>
      </c>
      <c r="H129" s="1371">
        <f t="shared" si="41"/>
        <v>6529.54</v>
      </c>
      <c r="I129" s="1371">
        <f t="shared" si="42"/>
        <v>783544.8</v>
      </c>
      <c r="J129" s="2042"/>
    </row>
    <row r="130" spans="1:10" s="858" customFormat="1" ht="14.25">
      <c r="A130" s="1369" t="s">
        <v>2063</v>
      </c>
      <c r="B130" s="1370" t="s">
        <v>1685</v>
      </c>
      <c r="C130" s="1141" t="s">
        <v>667</v>
      </c>
      <c r="D130" s="1141">
        <v>1</v>
      </c>
      <c r="E130" s="1372">
        <v>50000</v>
      </c>
      <c r="F130" s="1371">
        <f t="shared" si="39"/>
        <v>4500</v>
      </c>
      <c r="G130" s="1371">
        <f t="shared" si="40"/>
        <v>4500</v>
      </c>
      <c r="H130" s="1371">
        <f t="shared" si="41"/>
        <v>59000</v>
      </c>
      <c r="I130" s="1371">
        <f t="shared" si="42"/>
        <v>59000</v>
      </c>
      <c r="J130" s="1141" t="s">
        <v>1310</v>
      </c>
    </row>
    <row r="131" spans="1:10">
      <c r="A131" s="1351"/>
      <c r="B131" s="2048" t="s">
        <v>1686</v>
      </c>
      <c r="C131" s="2048"/>
      <c r="D131" s="2048"/>
      <c r="E131" s="2048"/>
      <c r="F131" s="2048"/>
      <c r="G131" s="1535"/>
      <c r="H131" s="1535"/>
      <c r="I131" s="1604">
        <f>SUM(I69:I130)</f>
        <v>87895527.356108204</v>
      </c>
      <c r="J131" s="1536"/>
    </row>
    <row r="132" spans="1:10">
      <c r="B132" s="2080"/>
      <c r="C132" s="2081"/>
      <c r="D132" s="2081"/>
      <c r="E132" s="2081"/>
      <c r="F132" s="2081"/>
      <c r="G132" s="2081"/>
      <c r="H132" s="2081"/>
    </row>
    <row r="133" spans="1:10">
      <c r="B133" s="2082"/>
      <c r="C133" s="2082"/>
      <c r="D133" s="2082"/>
      <c r="E133" s="2082"/>
      <c r="F133" s="2082"/>
      <c r="G133" s="2082"/>
      <c r="H133" s="2082"/>
      <c r="I133" s="1494"/>
    </row>
  </sheetData>
  <mergeCells count="19">
    <mergeCell ref="A1:J1"/>
    <mergeCell ref="A2:J2"/>
    <mergeCell ref="A3:B3"/>
    <mergeCell ref="C3:J3"/>
    <mergeCell ref="A4:B4"/>
    <mergeCell ref="C4:J4"/>
    <mergeCell ref="J128:J129"/>
    <mergeCell ref="B131:F131"/>
    <mergeCell ref="B132:H132"/>
    <mergeCell ref="B133:H133"/>
    <mergeCell ref="A5:B5"/>
    <mergeCell ref="C5:J5"/>
    <mergeCell ref="A6:J6"/>
    <mergeCell ref="A7:J7"/>
    <mergeCell ref="A8:J8"/>
    <mergeCell ref="A9:A10"/>
    <mergeCell ref="C9:C10"/>
    <mergeCell ref="D9:D10"/>
    <mergeCell ref="E9:I9"/>
  </mergeCells>
  <pageMargins left="0.70866141732283472" right="0.70866141732283472" top="0.74803149606299213" bottom="0.74803149606299213" header="0.31496062992125984" footer="0.31496062992125984"/>
  <pageSetup paperSize="9" scale="70" fitToHeight="0" orientation="landscape" verticalDpi="0"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43"/>
  <sheetViews>
    <sheetView topLeftCell="A129" zoomScale="90" zoomScaleNormal="90" workbookViewId="0">
      <selection activeCell="G145" sqref="G145"/>
    </sheetView>
  </sheetViews>
  <sheetFormatPr defaultColWidth="7.75" defaultRowHeight="16.5"/>
  <cols>
    <col min="1" max="1" width="7.75" style="1563"/>
    <col min="2" max="2" width="66.75" style="1563" customWidth="1"/>
    <col min="3" max="3" width="11" style="1563" customWidth="1"/>
    <col min="4" max="4" width="14" style="1563" customWidth="1"/>
    <col min="5" max="8" width="15.75" style="1563" customWidth="1"/>
    <col min="9" max="9" width="16.5" style="1618" customWidth="1"/>
    <col min="10" max="10" width="21.125" style="1563" customWidth="1"/>
    <col min="11" max="16384" width="7.75" style="1563"/>
  </cols>
  <sheetData>
    <row r="1" spans="1:10" ht="20.25" customHeight="1">
      <c r="A1" s="2111" t="s">
        <v>137</v>
      </c>
      <c r="B1" s="2112"/>
      <c r="C1" s="2112"/>
      <c r="D1" s="2112"/>
      <c r="E1" s="2112"/>
      <c r="F1" s="2112"/>
      <c r="G1" s="2112"/>
      <c r="H1" s="2112"/>
      <c r="I1" s="2112"/>
      <c r="J1" s="2113"/>
    </row>
    <row r="2" spans="1:10" ht="28.5" customHeight="1">
      <c r="A2" s="2114" t="str">
        <f>'VIIA 132KV LILO LINE'!A2:J2</f>
        <v>Name of of Works:  Construction of 132KV LILO on both circuit of 132KV Jajpur Road-Kendrapada D/C line to 220/132/33KV Grid S/s, Panikoili.</v>
      </c>
      <c r="B2" s="2115"/>
      <c r="C2" s="2115"/>
      <c r="D2" s="2115"/>
      <c r="E2" s="2115"/>
      <c r="F2" s="2115"/>
      <c r="G2" s="2115"/>
      <c r="H2" s="2115"/>
      <c r="I2" s="2115"/>
      <c r="J2" s="2116"/>
    </row>
    <row r="3" spans="1:10" ht="17.25" customHeight="1">
      <c r="A3" s="2103" t="str">
        <f>'VIIA 132KV LILO LINE'!A3:B3</f>
        <v>Conductor:- Panther</v>
      </c>
      <c r="B3" s="2103"/>
      <c r="C3" s="2104" t="str">
        <f>'VIIA 132KV LILO LINE'!C3:J3</f>
        <v>Total length of over head line- 7.035RKM.(Approx 1.473RKM DC line &amp; 5.562RKM Multi Circuit Line)</v>
      </c>
      <c r="D3" s="2105"/>
      <c r="E3" s="2105"/>
      <c r="F3" s="2105"/>
      <c r="G3" s="2105"/>
      <c r="H3" s="2105"/>
      <c r="I3" s="2105"/>
      <c r="J3" s="2106"/>
    </row>
    <row r="4" spans="1:10" ht="19.5" customHeight="1">
      <c r="A4" s="2103" t="str">
        <f>'VIIA 132KV LILO LINE'!A4:B4</f>
        <v>Earth wire- OPGW</v>
      </c>
      <c r="B4" s="2103"/>
      <c r="C4" s="2104" t="str">
        <f>'VIIA 132KV LILO LINE'!C4:J4</f>
        <v xml:space="preserve">Total towers-27 Nos  (6No. DC tower &amp; 21Nos. MC Tower) </v>
      </c>
      <c r="D4" s="2105"/>
      <c r="E4" s="2105"/>
      <c r="F4" s="2105"/>
      <c r="G4" s="2105"/>
      <c r="H4" s="2105"/>
      <c r="I4" s="2105"/>
      <c r="J4" s="2106"/>
    </row>
    <row r="5" spans="1:10" ht="13.5" customHeight="1">
      <c r="A5" s="2103" t="str">
        <f>'VIIA 132KV LILO LINE'!A5:B5</f>
        <v>No. of Ciruit- Double CKT in DC tower  and  Multi Circuit (4 CKT)in MC Towers</v>
      </c>
      <c r="B5" s="2103"/>
      <c r="C5" s="2104" t="str">
        <f>'VIIA 132KV LILO LINE'!C5:J5</f>
        <v xml:space="preserve">Angle towers-  6Nos. DC &amp; 10Nos. Common MC Tower </v>
      </c>
      <c r="D5" s="2105"/>
      <c r="E5" s="2105"/>
      <c r="F5" s="2105"/>
      <c r="G5" s="2105"/>
      <c r="H5" s="2105"/>
      <c r="I5" s="2105"/>
      <c r="J5" s="2106"/>
    </row>
    <row r="6" spans="1:10">
      <c r="A6" s="2107" t="s">
        <v>1687</v>
      </c>
      <c r="B6" s="2107"/>
      <c r="C6" s="2107"/>
      <c r="D6" s="2107"/>
      <c r="E6" s="2107"/>
      <c r="F6" s="2107"/>
      <c r="G6" s="2107"/>
      <c r="H6" s="2107"/>
      <c r="I6" s="2107"/>
      <c r="J6" s="2107"/>
    </row>
    <row r="7" spans="1:10">
      <c r="A7" s="2108" t="s">
        <v>1688</v>
      </c>
      <c r="B7" s="2108"/>
      <c r="C7" s="2108"/>
      <c r="D7" s="2108"/>
      <c r="E7" s="2108"/>
      <c r="F7" s="2108"/>
      <c r="G7" s="2108"/>
      <c r="H7" s="2108"/>
      <c r="I7" s="2108"/>
      <c r="J7" s="2108"/>
    </row>
    <row r="8" spans="1:10" ht="15" customHeight="1">
      <c r="A8" s="2108" t="s">
        <v>118</v>
      </c>
      <c r="B8" s="1537" t="s">
        <v>389</v>
      </c>
      <c r="C8" s="2109" t="s">
        <v>29</v>
      </c>
      <c r="D8" s="2110" t="s">
        <v>1482</v>
      </c>
      <c r="E8" s="2108" t="s">
        <v>392</v>
      </c>
      <c r="F8" s="2108"/>
      <c r="G8" s="2108"/>
      <c r="H8" s="2108"/>
      <c r="I8" s="2108"/>
      <c r="J8" s="1564"/>
    </row>
    <row r="9" spans="1:10" ht="98.25" customHeight="1">
      <c r="A9" s="2108"/>
      <c r="B9" s="1538" t="s">
        <v>1689</v>
      </c>
      <c r="C9" s="2109"/>
      <c r="D9" s="2110"/>
      <c r="E9" s="1514" t="s">
        <v>1437</v>
      </c>
      <c r="F9" s="1514" t="s">
        <v>1625</v>
      </c>
      <c r="G9" s="1514" t="s">
        <v>1626</v>
      </c>
      <c r="H9" s="1514" t="s">
        <v>1627</v>
      </c>
      <c r="I9" s="1605" t="s">
        <v>1628</v>
      </c>
      <c r="J9" s="843" t="s">
        <v>1289</v>
      </c>
    </row>
    <row r="10" spans="1:10" ht="23.25" customHeight="1">
      <c r="A10" s="1539">
        <v>1</v>
      </c>
      <c r="B10" s="1537">
        <v>2</v>
      </c>
      <c r="C10" s="1540"/>
      <c r="D10" s="1539">
        <v>4</v>
      </c>
      <c r="E10" s="1539">
        <v>5</v>
      </c>
      <c r="F10" s="1539"/>
      <c r="G10" s="1539"/>
      <c r="H10" s="1539"/>
      <c r="I10" s="1606" t="s">
        <v>1690</v>
      </c>
      <c r="J10" s="1564"/>
    </row>
    <row r="11" spans="1:10" ht="167.25" customHeight="1">
      <c r="A11" s="1539">
        <v>1</v>
      </c>
      <c r="B11" s="1541" t="s">
        <v>1483</v>
      </c>
      <c r="C11" s="1540"/>
      <c r="D11" s="1539"/>
      <c r="E11" s="1539"/>
      <c r="F11" s="1539"/>
      <c r="G11" s="1539"/>
      <c r="H11" s="1539"/>
      <c r="I11" s="1606"/>
      <c r="J11" s="1564"/>
    </row>
    <row r="12" spans="1:10" s="1483" customFormat="1">
      <c r="A12" s="899">
        <v>1</v>
      </c>
      <c r="B12" s="900" t="s">
        <v>2307</v>
      </c>
      <c r="C12" s="860" t="s">
        <v>1441</v>
      </c>
      <c r="D12" s="843">
        <f>0*2.993*2</f>
        <v>0</v>
      </c>
      <c r="E12" s="843"/>
      <c r="F12" s="843"/>
      <c r="G12" s="843"/>
      <c r="H12" s="843"/>
      <c r="I12" s="1372"/>
      <c r="J12" s="1493"/>
    </row>
    <row r="13" spans="1:10" s="1483" customFormat="1">
      <c r="A13" s="899">
        <v>1.1000000000000001</v>
      </c>
      <c r="B13" s="900" t="s">
        <v>2308</v>
      </c>
      <c r="C13" s="860" t="s">
        <v>1441</v>
      </c>
      <c r="D13" s="843">
        <f>0*0.609*2</f>
        <v>0</v>
      </c>
      <c r="E13" s="843"/>
      <c r="F13" s="843"/>
      <c r="G13" s="843"/>
      <c r="H13" s="843"/>
      <c r="I13" s="1372"/>
      <c r="J13" s="1493"/>
    </row>
    <row r="14" spans="1:10" s="1483" customFormat="1">
      <c r="A14" s="899">
        <v>1.2</v>
      </c>
      <c r="B14" s="900" t="s">
        <v>2309</v>
      </c>
      <c r="C14" s="860" t="s">
        <v>1441</v>
      </c>
      <c r="D14" s="843">
        <f>0*1.291*2</f>
        <v>0</v>
      </c>
      <c r="E14" s="843"/>
      <c r="F14" s="843"/>
      <c r="G14" s="843"/>
      <c r="H14" s="843"/>
      <c r="I14" s="1372"/>
      <c r="J14" s="1493"/>
    </row>
    <row r="15" spans="1:10" s="858" customFormat="1" ht="14.25">
      <c r="A15" s="1337" t="s">
        <v>732</v>
      </c>
      <c r="B15" s="1516" t="s">
        <v>2310</v>
      </c>
      <c r="C15" s="859" t="s">
        <v>1441</v>
      </c>
      <c r="D15" s="1517">
        <f>0*4.517</f>
        <v>0</v>
      </c>
      <c r="E15" s="843"/>
      <c r="F15" s="843"/>
      <c r="G15" s="843"/>
      <c r="H15" s="843"/>
      <c r="I15" s="1372"/>
      <c r="J15" s="1493"/>
    </row>
    <row r="16" spans="1:10" s="858" customFormat="1" ht="14.25">
      <c r="A16" s="1337" t="s">
        <v>734</v>
      </c>
      <c r="B16" s="1336" t="s">
        <v>2311</v>
      </c>
      <c r="C16" s="859" t="s">
        <v>1441</v>
      </c>
      <c r="D16" s="1517">
        <f>0*0.975</f>
        <v>0</v>
      </c>
      <c r="E16" s="843"/>
      <c r="F16" s="843"/>
      <c r="G16" s="843"/>
      <c r="H16" s="843"/>
      <c r="I16" s="1372"/>
      <c r="J16" s="1493"/>
    </row>
    <row r="17" spans="1:10" s="858" customFormat="1" ht="14.25">
      <c r="A17" s="1337" t="s">
        <v>736</v>
      </c>
      <c r="B17" s="1336" t="s">
        <v>2008</v>
      </c>
      <c r="C17" s="859" t="s">
        <v>1441</v>
      </c>
      <c r="D17" s="1517">
        <f>0*2.02</f>
        <v>0</v>
      </c>
      <c r="E17" s="843"/>
      <c r="F17" s="843"/>
      <c r="G17" s="843"/>
      <c r="H17" s="843"/>
      <c r="I17" s="1372"/>
      <c r="J17" s="1493"/>
    </row>
    <row r="18" spans="1:10" s="858" customFormat="1" ht="14.25">
      <c r="A18" s="1337" t="s">
        <v>739</v>
      </c>
      <c r="B18" s="1516" t="s">
        <v>2312</v>
      </c>
      <c r="C18" s="859" t="s">
        <v>1441</v>
      </c>
      <c r="D18" s="1517">
        <f>4*5.317</f>
        <v>21.268000000000001</v>
      </c>
      <c r="E18" s="843"/>
      <c r="F18" s="843"/>
      <c r="G18" s="843"/>
      <c r="H18" s="843"/>
      <c r="I18" s="1372"/>
      <c r="J18" s="1493"/>
    </row>
    <row r="19" spans="1:10" s="858" customFormat="1" ht="14.25">
      <c r="A19" s="1337" t="s">
        <v>741</v>
      </c>
      <c r="B19" s="863" t="s">
        <v>2313</v>
      </c>
      <c r="C19" s="859" t="s">
        <v>1441</v>
      </c>
      <c r="D19" s="1517">
        <f>0*1.069</f>
        <v>0</v>
      </c>
      <c r="E19" s="843"/>
      <c r="F19" s="843"/>
      <c r="G19" s="843"/>
      <c r="H19" s="843"/>
      <c r="I19" s="1372"/>
      <c r="J19" s="1493"/>
    </row>
    <row r="20" spans="1:10" s="858" customFormat="1" ht="14.25">
      <c r="A20" s="1337" t="s">
        <v>743</v>
      </c>
      <c r="B20" s="1336" t="s">
        <v>2314</v>
      </c>
      <c r="C20" s="859" t="s">
        <v>1441</v>
      </c>
      <c r="D20" s="1517">
        <f>1*2.246</f>
        <v>2.246</v>
      </c>
      <c r="E20" s="843"/>
      <c r="F20" s="843"/>
      <c r="G20" s="843"/>
      <c r="H20" s="843"/>
      <c r="I20" s="1372"/>
      <c r="J20" s="1493"/>
    </row>
    <row r="21" spans="1:10" s="858" customFormat="1" ht="14.25">
      <c r="A21" s="1337" t="s">
        <v>746</v>
      </c>
      <c r="B21" s="1518" t="s">
        <v>2315</v>
      </c>
      <c r="C21" s="859" t="s">
        <v>1441</v>
      </c>
      <c r="D21" s="1331">
        <f>2*12.438</f>
        <v>24.876000000000001</v>
      </c>
      <c r="E21" s="843"/>
      <c r="F21" s="843"/>
      <c r="G21" s="843"/>
      <c r="H21" s="843"/>
      <c r="I21" s="1372"/>
      <c r="J21" s="1493"/>
    </row>
    <row r="22" spans="1:10" s="858" customFormat="1" ht="14.25">
      <c r="A22" s="1337" t="s">
        <v>748</v>
      </c>
      <c r="B22" s="1339" t="s">
        <v>2316</v>
      </c>
      <c r="C22" s="859" t="s">
        <v>1441</v>
      </c>
      <c r="D22" s="1331">
        <f>2*4.161</f>
        <v>8.3219999999999992</v>
      </c>
      <c r="E22" s="843"/>
      <c r="F22" s="843"/>
      <c r="G22" s="843"/>
      <c r="H22" s="843"/>
      <c r="I22" s="1372"/>
      <c r="J22" s="1493"/>
    </row>
    <row r="23" spans="1:10" s="1488" customFormat="1" ht="14.25">
      <c r="A23" s="1337">
        <v>1.5</v>
      </c>
      <c r="B23" s="1338" t="s">
        <v>2009</v>
      </c>
      <c r="C23" s="859"/>
      <c r="D23" s="1340"/>
      <c r="E23" s="1327"/>
      <c r="F23" s="1327"/>
      <c r="G23" s="1327"/>
      <c r="H23" s="1327"/>
      <c r="I23" s="1607"/>
      <c r="J23" s="1487"/>
    </row>
    <row r="24" spans="1:10" s="1488" customFormat="1" ht="14.25">
      <c r="A24" s="1341" t="s">
        <v>1045</v>
      </c>
      <c r="B24" s="1342" t="s">
        <v>1959</v>
      </c>
      <c r="C24" s="859" t="s">
        <v>1441</v>
      </c>
      <c r="D24" s="1341">
        <f>6.216*11</f>
        <v>68.376000000000005</v>
      </c>
      <c r="E24" s="1343"/>
      <c r="F24" s="1343"/>
      <c r="G24" s="1343"/>
      <c r="H24" s="1343"/>
      <c r="I24" s="1608"/>
      <c r="J24" s="1489"/>
    </row>
    <row r="25" spans="1:10" s="1488" customFormat="1" ht="14.25">
      <c r="A25" s="1341" t="s">
        <v>1046</v>
      </c>
      <c r="B25" s="1342" t="s">
        <v>1958</v>
      </c>
      <c r="C25" s="859" t="s">
        <v>1441</v>
      </c>
      <c r="D25" s="1341">
        <f>8.434*11</f>
        <v>92.773999999999987</v>
      </c>
      <c r="E25" s="1343"/>
      <c r="F25" s="1343"/>
      <c r="G25" s="1343"/>
      <c r="H25" s="1343"/>
      <c r="I25" s="1608"/>
      <c r="J25" s="1489"/>
    </row>
    <row r="26" spans="1:10" s="1488" customFormat="1" ht="14.25">
      <c r="A26" s="1337" t="s">
        <v>1047</v>
      </c>
      <c r="B26" s="1336" t="s">
        <v>2317</v>
      </c>
      <c r="C26" s="859"/>
      <c r="D26" s="1340"/>
      <c r="E26" s="1327"/>
      <c r="F26" s="1327"/>
      <c r="G26" s="1327"/>
      <c r="H26" s="1327"/>
      <c r="I26" s="1607"/>
      <c r="J26" s="1487"/>
    </row>
    <row r="27" spans="1:10" s="1488" customFormat="1" ht="14.25">
      <c r="A27" s="1337" t="s">
        <v>1048</v>
      </c>
      <c r="B27" s="1342" t="s">
        <v>1960</v>
      </c>
      <c r="C27" s="859" t="s">
        <v>1441</v>
      </c>
      <c r="D27" s="1341">
        <f>1*0.726</f>
        <v>0.72599999999999998</v>
      </c>
      <c r="E27" s="1343"/>
      <c r="F27" s="1343"/>
      <c r="G27" s="1343"/>
      <c r="H27" s="1343"/>
      <c r="I27" s="1608"/>
      <c r="J27" s="1489"/>
    </row>
    <row r="28" spans="1:10" s="1488" customFormat="1" ht="14.25">
      <c r="A28" s="1337" t="s">
        <v>1049</v>
      </c>
      <c r="B28" s="1342" t="s">
        <v>1961</v>
      </c>
      <c r="C28" s="859" t="s">
        <v>1441</v>
      </c>
      <c r="D28" s="1341">
        <f>1*1.024</f>
        <v>1.024</v>
      </c>
      <c r="E28" s="1343"/>
      <c r="F28" s="1343"/>
      <c r="G28" s="1343"/>
      <c r="H28" s="1343"/>
      <c r="I28" s="1608"/>
      <c r="J28" s="1489"/>
    </row>
    <row r="29" spans="1:10" s="1488" customFormat="1" ht="14.25">
      <c r="A29" s="1337" t="s">
        <v>1050</v>
      </c>
      <c r="B29" s="1336" t="s">
        <v>2318</v>
      </c>
      <c r="C29" s="859"/>
      <c r="D29" s="1331"/>
      <c r="E29" s="1327"/>
      <c r="F29" s="1327"/>
      <c r="G29" s="1327"/>
      <c r="H29" s="1327"/>
      <c r="I29" s="1607"/>
      <c r="J29" s="1487"/>
    </row>
    <row r="30" spans="1:10" s="1488" customFormat="1" ht="14.25">
      <c r="A30" s="1337" t="s">
        <v>2384</v>
      </c>
      <c r="B30" s="1342" t="s">
        <v>1962</v>
      </c>
      <c r="C30" s="859" t="s">
        <v>1441</v>
      </c>
      <c r="D30" s="1341">
        <f>2*1.186</f>
        <v>2.3719999999999999</v>
      </c>
      <c r="E30" s="1343"/>
      <c r="F30" s="1343"/>
      <c r="G30" s="1343"/>
      <c r="H30" s="1343"/>
      <c r="I30" s="1608"/>
      <c r="J30" s="1489"/>
    </row>
    <row r="31" spans="1:10" s="1488" customFormat="1" ht="14.25">
      <c r="A31" s="1337" t="s">
        <v>2385</v>
      </c>
      <c r="B31" s="1342" t="s">
        <v>1963</v>
      </c>
      <c r="C31" s="859" t="s">
        <v>1441</v>
      </c>
      <c r="D31" s="1341">
        <f>2*1.711</f>
        <v>3.4220000000000002</v>
      </c>
      <c r="E31" s="1343"/>
      <c r="F31" s="1343"/>
      <c r="G31" s="1343"/>
      <c r="H31" s="1343"/>
      <c r="I31" s="1608"/>
      <c r="J31" s="1489"/>
    </row>
    <row r="32" spans="1:10" s="1488" customFormat="1" ht="14.25">
      <c r="A32" s="1337" t="s">
        <v>2386</v>
      </c>
      <c r="B32" s="1338" t="s">
        <v>2319</v>
      </c>
      <c r="C32" s="859"/>
      <c r="D32" s="1331"/>
      <c r="E32" s="1327"/>
      <c r="F32" s="1327"/>
      <c r="G32" s="1327"/>
      <c r="H32" s="1327"/>
      <c r="I32" s="1607"/>
      <c r="J32" s="1487"/>
    </row>
    <row r="33" spans="1:10" s="1488" customFormat="1" ht="14.25">
      <c r="A33" s="1337" t="s">
        <v>2387</v>
      </c>
      <c r="B33" s="1342" t="s">
        <v>2321</v>
      </c>
      <c r="C33" s="859" t="s">
        <v>1441</v>
      </c>
      <c r="D33" s="1341">
        <f>2*10.654</f>
        <v>21.308</v>
      </c>
      <c r="E33" s="1343"/>
      <c r="F33" s="1343"/>
      <c r="G33" s="1343"/>
      <c r="H33" s="1343"/>
      <c r="I33" s="1608"/>
      <c r="J33" s="1489"/>
    </row>
    <row r="34" spans="1:10" s="1488" customFormat="1" ht="14.25">
      <c r="A34" s="1337" t="s">
        <v>2388</v>
      </c>
      <c r="B34" s="1342" t="s">
        <v>2320</v>
      </c>
      <c r="C34" s="859" t="s">
        <v>1441</v>
      </c>
      <c r="D34" s="1341">
        <f>2*12.347</f>
        <v>24.693999999999999</v>
      </c>
      <c r="E34" s="1343"/>
      <c r="F34" s="1343"/>
      <c r="G34" s="1343"/>
      <c r="H34" s="1343"/>
      <c r="I34" s="1608"/>
      <c r="J34" s="1489"/>
    </row>
    <row r="35" spans="1:10" s="1488" customFormat="1" ht="14.25">
      <c r="A35" s="1337" t="s">
        <v>2389</v>
      </c>
      <c r="B35" s="1336" t="s">
        <v>2322</v>
      </c>
      <c r="C35" s="859"/>
      <c r="D35" s="1331"/>
      <c r="E35" s="1327"/>
      <c r="F35" s="1327"/>
      <c r="G35" s="1327"/>
      <c r="H35" s="1327"/>
      <c r="I35" s="1607"/>
      <c r="J35" s="1487"/>
    </row>
    <row r="36" spans="1:10" s="1488" customFormat="1" ht="14.25">
      <c r="A36" s="1337" t="s">
        <v>2390</v>
      </c>
      <c r="B36" s="1345" t="s">
        <v>1964</v>
      </c>
      <c r="C36" s="859" t="s">
        <v>1441</v>
      </c>
      <c r="D36" s="1341">
        <f>1.002*0</f>
        <v>0</v>
      </c>
      <c r="E36" s="1343"/>
      <c r="F36" s="1343"/>
      <c r="G36" s="1343"/>
      <c r="H36" s="1343"/>
      <c r="I36" s="1608"/>
      <c r="J36" s="1489"/>
    </row>
    <row r="37" spans="1:10" s="1488" customFormat="1" ht="14.25">
      <c r="A37" s="1337" t="s">
        <v>2391</v>
      </c>
      <c r="B37" s="1345" t="s">
        <v>1957</v>
      </c>
      <c r="C37" s="859" t="s">
        <v>1441</v>
      </c>
      <c r="D37" s="1341">
        <f>1.769*0</f>
        <v>0</v>
      </c>
      <c r="E37" s="1343"/>
      <c r="F37" s="1343"/>
      <c r="G37" s="1343"/>
      <c r="H37" s="1343"/>
      <c r="I37" s="1608"/>
      <c r="J37" s="1489"/>
    </row>
    <row r="38" spans="1:10" s="1488" customFormat="1" ht="14.25">
      <c r="A38" s="1337" t="s">
        <v>2392</v>
      </c>
      <c r="B38" s="1336" t="s">
        <v>2323</v>
      </c>
      <c r="C38" s="859"/>
      <c r="D38" s="1331"/>
      <c r="E38" s="1327"/>
      <c r="F38" s="1327"/>
      <c r="G38" s="1327"/>
      <c r="H38" s="1327"/>
      <c r="I38" s="1607"/>
      <c r="J38" s="1487"/>
    </row>
    <row r="39" spans="1:10" s="1488" customFormat="1" ht="14.25">
      <c r="A39" s="1337" t="s">
        <v>2393</v>
      </c>
      <c r="B39" s="1345" t="s">
        <v>1965</v>
      </c>
      <c r="C39" s="859" t="s">
        <v>1441</v>
      </c>
      <c r="D39" s="1341">
        <f>1*1.729</f>
        <v>1.7290000000000001</v>
      </c>
      <c r="E39" s="1343"/>
      <c r="F39" s="1343"/>
      <c r="G39" s="1343"/>
      <c r="H39" s="1343"/>
      <c r="I39" s="1608"/>
      <c r="J39" s="1489"/>
    </row>
    <row r="40" spans="1:10" s="1488" customFormat="1" ht="14.25">
      <c r="A40" s="1337" t="s">
        <v>2394</v>
      </c>
      <c r="B40" s="1345" t="s">
        <v>1966</v>
      </c>
      <c r="C40" s="859" t="s">
        <v>1441</v>
      </c>
      <c r="D40" s="1341">
        <f>1*2.874</f>
        <v>2.8740000000000001</v>
      </c>
      <c r="E40" s="1343"/>
      <c r="F40" s="1343"/>
      <c r="G40" s="1343"/>
      <c r="H40" s="1343"/>
      <c r="I40" s="1608"/>
      <c r="J40" s="1489"/>
    </row>
    <row r="41" spans="1:10" s="1488" customFormat="1" ht="14.25">
      <c r="A41" s="1337" t="s">
        <v>2395</v>
      </c>
      <c r="B41" s="1336" t="s">
        <v>1529</v>
      </c>
      <c r="C41" s="859"/>
      <c r="D41" s="1331"/>
      <c r="E41" s="1327"/>
      <c r="F41" s="1327"/>
      <c r="G41" s="1327"/>
      <c r="H41" s="1327"/>
      <c r="I41" s="1607"/>
      <c r="J41" s="1487"/>
    </row>
    <row r="42" spans="1:10" s="836" customFormat="1" ht="28.5">
      <c r="A42" s="1337" t="s">
        <v>2396</v>
      </c>
      <c r="B42" s="1338" t="s">
        <v>2324</v>
      </c>
      <c r="C42" s="859"/>
      <c r="D42" s="1331"/>
      <c r="E42" s="1327"/>
      <c r="F42" s="1327"/>
      <c r="G42" s="1327"/>
      <c r="H42" s="1327"/>
      <c r="I42" s="1607"/>
      <c r="J42" s="1346"/>
    </row>
    <row r="43" spans="1:10" s="1488" customFormat="1" ht="14.25">
      <c r="A43" s="1337" t="s">
        <v>2397</v>
      </c>
      <c r="B43" s="1345" t="s">
        <v>1967</v>
      </c>
      <c r="C43" s="859" t="s">
        <v>1441</v>
      </c>
      <c r="D43" s="1341">
        <f>8*15.658</f>
        <v>125.264</v>
      </c>
      <c r="E43" s="1343"/>
      <c r="F43" s="1343"/>
      <c r="G43" s="1343"/>
      <c r="H43" s="1343"/>
      <c r="I43" s="1608"/>
      <c r="J43" s="1489"/>
    </row>
    <row r="44" spans="1:10" s="1488" customFormat="1" ht="14.25">
      <c r="A44" s="1337" t="s">
        <v>2398</v>
      </c>
      <c r="B44" s="1345" t="s">
        <v>1968</v>
      </c>
      <c r="C44" s="859" t="s">
        <v>1441</v>
      </c>
      <c r="D44" s="1341">
        <f>8*13.341</f>
        <v>106.72799999999999</v>
      </c>
      <c r="E44" s="1343"/>
      <c r="F44" s="1343"/>
      <c r="G44" s="1343"/>
      <c r="H44" s="1343"/>
      <c r="I44" s="1608"/>
      <c r="J44" s="1489"/>
    </row>
    <row r="45" spans="1:10" s="836" customFormat="1" ht="14.25">
      <c r="A45" s="1337" t="s">
        <v>2399</v>
      </c>
      <c r="B45" s="1336" t="s">
        <v>2325</v>
      </c>
      <c r="C45" s="859"/>
      <c r="D45" s="1331"/>
      <c r="E45" s="1327"/>
      <c r="F45" s="1327"/>
      <c r="G45" s="1327"/>
      <c r="H45" s="1327"/>
      <c r="I45" s="1607"/>
      <c r="J45" s="1346"/>
    </row>
    <row r="46" spans="1:10" s="1488" customFormat="1" ht="14.25">
      <c r="A46" s="1337" t="s">
        <v>2400</v>
      </c>
      <c r="B46" s="1345" t="s">
        <v>1970</v>
      </c>
      <c r="C46" s="859" t="s">
        <v>1441</v>
      </c>
      <c r="D46" s="1341">
        <f>1*1.559</f>
        <v>1.5589999999999999</v>
      </c>
      <c r="E46" s="1343"/>
      <c r="F46" s="1343"/>
      <c r="G46" s="1343"/>
      <c r="H46" s="1343"/>
      <c r="I46" s="1608"/>
      <c r="J46" s="1489"/>
    </row>
    <row r="47" spans="1:10" s="1488" customFormat="1" ht="14.25">
      <c r="A47" s="1337" t="s">
        <v>2401</v>
      </c>
      <c r="B47" s="1345" t="s">
        <v>1969</v>
      </c>
      <c r="C47" s="859" t="s">
        <v>1441</v>
      </c>
      <c r="D47" s="1341">
        <f>1*2.037</f>
        <v>2.0369999999999999</v>
      </c>
      <c r="E47" s="1343"/>
      <c r="F47" s="1343"/>
      <c r="G47" s="1343"/>
      <c r="H47" s="1343"/>
      <c r="I47" s="1608"/>
      <c r="J47" s="1489"/>
    </row>
    <row r="48" spans="1:10" s="1488" customFormat="1" ht="14.25">
      <c r="A48" s="1337" t="s">
        <v>2402</v>
      </c>
      <c r="B48" s="1345" t="s">
        <v>2326</v>
      </c>
      <c r="C48" s="1347"/>
      <c r="D48" s="1341"/>
      <c r="E48" s="1343"/>
      <c r="F48" s="1343"/>
      <c r="G48" s="1343"/>
      <c r="H48" s="1343"/>
      <c r="I48" s="1608"/>
      <c r="J48" s="1489"/>
    </row>
    <row r="49" spans="1:10" s="1488" customFormat="1" ht="14.25">
      <c r="A49" s="1337" t="s">
        <v>2403</v>
      </c>
      <c r="B49" s="1345" t="s">
        <v>1971</v>
      </c>
      <c r="C49" s="859" t="s">
        <v>1441</v>
      </c>
      <c r="D49" s="1341">
        <f>1*2.707</f>
        <v>2.7069999999999999</v>
      </c>
      <c r="E49" s="1343"/>
      <c r="F49" s="1343"/>
      <c r="G49" s="1343"/>
      <c r="H49" s="1343"/>
      <c r="I49" s="1608"/>
      <c r="J49" s="1489"/>
    </row>
    <row r="50" spans="1:10" s="1488" customFormat="1" ht="14.25">
      <c r="A50" s="1337" t="s">
        <v>2404</v>
      </c>
      <c r="B50" s="1345" t="s">
        <v>1972</v>
      </c>
      <c r="C50" s="859" t="s">
        <v>1441</v>
      </c>
      <c r="D50" s="1341">
        <f>1*3.233</f>
        <v>3.2330000000000001</v>
      </c>
      <c r="E50" s="1343"/>
      <c r="F50" s="1343"/>
      <c r="G50" s="1343"/>
      <c r="H50" s="1343"/>
      <c r="I50" s="1608"/>
      <c r="J50" s="1489"/>
    </row>
    <row r="51" spans="1:10" s="858" customFormat="1" ht="14.25">
      <c r="A51" s="1329">
        <v>2</v>
      </c>
      <c r="B51" s="1330" t="s">
        <v>1442</v>
      </c>
      <c r="C51" s="843"/>
      <c r="D51" s="843"/>
      <c r="E51" s="843"/>
      <c r="F51" s="843"/>
      <c r="G51" s="843"/>
      <c r="H51" s="843"/>
      <c r="I51" s="1372"/>
      <c r="J51" s="1493"/>
    </row>
    <row r="52" spans="1:10" s="858" customFormat="1" ht="14.25">
      <c r="A52" s="1329">
        <v>2.1</v>
      </c>
      <c r="B52" s="1350" t="s">
        <v>2327</v>
      </c>
      <c r="C52" s="843" t="s">
        <v>176</v>
      </c>
      <c r="D52" s="843">
        <f>0*0.252</f>
        <v>0</v>
      </c>
      <c r="E52" s="843"/>
      <c r="F52" s="843"/>
      <c r="G52" s="843"/>
      <c r="H52" s="843"/>
      <c r="I52" s="1372"/>
      <c r="J52" s="1493"/>
    </row>
    <row r="53" spans="1:10" s="858" customFormat="1" ht="14.25">
      <c r="A53" s="1329">
        <v>2.2000000000000002</v>
      </c>
      <c r="B53" s="1350" t="s">
        <v>2328</v>
      </c>
      <c r="C53" s="843" t="s">
        <v>176</v>
      </c>
      <c r="D53" s="843">
        <f>0*0.432</f>
        <v>0</v>
      </c>
      <c r="E53" s="843"/>
      <c r="F53" s="843"/>
      <c r="G53" s="843"/>
      <c r="H53" s="843"/>
      <c r="I53" s="1372"/>
      <c r="J53" s="1493"/>
    </row>
    <row r="54" spans="1:10" s="858" customFormat="1" ht="14.25">
      <c r="A54" s="1329">
        <v>2.2999999999999998</v>
      </c>
      <c r="B54" s="1350" t="s">
        <v>2329</v>
      </c>
      <c r="C54" s="843" t="s">
        <v>176</v>
      </c>
      <c r="D54" s="843">
        <f>4*0.609</f>
        <v>2.4359999999999999</v>
      </c>
      <c r="E54" s="843"/>
      <c r="F54" s="843"/>
      <c r="G54" s="843"/>
      <c r="H54" s="843"/>
      <c r="I54" s="1372"/>
      <c r="J54" s="1493"/>
    </row>
    <row r="55" spans="1:10" s="858" customFormat="1" ht="14.25">
      <c r="A55" s="1329">
        <v>2.4</v>
      </c>
      <c r="B55" s="1350" t="s">
        <v>2330</v>
      </c>
      <c r="C55" s="843" t="s">
        <v>176</v>
      </c>
      <c r="D55" s="843">
        <f>2*0.697</f>
        <v>1.3939999999999999</v>
      </c>
      <c r="E55" s="843"/>
      <c r="F55" s="843"/>
      <c r="G55" s="843"/>
      <c r="H55" s="843"/>
      <c r="I55" s="1372"/>
      <c r="J55" s="1493"/>
    </row>
    <row r="56" spans="1:10" s="858" customFormat="1" ht="14.25">
      <c r="A56" s="1329">
        <v>2.5</v>
      </c>
      <c r="B56" s="1350" t="s">
        <v>2011</v>
      </c>
      <c r="C56" s="859" t="s">
        <v>1441</v>
      </c>
      <c r="D56" s="843">
        <f>11*0.87</f>
        <v>9.57</v>
      </c>
      <c r="E56" s="1351"/>
      <c r="F56" s="1351"/>
      <c r="G56" s="1351"/>
      <c r="H56" s="1351"/>
      <c r="I56" s="1609"/>
      <c r="J56" s="1352"/>
    </row>
    <row r="57" spans="1:10" s="858" customFormat="1" ht="14.25">
      <c r="A57" s="1329">
        <v>2.6</v>
      </c>
      <c r="B57" s="1350" t="s">
        <v>2331</v>
      </c>
      <c r="C57" s="859" t="s">
        <v>1441</v>
      </c>
      <c r="D57" s="843">
        <f>2*1.309</f>
        <v>2.6179999999999999</v>
      </c>
      <c r="E57" s="1351"/>
      <c r="F57" s="1351"/>
      <c r="G57" s="1351"/>
      <c r="H57" s="1351"/>
      <c r="I57" s="1609"/>
      <c r="J57" s="1352"/>
    </row>
    <row r="58" spans="1:10" s="858" customFormat="1" ht="14.25">
      <c r="A58" s="1329">
        <v>2.7</v>
      </c>
      <c r="B58" s="1350" t="s">
        <v>2332</v>
      </c>
      <c r="C58" s="859" t="s">
        <v>1441</v>
      </c>
      <c r="D58" s="843">
        <f>8*2.088</f>
        <v>16.704000000000001</v>
      </c>
      <c r="E58" s="1351"/>
      <c r="F58" s="1351"/>
      <c r="G58" s="1351"/>
      <c r="H58" s="1351"/>
      <c r="I58" s="1609"/>
      <c r="J58" s="1352"/>
    </row>
    <row r="59" spans="1:10" s="1483" customFormat="1">
      <c r="A59" s="1463">
        <v>3</v>
      </c>
      <c r="B59" s="1519" t="s">
        <v>768</v>
      </c>
      <c r="C59" s="843"/>
      <c r="D59" s="1493"/>
      <c r="E59" s="843"/>
      <c r="F59" s="843"/>
      <c r="G59" s="843"/>
      <c r="H59" s="843"/>
      <c r="I59" s="1372"/>
      <c r="J59" s="1493"/>
    </row>
    <row r="60" spans="1:10" s="1483" customFormat="1">
      <c r="A60" s="862">
        <v>3.1</v>
      </c>
      <c r="B60" s="1350" t="s">
        <v>2327</v>
      </c>
      <c r="C60" s="859" t="s">
        <v>1441</v>
      </c>
      <c r="D60" s="1331">
        <f>0*0.252</f>
        <v>0</v>
      </c>
      <c r="E60" s="843"/>
      <c r="F60" s="843"/>
      <c r="G60" s="843"/>
      <c r="H60" s="843"/>
      <c r="I60" s="1372"/>
      <c r="J60" s="1493"/>
    </row>
    <row r="61" spans="1:10" s="1483" customFormat="1">
      <c r="A61" s="862">
        <v>3.2</v>
      </c>
      <c r="B61" s="1350" t="s">
        <v>2328</v>
      </c>
      <c r="C61" s="859" t="s">
        <v>1441</v>
      </c>
      <c r="D61" s="1331">
        <f>0*0.432</f>
        <v>0</v>
      </c>
      <c r="E61" s="843"/>
      <c r="F61" s="843"/>
      <c r="G61" s="843"/>
      <c r="H61" s="843"/>
      <c r="I61" s="1372"/>
      <c r="J61" s="1493"/>
    </row>
    <row r="62" spans="1:10" s="1483" customFormat="1">
      <c r="A62" s="862">
        <v>3.3</v>
      </c>
      <c r="B62" s="1350" t="s">
        <v>2329</v>
      </c>
      <c r="C62" s="859" t="s">
        <v>1441</v>
      </c>
      <c r="D62" s="1331">
        <f>4*0.609</f>
        <v>2.4359999999999999</v>
      </c>
      <c r="E62" s="843"/>
      <c r="F62" s="843"/>
      <c r="G62" s="843"/>
      <c r="H62" s="843"/>
      <c r="I62" s="1372"/>
      <c r="J62" s="1493"/>
    </row>
    <row r="63" spans="1:10" s="1483" customFormat="1">
      <c r="A63" s="862">
        <v>3.4</v>
      </c>
      <c r="B63" s="1350" t="s">
        <v>2335</v>
      </c>
      <c r="C63" s="859" t="s">
        <v>1441</v>
      </c>
      <c r="D63" s="1331">
        <f>2*1.476</f>
        <v>2.952</v>
      </c>
      <c r="E63" s="843"/>
      <c r="F63" s="843"/>
      <c r="G63" s="843"/>
      <c r="H63" s="843"/>
      <c r="I63" s="1372"/>
      <c r="J63" s="1493"/>
    </row>
    <row r="64" spans="1:10" s="858" customFormat="1" ht="14.25">
      <c r="A64" s="862">
        <v>3.5</v>
      </c>
      <c r="B64" s="863" t="s">
        <v>2019</v>
      </c>
      <c r="C64" s="859" t="s">
        <v>1441</v>
      </c>
      <c r="D64" s="1331">
        <f>11*1.03</f>
        <v>11.33</v>
      </c>
      <c r="E64" s="1351"/>
      <c r="F64" s="1351"/>
      <c r="G64" s="1351"/>
      <c r="H64" s="1351"/>
      <c r="I64" s="1609"/>
      <c r="J64" s="1352"/>
    </row>
    <row r="65" spans="1:10" s="858" customFormat="1" ht="14.25">
      <c r="A65" s="862">
        <v>3.6</v>
      </c>
      <c r="B65" s="863" t="s">
        <v>2336</v>
      </c>
      <c r="C65" s="859" t="s">
        <v>1441</v>
      </c>
      <c r="D65" s="1331">
        <f>2*1.175</f>
        <v>2.35</v>
      </c>
      <c r="E65" s="1351"/>
      <c r="F65" s="1351"/>
      <c r="G65" s="1351"/>
      <c r="H65" s="1351"/>
      <c r="I65" s="1609"/>
      <c r="J65" s="1352"/>
    </row>
    <row r="66" spans="1:10" s="858" customFormat="1" ht="14.25">
      <c r="A66" s="862">
        <v>3.7</v>
      </c>
      <c r="B66" s="863" t="s">
        <v>2337</v>
      </c>
      <c r="C66" s="859" t="s">
        <v>1441</v>
      </c>
      <c r="D66" s="1331">
        <f>8*1.308</f>
        <v>10.464</v>
      </c>
      <c r="E66" s="1351"/>
      <c r="F66" s="1351"/>
      <c r="G66" s="1351"/>
      <c r="H66" s="1351"/>
      <c r="I66" s="1609"/>
      <c r="J66" s="1352"/>
    </row>
    <row r="67" spans="1:10" ht="28.5">
      <c r="A67" s="1542">
        <v>4</v>
      </c>
      <c r="B67" s="1356" t="s">
        <v>1980</v>
      </c>
      <c r="C67" s="1543" t="s">
        <v>1441</v>
      </c>
      <c r="D67" s="1565">
        <f>SUM(D12:D50)</f>
        <v>517.53899999999999</v>
      </c>
      <c r="E67" s="961">
        <v>7386.14</v>
      </c>
      <c r="F67" s="838">
        <f>E67*0.09</f>
        <v>664.75260000000003</v>
      </c>
      <c r="G67" s="838">
        <f>E67*0.09</f>
        <v>664.75260000000003</v>
      </c>
      <c r="H67" s="838">
        <f>E67+F67+G67</f>
        <v>8715.6452000000008</v>
      </c>
      <c r="I67" s="1479">
        <f t="shared" ref="I67:I69" si="0">H67*D67</f>
        <v>4510686.3011628008</v>
      </c>
      <c r="J67" s="835" t="s">
        <v>1982</v>
      </c>
    </row>
    <row r="68" spans="1:10">
      <c r="A68" s="1544">
        <v>5</v>
      </c>
      <c r="B68" s="1356" t="s">
        <v>1981</v>
      </c>
      <c r="C68" s="1544" t="s">
        <v>176</v>
      </c>
      <c r="D68" s="1565">
        <f>SUM(D52:D66)</f>
        <v>62.253999999999998</v>
      </c>
      <c r="E68" s="961">
        <v>5738.91</v>
      </c>
      <c r="F68" s="838">
        <f t="shared" ref="F68:F69" si="1">E68*0.09</f>
        <v>516.50189999999998</v>
      </c>
      <c r="G68" s="838">
        <f t="shared" ref="G68:G69" si="2">E68*0.09</f>
        <v>516.50189999999998</v>
      </c>
      <c r="H68" s="838">
        <f t="shared" ref="H68:H69" si="3">E68+F68+G68</f>
        <v>6771.9138000000003</v>
      </c>
      <c r="I68" s="1479">
        <f t="shared" si="0"/>
        <v>421578.72170519998</v>
      </c>
      <c r="J68" s="835" t="s">
        <v>1983</v>
      </c>
    </row>
    <row r="69" spans="1:10">
      <c r="A69" s="1544">
        <v>6</v>
      </c>
      <c r="B69" s="1358" t="s">
        <v>1445</v>
      </c>
      <c r="C69" s="1544" t="s">
        <v>176</v>
      </c>
      <c r="D69" s="1566">
        <f>'VIIA 132KV LILO LINE'!D72</f>
        <v>55.585899999999995</v>
      </c>
      <c r="E69" s="961">
        <v>7386.14</v>
      </c>
      <c r="F69" s="838">
        <f t="shared" si="1"/>
        <v>664.75260000000003</v>
      </c>
      <c r="G69" s="838">
        <f t="shared" si="2"/>
        <v>664.75260000000003</v>
      </c>
      <c r="H69" s="838">
        <f t="shared" si="3"/>
        <v>8715.6452000000008</v>
      </c>
      <c r="I69" s="1479">
        <f t="shared" si="0"/>
        <v>484466.98252268002</v>
      </c>
      <c r="J69" s="835" t="s">
        <v>1982</v>
      </c>
    </row>
    <row r="70" spans="1:10" ht="22.5" customHeight="1">
      <c r="A70" s="1545">
        <v>7</v>
      </c>
      <c r="B70" s="1546" t="s">
        <v>1484</v>
      </c>
      <c r="C70" s="1547"/>
      <c r="D70" s="901"/>
      <c r="E70" s="1548"/>
      <c r="F70" s="1548"/>
      <c r="G70" s="1548"/>
      <c r="H70" s="1548"/>
      <c r="I70" s="1610"/>
      <c r="J70" s="1567"/>
    </row>
    <row r="71" spans="1:10" ht="76.5" customHeight="1">
      <c r="A71" s="1549">
        <v>7.1</v>
      </c>
      <c r="B71" s="1630" t="s">
        <v>1691</v>
      </c>
      <c r="C71" s="1551" t="s">
        <v>667</v>
      </c>
      <c r="D71" s="1568">
        <f>'VIIA 132KV LILO LINE'!D74</f>
        <v>48</v>
      </c>
      <c r="E71" s="1467">
        <v>3071.77</v>
      </c>
      <c r="F71" s="838">
        <f t="shared" ref="F71:F77" si="4">E71*0.09</f>
        <v>276.45929999999998</v>
      </c>
      <c r="G71" s="838">
        <f t="shared" ref="G71:G77" si="5">E71*0.09</f>
        <v>276.45929999999998</v>
      </c>
      <c r="H71" s="838">
        <f t="shared" ref="H71:H77" si="6">E71+F71+G71</f>
        <v>3624.6886</v>
      </c>
      <c r="I71" s="1479">
        <f t="shared" ref="I71:I77" si="7">H71*D71</f>
        <v>173985.0528</v>
      </c>
      <c r="J71" s="835" t="s">
        <v>1984</v>
      </c>
    </row>
    <row r="72" spans="1:10">
      <c r="A72" s="1549">
        <v>7.2</v>
      </c>
      <c r="B72" s="1550" t="s">
        <v>786</v>
      </c>
      <c r="C72" s="1551" t="s">
        <v>667</v>
      </c>
      <c r="D72" s="1568">
        <f>'VIIA 132KV LILO LINE'!D75</f>
        <v>54</v>
      </c>
      <c r="E72" s="1467">
        <v>159.47</v>
      </c>
      <c r="F72" s="838">
        <f t="shared" si="4"/>
        <v>14.3523</v>
      </c>
      <c r="G72" s="838">
        <f t="shared" si="5"/>
        <v>14.3523</v>
      </c>
      <c r="H72" s="838">
        <f t="shared" si="6"/>
        <v>188.1746</v>
      </c>
      <c r="I72" s="1479">
        <f t="shared" si="7"/>
        <v>10161.428400000001</v>
      </c>
      <c r="J72" s="835" t="s">
        <v>1985</v>
      </c>
    </row>
    <row r="73" spans="1:10">
      <c r="A73" s="1549">
        <v>7.3</v>
      </c>
      <c r="B73" s="1550" t="s">
        <v>787</v>
      </c>
      <c r="C73" s="1551" t="s">
        <v>667</v>
      </c>
      <c r="D73" s="1568">
        <f>'VIIA 132KV LILO LINE'!D76</f>
        <v>27</v>
      </c>
      <c r="E73" s="1467">
        <v>159.47</v>
      </c>
      <c r="F73" s="838">
        <f t="shared" si="4"/>
        <v>14.3523</v>
      </c>
      <c r="G73" s="838">
        <f t="shared" si="5"/>
        <v>14.3523</v>
      </c>
      <c r="H73" s="838">
        <f t="shared" si="6"/>
        <v>188.1746</v>
      </c>
      <c r="I73" s="1479">
        <f t="shared" si="7"/>
        <v>5080.7142000000003</v>
      </c>
      <c r="J73" s="835" t="s">
        <v>1986</v>
      </c>
    </row>
    <row r="74" spans="1:10">
      <c r="A74" s="1549">
        <v>7.4</v>
      </c>
      <c r="B74" s="1550" t="s">
        <v>788</v>
      </c>
      <c r="C74" s="1551" t="s">
        <v>667</v>
      </c>
      <c r="D74" s="1568">
        <f>'VIIA 132KV LILO LINE'!D77</f>
        <v>288</v>
      </c>
      <c r="E74" s="1467">
        <v>159.47</v>
      </c>
      <c r="F74" s="838">
        <f t="shared" si="4"/>
        <v>14.3523</v>
      </c>
      <c r="G74" s="838">
        <f t="shared" si="5"/>
        <v>14.3523</v>
      </c>
      <c r="H74" s="838">
        <f t="shared" si="6"/>
        <v>188.1746</v>
      </c>
      <c r="I74" s="1479">
        <f t="shared" si="7"/>
        <v>54194.284800000001</v>
      </c>
      <c r="J74" s="835" t="s">
        <v>1987</v>
      </c>
    </row>
    <row r="75" spans="1:10">
      <c r="A75" s="1549">
        <v>7.5</v>
      </c>
      <c r="B75" s="1550" t="s">
        <v>789</v>
      </c>
      <c r="C75" s="1551" t="s">
        <v>667</v>
      </c>
      <c r="D75" s="1568">
        <f>'VIIA 132KV LILO LINE'!D78</f>
        <v>132</v>
      </c>
      <c r="E75" s="1467">
        <v>159.47</v>
      </c>
      <c r="F75" s="838">
        <f t="shared" si="4"/>
        <v>14.3523</v>
      </c>
      <c r="G75" s="838">
        <f t="shared" si="5"/>
        <v>14.3523</v>
      </c>
      <c r="H75" s="838">
        <f t="shared" si="6"/>
        <v>188.1746</v>
      </c>
      <c r="I75" s="1479">
        <f t="shared" si="7"/>
        <v>24839.047200000001</v>
      </c>
      <c r="J75" s="835" t="s">
        <v>1988</v>
      </c>
    </row>
    <row r="76" spans="1:10">
      <c r="A76" s="1549">
        <v>7.6</v>
      </c>
      <c r="B76" s="1550" t="s">
        <v>790</v>
      </c>
      <c r="C76" s="1551" t="s">
        <v>667</v>
      </c>
      <c r="D76" s="1568">
        <f>'VIIA 132KV LILO LINE'!D79</f>
        <v>27</v>
      </c>
      <c r="E76" s="1467">
        <v>3441.28</v>
      </c>
      <c r="F76" s="838">
        <f t="shared" si="4"/>
        <v>309.71519999999998</v>
      </c>
      <c r="G76" s="838">
        <f t="shared" si="5"/>
        <v>309.71519999999998</v>
      </c>
      <c r="H76" s="838">
        <f t="shared" si="6"/>
        <v>4060.7104000000004</v>
      </c>
      <c r="I76" s="1479">
        <f t="shared" si="7"/>
        <v>109639.18080000002</v>
      </c>
      <c r="J76" s="835" t="s">
        <v>1989</v>
      </c>
    </row>
    <row r="77" spans="1:10" ht="12.75" customHeight="1">
      <c r="A77" s="1549">
        <v>7.7</v>
      </c>
      <c r="B77" s="1550" t="s">
        <v>791</v>
      </c>
      <c r="C77" s="1551" t="s">
        <v>667</v>
      </c>
      <c r="D77" s="1568">
        <f>'VIIA 132KV LILO LINE'!D80</f>
        <v>96</v>
      </c>
      <c r="E77" s="1467">
        <v>159.47</v>
      </c>
      <c r="F77" s="838">
        <f t="shared" si="4"/>
        <v>14.3523</v>
      </c>
      <c r="G77" s="838">
        <f t="shared" si="5"/>
        <v>14.3523</v>
      </c>
      <c r="H77" s="838">
        <f t="shared" si="6"/>
        <v>188.1746</v>
      </c>
      <c r="I77" s="1479">
        <f t="shared" si="7"/>
        <v>18064.761599999998</v>
      </c>
      <c r="J77" s="835" t="s">
        <v>1987</v>
      </c>
    </row>
    <row r="78" spans="1:10" ht="51.75" customHeight="1">
      <c r="A78" s="1549">
        <v>8</v>
      </c>
      <c r="B78" s="1546" t="s">
        <v>2667</v>
      </c>
      <c r="C78" s="1547"/>
      <c r="D78" s="1547"/>
      <c r="E78" s="901"/>
      <c r="F78" s="901"/>
      <c r="G78" s="901"/>
      <c r="H78" s="901"/>
      <c r="I78" s="1610"/>
      <c r="J78" s="1564"/>
    </row>
    <row r="79" spans="1:10" ht="22.5" hidden="1">
      <c r="A79" s="1545">
        <v>11.1</v>
      </c>
      <c r="B79" s="1546" t="s">
        <v>1692</v>
      </c>
      <c r="C79" s="903" t="s">
        <v>1693</v>
      </c>
      <c r="D79" s="903">
        <v>0</v>
      </c>
      <c r="E79" s="901">
        <v>520223</v>
      </c>
      <c r="F79" s="1552">
        <f t="shared" ref="F79:F80" si="8">ROUND(E79*9%,2)</f>
        <v>46820.07</v>
      </c>
      <c r="G79" s="1552">
        <f t="shared" ref="G79:G80" si="9">ROUND(E79*9%,2)</f>
        <v>46820.07</v>
      </c>
      <c r="H79" s="1552">
        <f t="shared" ref="H79:H80" si="10">G79+F79+E79</f>
        <v>613863.14</v>
      </c>
      <c r="I79" s="1611">
        <f t="shared" ref="I79:I81" si="11">H79*D79</f>
        <v>0</v>
      </c>
      <c r="J79" s="1569" t="s">
        <v>1638</v>
      </c>
    </row>
    <row r="80" spans="1:10" s="1631" customFormat="1" ht="84.75" customHeight="1">
      <c r="A80" s="1644">
        <v>8.1</v>
      </c>
      <c r="B80" s="1645" t="s">
        <v>2668</v>
      </c>
      <c r="C80" s="1646" t="s">
        <v>450</v>
      </c>
      <c r="D80" s="1647">
        <v>1.4730000000000001</v>
      </c>
      <c r="E80" s="1602">
        <v>83094.02</v>
      </c>
      <c r="F80" s="1603">
        <f t="shared" si="8"/>
        <v>7478.46</v>
      </c>
      <c r="G80" s="1603">
        <f t="shared" si="9"/>
        <v>7478.46</v>
      </c>
      <c r="H80" s="1603">
        <f t="shared" si="10"/>
        <v>98050.94</v>
      </c>
      <c r="I80" s="1648">
        <f t="shared" si="11"/>
        <v>144429.03462000002</v>
      </c>
      <c r="J80" s="1649" t="s">
        <v>2670</v>
      </c>
    </row>
    <row r="81" spans="1:10" s="1631" customFormat="1" ht="54.75" customHeight="1">
      <c r="A81" s="1650">
        <v>8.1999999999999993</v>
      </c>
      <c r="B81" s="1645" t="s">
        <v>2669</v>
      </c>
      <c r="C81" s="1646" t="s">
        <v>450</v>
      </c>
      <c r="D81" s="1647">
        <v>5.5620000000000003</v>
      </c>
      <c r="E81" s="1602">
        <f>E80*2</f>
        <v>166188.04</v>
      </c>
      <c r="F81" s="1603">
        <f t="shared" ref="F81" si="12">ROUND(E81*9%,2)</f>
        <v>14956.92</v>
      </c>
      <c r="G81" s="1603">
        <f t="shared" ref="G81" si="13">ROUND(E81*9%,2)</f>
        <v>14956.92</v>
      </c>
      <c r="H81" s="1603">
        <f t="shared" ref="H81" si="14">G81+F81+E81</f>
        <v>196101.88</v>
      </c>
      <c r="I81" s="1648">
        <f t="shared" si="11"/>
        <v>1090718.65656</v>
      </c>
      <c r="J81" s="1649" t="s">
        <v>2661</v>
      </c>
    </row>
    <row r="82" spans="1:10" s="1556" customFormat="1" ht="19.5" customHeight="1">
      <c r="A82" s="1553">
        <v>9</v>
      </c>
      <c r="B82" s="1554" t="s">
        <v>1486</v>
      </c>
      <c r="C82" s="1555"/>
      <c r="D82" s="1555"/>
      <c r="E82" s="1555"/>
      <c r="F82" s="1555"/>
      <c r="G82" s="1555"/>
      <c r="H82" s="1555"/>
      <c r="I82" s="1612"/>
      <c r="J82" s="904"/>
    </row>
    <row r="83" spans="1:10" s="1556" customFormat="1" ht="39.75" customHeight="1">
      <c r="A83" s="1553">
        <v>9.1</v>
      </c>
      <c r="B83" s="1557" t="s">
        <v>1487</v>
      </c>
      <c r="C83" s="904" t="s">
        <v>825</v>
      </c>
      <c r="D83" s="1045">
        <f>('132KV TL HWF'!G68+'132KV TL HWF'!G69)/1000</f>
        <v>7.0349400000000006</v>
      </c>
      <c r="E83" s="905">
        <v>45000</v>
      </c>
      <c r="F83" s="1552">
        <f t="shared" ref="F83:F84" si="15">ROUND(E83*9%,2)</f>
        <v>4050</v>
      </c>
      <c r="G83" s="1552">
        <f t="shared" ref="G83:G84" si="16">ROUND(E83*9%,2)</f>
        <v>4050</v>
      </c>
      <c r="H83" s="1552">
        <f t="shared" ref="H83:H84" si="17">G83+F83+E83</f>
        <v>53100</v>
      </c>
      <c r="I83" s="1611">
        <f t="shared" ref="I83:I84" si="18">H83*D83</f>
        <v>373555.31400000001</v>
      </c>
      <c r="J83" s="906" t="s">
        <v>1488</v>
      </c>
    </row>
    <row r="84" spans="1:10" s="1556" customFormat="1" ht="39.75" customHeight="1">
      <c r="A84" s="1553">
        <v>9.1999999999999993</v>
      </c>
      <c r="B84" s="1557" t="s">
        <v>1694</v>
      </c>
      <c r="C84" s="904" t="s">
        <v>1400</v>
      </c>
      <c r="D84" s="904">
        <v>100</v>
      </c>
      <c r="E84" s="905">
        <v>600</v>
      </c>
      <c r="F84" s="1552">
        <f t="shared" si="15"/>
        <v>54</v>
      </c>
      <c r="G84" s="1552">
        <f t="shared" si="16"/>
        <v>54</v>
      </c>
      <c r="H84" s="1552">
        <f t="shared" si="17"/>
        <v>708</v>
      </c>
      <c r="I84" s="1611">
        <f t="shared" si="18"/>
        <v>70800</v>
      </c>
      <c r="J84" s="906" t="s">
        <v>1682</v>
      </c>
    </row>
    <row r="85" spans="1:10">
      <c r="A85" s="910"/>
      <c r="B85" s="1558" t="s">
        <v>1489</v>
      </c>
      <c r="C85" s="910"/>
      <c r="D85" s="910"/>
      <c r="E85" s="910"/>
      <c r="F85" s="910"/>
      <c r="G85" s="910"/>
      <c r="H85" s="910"/>
      <c r="I85" s="1613">
        <f>SUM(I67:I84)</f>
        <v>7492199.4803706808</v>
      </c>
      <c r="J85" s="1564"/>
    </row>
    <row r="86" spans="1:10" ht="108" hidden="1" customHeight="1">
      <c r="A86" s="910"/>
      <c r="B86" s="1539"/>
      <c r="C86" s="910"/>
      <c r="D86" s="910"/>
      <c r="E86" s="910"/>
      <c r="F86" s="910"/>
      <c r="G86" s="910"/>
      <c r="H86" s="910"/>
      <c r="I86" s="1614"/>
      <c r="J86" s="1564"/>
    </row>
    <row r="87" spans="1:10" ht="33" customHeight="1">
      <c r="A87" s="910"/>
      <c r="B87" s="1539"/>
      <c r="C87" s="910"/>
      <c r="D87" s="910"/>
      <c r="E87" s="910"/>
      <c r="F87" s="910"/>
      <c r="G87" s="910"/>
      <c r="H87" s="910"/>
      <c r="I87" s="1614"/>
      <c r="J87" s="1564"/>
    </row>
    <row r="88" spans="1:10" ht="26.25">
      <c r="A88" s="1559"/>
      <c r="B88" s="1560" t="s">
        <v>157</v>
      </c>
      <c r="C88" s="1561"/>
      <c r="D88" s="1561"/>
      <c r="E88" s="1561"/>
      <c r="F88" s="1561"/>
      <c r="G88" s="1561"/>
      <c r="H88" s="1561"/>
      <c r="I88" s="1573"/>
      <c r="J88" s="1564"/>
    </row>
    <row r="89" spans="1:10" ht="27" customHeight="1">
      <c r="A89" s="1570">
        <v>1</v>
      </c>
      <c r="B89" s="1571" t="s">
        <v>406</v>
      </c>
      <c r="C89" s="1555"/>
      <c r="D89" s="1555"/>
      <c r="E89" s="1555"/>
      <c r="F89" s="1555"/>
      <c r="G89" s="1555"/>
      <c r="H89" s="1555"/>
      <c r="I89" s="1612"/>
      <c r="J89" s="1564"/>
    </row>
    <row r="90" spans="1:10" ht="27" customHeight="1">
      <c r="A90" s="1570">
        <v>1.1000000000000001</v>
      </c>
      <c r="B90" s="1571" t="s">
        <v>1490</v>
      </c>
      <c r="C90" s="1572" t="s">
        <v>409</v>
      </c>
      <c r="D90" s="907">
        <f>D83</f>
        <v>7.0349400000000006</v>
      </c>
      <c r="E90" s="1496">
        <v>5036</v>
      </c>
      <c r="F90" s="962">
        <f t="shared" ref="F90:F93" si="19">E90*0.09</f>
        <v>453.24</v>
      </c>
      <c r="G90" s="962">
        <f t="shared" ref="G90:G93" si="20">E90*0.09</f>
        <v>453.24</v>
      </c>
      <c r="H90" s="962">
        <f t="shared" ref="H90:H93" si="21">E90+F90+G90</f>
        <v>5942.48</v>
      </c>
      <c r="I90" s="1474">
        <f>H90*D90</f>
        <v>41804.990251199997</v>
      </c>
      <c r="J90" s="1497" t="s">
        <v>1990</v>
      </c>
    </row>
    <row r="91" spans="1:10" ht="84.75" customHeight="1">
      <c r="A91" s="1570">
        <v>1.2</v>
      </c>
      <c r="B91" s="1571" t="s">
        <v>1491</v>
      </c>
      <c r="C91" s="1572" t="s">
        <v>409</v>
      </c>
      <c r="D91" s="907">
        <f>D83</f>
        <v>7.0349400000000006</v>
      </c>
      <c r="E91" s="1496">
        <v>14268.67</v>
      </c>
      <c r="F91" s="962">
        <f t="shared" si="19"/>
        <v>1284.1803</v>
      </c>
      <c r="G91" s="962">
        <f t="shared" si="20"/>
        <v>1284.1803</v>
      </c>
      <c r="H91" s="962">
        <f t="shared" si="21"/>
        <v>16837.030599999998</v>
      </c>
      <c r="I91" s="1474">
        <f t="shared" ref="I91:I93" si="22">H91*D91</f>
        <v>118447.50004916399</v>
      </c>
      <c r="J91" s="1497" t="s">
        <v>1991</v>
      </c>
    </row>
    <row r="92" spans="1:10" ht="26.25" customHeight="1">
      <c r="A92" s="1570">
        <v>1.3</v>
      </c>
      <c r="B92" s="1571" t="s">
        <v>411</v>
      </c>
      <c r="C92" s="1572" t="s">
        <v>409</v>
      </c>
      <c r="D92" s="907">
        <f>D83</f>
        <v>7.0349400000000006</v>
      </c>
      <c r="E92" s="1496">
        <v>6714.67</v>
      </c>
      <c r="F92" s="962">
        <f t="shared" si="19"/>
        <v>604.32029999999997</v>
      </c>
      <c r="G92" s="962">
        <f t="shared" si="20"/>
        <v>604.32029999999997</v>
      </c>
      <c r="H92" s="962">
        <f t="shared" si="21"/>
        <v>7923.3106000000007</v>
      </c>
      <c r="I92" s="1474">
        <f t="shared" si="22"/>
        <v>55740.014672364006</v>
      </c>
      <c r="J92" s="1497" t="s">
        <v>1992</v>
      </c>
    </row>
    <row r="93" spans="1:10" ht="82.5" customHeight="1">
      <c r="A93" s="1570">
        <v>1.4</v>
      </c>
      <c r="B93" s="1571" t="s">
        <v>1695</v>
      </c>
      <c r="C93" s="1572" t="s">
        <v>409</v>
      </c>
      <c r="D93" s="907">
        <f>D83</f>
        <v>7.0349400000000006</v>
      </c>
      <c r="E93" s="1496">
        <v>10911.34</v>
      </c>
      <c r="F93" s="962">
        <f t="shared" si="19"/>
        <v>982.02059999999994</v>
      </c>
      <c r="G93" s="962">
        <f t="shared" si="20"/>
        <v>982.02059999999994</v>
      </c>
      <c r="H93" s="962">
        <f t="shared" si="21"/>
        <v>12875.3812</v>
      </c>
      <c r="I93" s="1474">
        <f t="shared" si="22"/>
        <v>90577.534219128007</v>
      </c>
      <c r="J93" s="1497" t="s">
        <v>1993</v>
      </c>
    </row>
    <row r="94" spans="1:10">
      <c r="A94" s="908">
        <v>1.5</v>
      </c>
      <c r="B94" s="1571" t="s">
        <v>1492</v>
      </c>
      <c r="C94" s="1572"/>
      <c r="D94" s="910"/>
      <c r="E94" s="1573"/>
      <c r="F94" s="1552"/>
      <c r="G94" s="1552"/>
      <c r="H94" s="1552"/>
      <c r="I94" s="1611"/>
      <c r="J94" s="1567"/>
    </row>
    <row r="95" spans="1:10">
      <c r="A95" s="909" t="s">
        <v>1045</v>
      </c>
      <c r="B95" s="1571" t="s">
        <v>1696</v>
      </c>
      <c r="C95" s="1572" t="s">
        <v>416</v>
      </c>
      <c r="D95" s="910">
        <v>4</v>
      </c>
      <c r="E95" s="1496">
        <v>28537.34</v>
      </c>
      <c r="F95" s="962">
        <f t="shared" ref="F95:F96" si="23">E95*0.09</f>
        <v>2568.3606</v>
      </c>
      <c r="G95" s="962">
        <f t="shared" ref="G95:G96" si="24">E95*0.09</f>
        <v>2568.3606</v>
      </c>
      <c r="H95" s="962">
        <f t="shared" ref="H95:H96" si="25">E95+F95+G95</f>
        <v>33674.061199999996</v>
      </c>
      <c r="I95" s="1474">
        <f t="shared" ref="I95:I96" si="26">H95*D95</f>
        <v>134696.24479999999</v>
      </c>
      <c r="J95" s="1497" t="s">
        <v>1840</v>
      </c>
    </row>
    <row r="96" spans="1:10">
      <c r="A96" s="909" t="s">
        <v>1046</v>
      </c>
      <c r="B96" s="1571" t="s">
        <v>1697</v>
      </c>
      <c r="C96" s="1572" t="s">
        <v>416</v>
      </c>
      <c r="D96" s="910">
        <v>6</v>
      </c>
      <c r="E96" s="1496">
        <v>38609.339999999997</v>
      </c>
      <c r="F96" s="962">
        <f t="shared" si="23"/>
        <v>3474.8405999999995</v>
      </c>
      <c r="G96" s="962">
        <f t="shared" si="24"/>
        <v>3474.8405999999995</v>
      </c>
      <c r="H96" s="962">
        <f t="shared" si="25"/>
        <v>45559.021199999988</v>
      </c>
      <c r="I96" s="1474">
        <f t="shared" si="26"/>
        <v>273354.12719999993</v>
      </c>
      <c r="J96" s="1497" t="s">
        <v>1842</v>
      </c>
    </row>
    <row r="97" spans="1:10" ht="16.5" customHeight="1">
      <c r="A97" s="1570">
        <v>2</v>
      </c>
      <c r="B97" s="1571" t="s">
        <v>1494</v>
      </c>
      <c r="C97" s="1562"/>
      <c r="D97" s="910"/>
      <c r="E97" s="1561"/>
      <c r="F97" s="1561"/>
      <c r="G97" s="1561"/>
      <c r="H97" s="1561"/>
      <c r="I97" s="1615"/>
      <c r="J97" s="1564"/>
    </row>
    <row r="98" spans="1:10" ht="107.25" customHeight="1">
      <c r="A98" s="1570">
        <v>2.1</v>
      </c>
      <c r="B98" s="841" t="s">
        <v>2020</v>
      </c>
      <c r="C98" s="1555"/>
      <c r="D98" s="901"/>
      <c r="E98" s="1555"/>
      <c r="F98" s="1555"/>
      <c r="G98" s="1555"/>
      <c r="H98" s="1555"/>
      <c r="I98" s="1612"/>
      <c r="J98" s="1567"/>
    </row>
    <row r="99" spans="1:10" ht="19.5" customHeight="1">
      <c r="A99" s="1574" t="s">
        <v>421</v>
      </c>
      <c r="B99" s="1571" t="s">
        <v>422</v>
      </c>
      <c r="C99" s="1572" t="s">
        <v>250</v>
      </c>
      <c r="D99" s="1575">
        <f>16573*0.1</f>
        <v>1657.3000000000002</v>
      </c>
      <c r="E99" s="1501">
        <v>233.97</v>
      </c>
      <c r="F99" s="962">
        <f t="shared" ref="F99:F104" si="27">E99*0.09</f>
        <v>21.057299999999998</v>
      </c>
      <c r="G99" s="962">
        <f t="shared" ref="G99:G104" si="28">E99*0.09</f>
        <v>21.057299999999998</v>
      </c>
      <c r="H99" s="962">
        <f t="shared" ref="H99:H104" si="29">E99+F99+G99</f>
        <v>276.08460000000002</v>
      </c>
      <c r="I99" s="1474">
        <f t="shared" ref="I99:I104" si="30">H99*D99</f>
        <v>457555.00758000009</v>
      </c>
      <c r="J99" s="835" t="s">
        <v>1994</v>
      </c>
    </row>
    <row r="100" spans="1:10">
      <c r="A100" s="1574" t="s">
        <v>423</v>
      </c>
      <c r="B100" s="1571" t="s">
        <v>1495</v>
      </c>
      <c r="C100" s="1572" t="s">
        <v>250</v>
      </c>
      <c r="D100" s="1575">
        <f>16573*0.3</f>
        <v>4971.8999999999996</v>
      </c>
      <c r="E100" s="1501">
        <v>366.54</v>
      </c>
      <c r="F100" s="962">
        <f t="shared" si="27"/>
        <v>32.988599999999998</v>
      </c>
      <c r="G100" s="962">
        <f t="shared" si="28"/>
        <v>32.988599999999998</v>
      </c>
      <c r="H100" s="962">
        <f t="shared" si="29"/>
        <v>432.51720000000006</v>
      </c>
      <c r="I100" s="1474">
        <f t="shared" si="30"/>
        <v>2150432.2666800003</v>
      </c>
      <c r="J100" s="835" t="s">
        <v>1995</v>
      </c>
    </row>
    <row r="101" spans="1:10">
      <c r="A101" s="1574" t="s">
        <v>425</v>
      </c>
      <c r="B101" s="1571" t="s">
        <v>1496</v>
      </c>
      <c r="C101" s="1572" t="s">
        <v>250</v>
      </c>
      <c r="D101" s="1575">
        <f>16573*0.1</f>
        <v>1657.3000000000002</v>
      </c>
      <c r="E101" s="1501">
        <v>421.13</v>
      </c>
      <c r="F101" s="962">
        <f t="shared" si="27"/>
        <v>37.901699999999998</v>
      </c>
      <c r="G101" s="962">
        <f t="shared" si="28"/>
        <v>37.901699999999998</v>
      </c>
      <c r="H101" s="962">
        <f t="shared" si="29"/>
        <v>496.93340000000001</v>
      </c>
      <c r="I101" s="1474">
        <f t="shared" si="30"/>
        <v>823567.72382000007</v>
      </c>
      <c r="J101" s="835" t="s">
        <v>1996</v>
      </c>
    </row>
    <row r="102" spans="1:10">
      <c r="A102" s="1574" t="s">
        <v>425</v>
      </c>
      <c r="B102" s="1571" t="s">
        <v>428</v>
      </c>
      <c r="C102" s="1572" t="s">
        <v>250</v>
      </c>
      <c r="D102" s="1575">
        <f>16573*0.05</f>
        <v>828.65000000000009</v>
      </c>
      <c r="E102" s="1501">
        <v>421.13</v>
      </c>
      <c r="F102" s="962">
        <f t="shared" si="27"/>
        <v>37.901699999999998</v>
      </c>
      <c r="G102" s="962">
        <f t="shared" si="28"/>
        <v>37.901699999999998</v>
      </c>
      <c r="H102" s="962">
        <f t="shared" si="29"/>
        <v>496.93340000000001</v>
      </c>
      <c r="I102" s="1474">
        <f t="shared" si="30"/>
        <v>411783.86191000004</v>
      </c>
      <c r="J102" s="835" t="s">
        <v>1997</v>
      </c>
    </row>
    <row r="103" spans="1:10">
      <c r="A103" s="1574" t="s">
        <v>427</v>
      </c>
      <c r="B103" s="1571" t="s">
        <v>430</v>
      </c>
      <c r="C103" s="1572" t="s">
        <v>250</v>
      </c>
      <c r="D103" s="1575">
        <f>16573*0.15</f>
        <v>2485.9499999999998</v>
      </c>
      <c r="E103" s="1501">
        <v>701.88</v>
      </c>
      <c r="F103" s="962">
        <f t="shared" si="27"/>
        <v>63.169199999999996</v>
      </c>
      <c r="G103" s="962">
        <f t="shared" si="28"/>
        <v>63.169199999999996</v>
      </c>
      <c r="H103" s="962">
        <f t="shared" si="29"/>
        <v>828.21840000000009</v>
      </c>
      <c r="I103" s="1474">
        <f t="shared" si="30"/>
        <v>2058909.5314800001</v>
      </c>
      <c r="J103" s="835" t="s">
        <v>1998</v>
      </c>
    </row>
    <row r="104" spans="1:10">
      <c r="A104" s="1574" t="s">
        <v>429</v>
      </c>
      <c r="B104" s="1571" t="s">
        <v>170</v>
      </c>
      <c r="C104" s="1572" t="s">
        <v>250</v>
      </c>
      <c r="D104" s="1575">
        <f>16573*0.3</f>
        <v>4971.8999999999996</v>
      </c>
      <c r="E104" s="1501">
        <v>1403.75</v>
      </c>
      <c r="F104" s="962">
        <f t="shared" si="27"/>
        <v>126.33749999999999</v>
      </c>
      <c r="G104" s="962">
        <f t="shared" si="28"/>
        <v>126.33749999999999</v>
      </c>
      <c r="H104" s="962">
        <f t="shared" si="29"/>
        <v>1656.4250000000002</v>
      </c>
      <c r="I104" s="1474">
        <f t="shared" si="30"/>
        <v>8235579.4575000005</v>
      </c>
      <c r="J104" s="835" t="s">
        <v>1999</v>
      </c>
    </row>
    <row r="105" spans="1:10" ht="66.75" customHeight="1">
      <c r="A105" s="1570">
        <v>3</v>
      </c>
      <c r="B105" s="841" t="s">
        <v>1548</v>
      </c>
      <c r="C105" s="1555"/>
      <c r="D105" s="901"/>
      <c r="E105" s="1555"/>
      <c r="F105" s="1555"/>
      <c r="G105" s="1555"/>
      <c r="H105" s="1555"/>
      <c r="I105" s="1612"/>
      <c r="J105" s="1564"/>
    </row>
    <row r="106" spans="1:10" ht="132" customHeight="1">
      <c r="A106" s="1570">
        <v>3.1</v>
      </c>
      <c r="B106" s="911" t="s">
        <v>1698</v>
      </c>
      <c r="C106" s="1572" t="s">
        <v>250</v>
      </c>
      <c r="D106" s="910">
        <f>'132KV LINE CALCULATION'!G27</f>
        <v>224.04874999999996</v>
      </c>
      <c r="E106" s="1561">
        <v>6218.65</v>
      </c>
      <c r="F106" s="1552">
        <f t="shared" ref="F106:F109" si="31">ROUND(E106*9%,2)</f>
        <v>559.67999999999995</v>
      </c>
      <c r="G106" s="1552">
        <f t="shared" ref="G106:G109" si="32">ROUND(E106*9%,2)</f>
        <v>559.67999999999995</v>
      </c>
      <c r="H106" s="1552">
        <f t="shared" ref="H106:H109" si="33">G106+F106+E106</f>
        <v>7338.0099999999993</v>
      </c>
      <c r="I106" s="1611">
        <f t="shared" ref="I106:I109" si="34">H106*D106</f>
        <v>1644071.9679874994</v>
      </c>
      <c r="J106" s="1576" t="s">
        <v>1497</v>
      </c>
    </row>
    <row r="107" spans="1:10" ht="213.75" customHeight="1">
      <c r="A107" s="1570">
        <v>3.2</v>
      </c>
      <c r="B107" s="911" t="s">
        <v>1699</v>
      </c>
      <c r="C107" s="1572" t="s">
        <v>250</v>
      </c>
      <c r="D107" s="910">
        <f>'132KV LINE CALCULATION'!I27</f>
        <v>154.79</v>
      </c>
      <c r="E107" s="1577">
        <v>8877.0499999999993</v>
      </c>
      <c r="F107" s="1552">
        <f t="shared" si="31"/>
        <v>798.93</v>
      </c>
      <c r="G107" s="1552">
        <f t="shared" si="32"/>
        <v>798.93</v>
      </c>
      <c r="H107" s="1552">
        <f t="shared" si="33"/>
        <v>10474.91</v>
      </c>
      <c r="I107" s="1611">
        <f t="shared" si="34"/>
        <v>1621411.3188999998</v>
      </c>
      <c r="J107" s="1576" t="s">
        <v>1498</v>
      </c>
    </row>
    <row r="108" spans="1:10" s="1483" customFormat="1" ht="141.75" customHeight="1">
      <c r="A108" s="840" t="s">
        <v>174</v>
      </c>
      <c r="B108" s="841" t="s">
        <v>1549</v>
      </c>
      <c r="C108" s="842" t="s">
        <v>250</v>
      </c>
      <c r="D108" s="843">
        <f>'132KV LINE CALCULATION'!I28</f>
        <v>1139.788</v>
      </c>
      <c r="E108" s="1504">
        <v>10266.65</v>
      </c>
      <c r="F108" s="838">
        <f t="shared" ref="F108" si="35">E108*0.09</f>
        <v>923.99849999999992</v>
      </c>
      <c r="G108" s="838">
        <f t="shared" ref="G108" si="36">E108*0.09</f>
        <v>923.99849999999992</v>
      </c>
      <c r="H108" s="838">
        <f t="shared" ref="H108" si="37">E108+F108+G108</f>
        <v>12114.646999999999</v>
      </c>
      <c r="I108" s="1479">
        <f t="shared" ref="I108" si="38">D108*H108</f>
        <v>13808129.274835998</v>
      </c>
      <c r="J108" s="1497" t="s">
        <v>2004</v>
      </c>
    </row>
    <row r="109" spans="1:10" ht="71.45" customHeight="1">
      <c r="A109" s="1570">
        <v>3.3</v>
      </c>
      <c r="B109" s="911" t="s">
        <v>1700</v>
      </c>
      <c r="C109" s="1572" t="s">
        <v>176</v>
      </c>
      <c r="D109" s="910">
        <f>'132KV LINE CALCULATION'!K27</f>
        <v>80.455150000000003</v>
      </c>
      <c r="E109" s="1577">
        <v>65511.29</v>
      </c>
      <c r="F109" s="1552">
        <f t="shared" si="31"/>
        <v>5896.02</v>
      </c>
      <c r="G109" s="1552">
        <f t="shared" si="32"/>
        <v>5896.02</v>
      </c>
      <c r="H109" s="1552">
        <f t="shared" si="33"/>
        <v>77303.33</v>
      </c>
      <c r="I109" s="1611">
        <f t="shared" si="34"/>
        <v>6219451.0106495004</v>
      </c>
      <c r="J109" s="1576" t="s">
        <v>1499</v>
      </c>
    </row>
    <row r="110" spans="1:10">
      <c r="A110" s="1570">
        <v>4</v>
      </c>
      <c r="B110" s="1571" t="s">
        <v>1500</v>
      </c>
      <c r="C110" s="1555"/>
      <c r="D110" s="901"/>
      <c r="E110" s="1555"/>
      <c r="F110" s="1555"/>
      <c r="G110" s="1555"/>
      <c r="H110" s="1555"/>
      <c r="I110" s="1612"/>
      <c r="J110" s="1564"/>
    </row>
    <row r="111" spans="1:10" ht="74.25" customHeight="1">
      <c r="A111" s="1570">
        <v>4.0999999999999996</v>
      </c>
      <c r="B111" s="1632" t="s">
        <v>797</v>
      </c>
      <c r="C111" s="1572" t="s">
        <v>667</v>
      </c>
      <c r="D111" s="910">
        <v>150000</v>
      </c>
      <c r="E111" s="1577">
        <v>10.01</v>
      </c>
      <c r="F111" s="902">
        <f t="shared" ref="F111" si="39">E111*0.09</f>
        <v>0.90089999999999992</v>
      </c>
      <c r="G111" s="902">
        <f t="shared" ref="G111" si="40">E111*0.09</f>
        <v>0.90089999999999992</v>
      </c>
      <c r="H111" s="902">
        <f t="shared" ref="H111" si="41">E111+F111+G111</f>
        <v>11.8118</v>
      </c>
      <c r="I111" s="1615">
        <f t="shared" ref="I111" si="42">H111*D111</f>
        <v>1771770</v>
      </c>
      <c r="J111" s="1576" t="s">
        <v>1501</v>
      </c>
    </row>
    <row r="112" spans="1:10" ht="25.5" customHeight="1">
      <c r="A112" s="994" t="s">
        <v>131</v>
      </c>
      <c r="B112" s="998" t="s">
        <v>2340</v>
      </c>
      <c r="C112" s="995"/>
      <c r="D112" s="1144"/>
      <c r="E112" s="1503"/>
      <c r="F112" s="962"/>
      <c r="G112" s="962"/>
      <c r="H112" s="962"/>
      <c r="I112" s="1474"/>
      <c r="J112" s="835"/>
    </row>
    <row r="113" spans="1:10" ht="39" customHeight="1">
      <c r="A113" s="994" t="s">
        <v>196</v>
      </c>
      <c r="B113" s="996" t="s">
        <v>2257</v>
      </c>
      <c r="C113" s="1481"/>
      <c r="D113" s="1506"/>
      <c r="E113" s="1482"/>
      <c r="F113" s="962"/>
      <c r="G113" s="962"/>
      <c r="H113" s="962"/>
      <c r="I113" s="1474"/>
      <c r="J113" s="835"/>
    </row>
    <row r="114" spans="1:10" ht="30">
      <c r="A114" s="994" t="s">
        <v>1505</v>
      </c>
      <c r="B114" s="997" t="s">
        <v>2258</v>
      </c>
      <c r="C114" s="1481" t="s">
        <v>2256</v>
      </c>
      <c r="D114" s="1506">
        <v>1100</v>
      </c>
      <c r="E114" s="1482">
        <v>1700.65</v>
      </c>
      <c r="F114" s="962"/>
      <c r="G114" s="962"/>
      <c r="H114" s="962"/>
      <c r="I114" s="1474"/>
      <c r="J114" s="835"/>
    </row>
    <row r="115" spans="1:10" ht="30">
      <c r="A115" s="994" t="s">
        <v>1507</v>
      </c>
      <c r="B115" s="997" t="s">
        <v>2262</v>
      </c>
      <c r="C115" s="1481" t="s">
        <v>2256</v>
      </c>
      <c r="D115" s="1506">
        <v>0</v>
      </c>
      <c r="E115" s="1482">
        <v>4535.07</v>
      </c>
      <c r="F115" s="962"/>
      <c r="G115" s="962"/>
      <c r="H115" s="962"/>
      <c r="I115" s="1474"/>
      <c r="J115" s="835"/>
    </row>
    <row r="116" spans="1:10">
      <c r="A116" s="994" t="s">
        <v>199</v>
      </c>
      <c r="B116" s="996" t="s">
        <v>2263</v>
      </c>
      <c r="C116" s="1481"/>
      <c r="D116" s="1506"/>
      <c r="E116" s="1482"/>
      <c r="F116" s="962"/>
      <c r="G116" s="962"/>
      <c r="H116" s="962"/>
      <c r="I116" s="1474"/>
      <c r="J116" s="835"/>
    </row>
    <row r="117" spans="1:10" ht="30">
      <c r="A117" s="994" t="s">
        <v>2264</v>
      </c>
      <c r="B117" s="997" t="s">
        <v>2259</v>
      </c>
      <c r="C117" s="1481" t="s">
        <v>2256</v>
      </c>
      <c r="D117" s="1506">
        <f>2376-D114</f>
        <v>1276</v>
      </c>
      <c r="E117" s="1482">
        <v>3058.24</v>
      </c>
      <c r="F117" s="962"/>
      <c r="G117" s="962"/>
      <c r="H117" s="962"/>
      <c r="I117" s="1474"/>
      <c r="J117" s="835"/>
    </row>
    <row r="118" spans="1:10" ht="15" customHeight="1">
      <c r="A118" s="994" t="s">
        <v>2265</v>
      </c>
      <c r="B118" s="997" t="s">
        <v>2260</v>
      </c>
      <c r="C118" s="1481" t="s">
        <v>2256</v>
      </c>
      <c r="D118" s="1506">
        <v>0</v>
      </c>
      <c r="E118" s="1482">
        <v>7475.69</v>
      </c>
      <c r="F118" s="962"/>
      <c r="G118" s="962"/>
      <c r="H118" s="962"/>
      <c r="I118" s="1474"/>
      <c r="J118" s="835"/>
    </row>
    <row r="119" spans="1:10" ht="45">
      <c r="A119" s="994" t="s">
        <v>201</v>
      </c>
      <c r="B119" s="997" t="s">
        <v>2261</v>
      </c>
      <c r="C119" s="1481" t="s">
        <v>176</v>
      </c>
      <c r="D119" s="1506">
        <v>5</v>
      </c>
      <c r="E119" s="1482">
        <v>63984.42</v>
      </c>
      <c r="F119" s="962"/>
      <c r="G119" s="962"/>
      <c r="H119" s="962"/>
      <c r="I119" s="1474"/>
      <c r="J119" s="835"/>
    </row>
    <row r="120" spans="1:10" ht="107.25" customHeight="1">
      <c r="A120" s="840" t="s">
        <v>203</v>
      </c>
      <c r="B120" s="841" t="s">
        <v>2341</v>
      </c>
      <c r="C120" s="1468"/>
      <c r="D120" s="1462"/>
      <c r="E120" s="1468"/>
      <c r="F120" s="838"/>
      <c r="G120" s="838"/>
      <c r="H120" s="838"/>
      <c r="I120" s="1479"/>
      <c r="J120" s="1141"/>
    </row>
    <row r="121" spans="1:10" ht="30" customHeight="1">
      <c r="A121" s="840" t="s">
        <v>2298</v>
      </c>
      <c r="B121" s="841" t="s">
        <v>422</v>
      </c>
      <c r="C121" s="842" t="s">
        <v>250</v>
      </c>
      <c r="D121" s="1500">
        <f>703*0.1</f>
        <v>70.3</v>
      </c>
      <c r="E121" s="1501">
        <v>233.97</v>
      </c>
      <c r="F121" s="962">
        <f t="shared" ref="F121:F127" si="43">E121*0.09</f>
        <v>21.057299999999998</v>
      </c>
      <c r="G121" s="962">
        <f t="shared" ref="G121:G127" si="44">E121*0.09</f>
        <v>21.057299999999998</v>
      </c>
      <c r="H121" s="962">
        <f t="shared" ref="H121:H127" si="45">E121+F121+G121</f>
        <v>276.08460000000002</v>
      </c>
      <c r="I121" s="1474">
        <f t="shared" ref="I121:I125" si="46">H121*D121</f>
        <v>19408.747380000001</v>
      </c>
      <c r="J121" s="835" t="s">
        <v>1994</v>
      </c>
    </row>
    <row r="122" spans="1:10">
      <c r="A122" s="840" t="s">
        <v>2299</v>
      </c>
      <c r="B122" s="841" t="s">
        <v>1495</v>
      </c>
      <c r="C122" s="842" t="s">
        <v>250</v>
      </c>
      <c r="D122" s="1500">
        <f>703*0.15</f>
        <v>105.45</v>
      </c>
      <c r="E122" s="1501">
        <v>366.54</v>
      </c>
      <c r="F122" s="962">
        <f t="shared" si="43"/>
        <v>32.988599999999998</v>
      </c>
      <c r="G122" s="962">
        <f t="shared" si="44"/>
        <v>32.988599999999998</v>
      </c>
      <c r="H122" s="962">
        <f t="shared" si="45"/>
        <v>432.51720000000006</v>
      </c>
      <c r="I122" s="1474">
        <f t="shared" si="46"/>
        <v>45608.938740000005</v>
      </c>
      <c r="J122" s="835" t="s">
        <v>1995</v>
      </c>
    </row>
    <row r="123" spans="1:10">
      <c r="A123" s="840" t="s">
        <v>2300</v>
      </c>
      <c r="B123" s="841" t="s">
        <v>1496</v>
      </c>
      <c r="C123" s="842" t="s">
        <v>250</v>
      </c>
      <c r="D123" s="1500">
        <f>703*0.55</f>
        <v>386.65000000000003</v>
      </c>
      <c r="E123" s="1501">
        <v>421.13</v>
      </c>
      <c r="F123" s="962">
        <f t="shared" si="43"/>
        <v>37.901699999999998</v>
      </c>
      <c r="G123" s="962">
        <f t="shared" si="44"/>
        <v>37.901699999999998</v>
      </c>
      <c r="H123" s="962">
        <f t="shared" si="45"/>
        <v>496.93340000000001</v>
      </c>
      <c r="I123" s="1474">
        <f t="shared" si="46"/>
        <v>192139.29911000002</v>
      </c>
      <c r="J123" s="835" t="s">
        <v>1996</v>
      </c>
    </row>
    <row r="124" spans="1:10" ht="29.25" customHeight="1">
      <c r="A124" s="840" t="s">
        <v>2301</v>
      </c>
      <c r="B124" s="841" t="s">
        <v>428</v>
      </c>
      <c r="C124" s="842" t="s">
        <v>250</v>
      </c>
      <c r="D124" s="1500">
        <f>703*0.2</f>
        <v>140.6</v>
      </c>
      <c r="E124" s="1501">
        <v>421.13</v>
      </c>
      <c r="F124" s="962">
        <f t="shared" si="43"/>
        <v>37.901699999999998</v>
      </c>
      <c r="G124" s="962">
        <f t="shared" si="44"/>
        <v>37.901699999999998</v>
      </c>
      <c r="H124" s="962">
        <f t="shared" si="45"/>
        <v>496.93340000000001</v>
      </c>
      <c r="I124" s="1474">
        <f t="shared" si="46"/>
        <v>69868.836039999995</v>
      </c>
      <c r="J124" s="835" t="s">
        <v>1997</v>
      </c>
    </row>
    <row r="125" spans="1:10" ht="122.25" customHeight="1">
      <c r="A125" s="840" t="s">
        <v>2295</v>
      </c>
      <c r="B125" s="841" t="s">
        <v>1698</v>
      </c>
      <c r="C125" s="842" t="s">
        <v>250</v>
      </c>
      <c r="D125" s="843">
        <f>'132TL PILE'!C18</f>
        <v>46.64</v>
      </c>
      <c r="E125" s="1502">
        <v>6377.44</v>
      </c>
      <c r="F125" s="962">
        <f t="shared" si="43"/>
        <v>573.9695999999999</v>
      </c>
      <c r="G125" s="962">
        <f t="shared" si="44"/>
        <v>573.9695999999999</v>
      </c>
      <c r="H125" s="962">
        <f t="shared" si="45"/>
        <v>7525.3791999999994</v>
      </c>
      <c r="I125" s="1474">
        <f t="shared" si="46"/>
        <v>350983.68588799995</v>
      </c>
      <c r="J125" s="1497" t="s">
        <v>2000</v>
      </c>
    </row>
    <row r="126" spans="1:10" ht="142.5">
      <c r="A126" s="840" t="s">
        <v>2296</v>
      </c>
      <c r="B126" s="841" t="s">
        <v>2293</v>
      </c>
      <c r="C126" s="842" t="s">
        <v>250</v>
      </c>
      <c r="D126" s="843">
        <f>'132TL PILE'!D18</f>
        <v>1177.7716499999999</v>
      </c>
      <c r="E126" s="1504">
        <v>10266.65</v>
      </c>
      <c r="F126" s="838">
        <f t="shared" si="43"/>
        <v>923.99849999999992</v>
      </c>
      <c r="G126" s="838">
        <f t="shared" si="44"/>
        <v>923.99849999999992</v>
      </c>
      <c r="H126" s="838">
        <f t="shared" si="45"/>
        <v>12114.646999999999</v>
      </c>
      <c r="I126" s="1479">
        <f t="shared" ref="I126" si="47">D126*H126</f>
        <v>14268287.786357548</v>
      </c>
      <c r="J126" s="1497" t="s">
        <v>2004</v>
      </c>
    </row>
    <row r="127" spans="1:10" ht="69" customHeight="1">
      <c r="A127" s="840" t="s">
        <v>2302</v>
      </c>
      <c r="B127" s="841" t="s">
        <v>1700</v>
      </c>
      <c r="C127" s="842" t="s">
        <v>176</v>
      </c>
      <c r="D127" s="843">
        <f>'132TL PILE'!E18</f>
        <v>70.939439999999991</v>
      </c>
      <c r="E127" s="1503">
        <v>63984.42</v>
      </c>
      <c r="F127" s="962">
        <f t="shared" si="43"/>
        <v>5758.5977999999996</v>
      </c>
      <c r="G127" s="962">
        <f t="shared" si="44"/>
        <v>5758.5977999999996</v>
      </c>
      <c r="H127" s="962">
        <f t="shared" si="45"/>
        <v>75501.615600000005</v>
      </c>
      <c r="I127" s="1474">
        <f t="shared" ref="I127" si="48">H127*D127</f>
        <v>5356042.3297592634</v>
      </c>
      <c r="J127" s="835" t="s">
        <v>2002</v>
      </c>
    </row>
    <row r="128" spans="1:10" ht="66" customHeight="1">
      <c r="A128" s="908">
        <v>5</v>
      </c>
      <c r="B128" s="1633" t="s">
        <v>1502</v>
      </c>
      <c r="C128" s="1555"/>
      <c r="D128" s="901"/>
      <c r="E128" s="901"/>
      <c r="F128" s="901"/>
      <c r="G128" s="901"/>
      <c r="H128" s="901"/>
      <c r="I128" s="1610"/>
      <c r="J128" s="1564"/>
    </row>
    <row r="129" spans="1:10">
      <c r="A129" s="908">
        <v>5.0999999999999996</v>
      </c>
      <c r="B129" s="1571" t="s">
        <v>1503</v>
      </c>
      <c r="C129" s="1572"/>
      <c r="D129" s="910"/>
      <c r="E129" s="1561"/>
      <c r="F129" s="1561"/>
      <c r="G129" s="1561"/>
      <c r="H129" s="1561"/>
      <c r="I129" s="1615"/>
      <c r="J129" s="1567"/>
    </row>
    <row r="130" spans="1:10">
      <c r="A130" s="909" t="s">
        <v>1504</v>
      </c>
      <c r="B130" s="1571" t="s">
        <v>179</v>
      </c>
      <c r="C130" s="1572" t="s">
        <v>250</v>
      </c>
      <c r="D130" s="910">
        <v>1800</v>
      </c>
      <c r="E130" s="1501">
        <v>233.97</v>
      </c>
      <c r="F130" s="962">
        <f t="shared" ref="F130:F135" si="49">E130*0.09</f>
        <v>21.057299999999998</v>
      </c>
      <c r="G130" s="962">
        <f t="shared" ref="G130:G135" si="50">E130*0.09</f>
        <v>21.057299999999998</v>
      </c>
      <c r="H130" s="962">
        <f t="shared" ref="H130:H135" si="51">E130+F130+G130</f>
        <v>276.08460000000002</v>
      </c>
      <c r="I130" s="1474">
        <f t="shared" ref="I130:I135" si="52">H130*D130</f>
        <v>496952.28</v>
      </c>
      <c r="J130" s="835" t="s">
        <v>1994</v>
      </c>
    </row>
    <row r="131" spans="1:10">
      <c r="A131" s="909" t="s">
        <v>1505</v>
      </c>
      <c r="B131" s="1571" t="s">
        <v>1506</v>
      </c>
      <c r="C131" s="1572" t="s">
        <v>250</v>
      </c>
      <c r="D131" s="910">
        <v>200</v>
      </c>
      <c r="E131" s="1501">
        <v>366.54</v>
      </c>
      <c r="F131" s="962">
        <f t="shared" si="49"/>
        <v>32.988599999999998</v>
      </c>
      <c r="G131" s="962">
        <f t="shared" si="50"/>
        <v>32.988599999999998</v>
      </c>
      <c r="H131" s="962">
        <f t="shared" si="51"/>
        <v>432.51720000000006</v>
      </c>
      <c r="I131" s="1474">
        <f t="shared" si="52"/>
        <v>86503.440000000017</v>
      </c>
      <c r="J131" s="835" t="s">
        <v>1995</v>
      </c>
    </row>
    <row r="132" spans="1:10">
      <c r="A132" s="909" t="s">
        <v>1507</v>
      </c>
      <c r="B132" s="1571" t="s">
        <v>1508</v>
      </c>
      <c r="C132" s="1572" t="s">
        <v>250</v>
      </c>
      <c r="D132" s="910">
        <v>120</v>
      </c>
      <c r="E132" s="1501">
        <v>701.88</v>
      </c>
      <c r="F132" s="962">
        <f t="shared" si="49"/>
        <v>63.169199999999996</v>
      </c>
      <c r="G132" s="962">
        <f t="shared" si="50"/>
        <v>63.169199999999996</v>
      </c>
      <c r="H132" s="962">
        <f t="shared" si="51"/>
        <v>828.21840000000009</v>
      </c>
      <c r="I132" s="1474">
        <f t="shared" si="52"/>
        <v>99386.208000000013</v>
      </c>
      <c r="J132" s="835" t="s">
        <v>1998</v>
      </c>
    </row>
    <row r="133" spans="1:10">
      <c r="A133" s="908">
        <v>5.2</v>
      </c>
      <c r="B133" s="1571" t="s">
        <v>1509</v>
      </c>
      <c r="C133" s="1572" t="s">
        <v>250</v>
      </c>
      <c r="D133" s="910">
        <v>150</v>
      </c>
      <c r="E133" s="1501">
        <v>6377.44</v>
      </c>
      <c r="F133" s="962">
        <f t="shared" si="49"/>
        <v>573.9695999999999</v>
      </c>
      <c r="G133" s="962">
        <f t="shared" si="50"/>
        <v>573.9695999999999</v>
      </c>
      <c r="H133" s="962">
        <f t="shared" si="51"/>
        <v>7525.3791999999994</v>
      </c>
      <c r="I133" s="1474">
        <f t="shared" si="52"/>
        <v>1128806.8799999999</v>
      </c>
      <c r="J133" s="835" t="s">
        <v>2000</v>
      </c>
    </row>
    <row r="134" spans="1:10">
      <c r="A134" s="908">
        <v>5.3</v>
      </c>
      <c r="B134" s="1571" t="s">
        <v>1551</v>
      </c>
      <c r="C134" s="1572" t="s">
        <v>250</v>
      </c>
      <c r="D134" s="910">
        <v>250</v>
      </c>
      <c r="E134" s="1503">
        <v>7723.79</v>
      </c>
      <c r="F134" s="962">
        <f t="shared" si="49"/>
        <v>695.14109999999994</v>
      </c>
      <c r="G134" s="962">
        <f t="shared" si="50"/>
        <v>695.14109999999994</v>
      </c>
      <c r="H134" s="962">
        <f t="shared" si="51"/>
        <v>9114.0722000000005</v>
      </c>
      <c r="I134" s="1474">
        <f t="shared" si="52"/>
        <v>2278518.0500000003</v>
      </c>
      <c r="J134" s="835" t="s">
        <v>2005</v>
      </c>
    </row>
    <row r="135" spans="1:10">
      <c r="A135" s="908">
        <v>5.4</v>
      </c>
      <c r="B135" s="1571" t="s">
        <v>1552</v>
      </c>
      <c r="C135" s="1572" t="s">
        <v>250</v>
      </c>
      <c r="D135" s="910">
        <v>2000</v>
      </c>
      <c r="E135" s="1501">
        <v>3805.47</v>
      </c>
      <c r="F135" s="962">
        <f t="shared" si="49"/>
        <v>342.49229999999994</v>
      </c>
      <c r="G135" s="962">
        <f t="shared" si="50"/>
        <v>342.49229999999994</v>
      </c>
      <c r="H135" s="962">
        <f t="shared" si="51"/>
        <v>4490.4546</v>
      </c>
      <c r="I135" s="1474">
        <f t="shared" si="52"/>
        <v>8980909.1999999993</v>
      </c>
      <c r="J135" s="835" t="s">
        <v>2006</v>
      </c>
    </row>
    <row r="136" spans="1:10" ht="88.5" customHeight="1">
      <c r="A136" s="912">
        <v>6</v>
      </c>
      <c r="B136" s="1634" t="s">
        <v>1510</v>
      </c>
      <c r="C136" s="963" t="s">
        <v>63</v>
      </c>
      <c r="D136" s="922">
        <v>1</v>
      </c>
      <c r="E136" s="1578">
        <v>500000</v>
      </c>
      <c r="F136" s="1371">
        <f t="shared" ref="F136" si="53">ROUND(E136*9%,2)</f>
        <v>45000</v>
      </c>
      <c r="G136" s="1371">
        <f t="shared" ref="G136" si="54">ROUND(E136*9%,2)</f>
        <v>45000</v>
      </c>
      <c r="H136" s="1371">
        <f t="shared" ref="H136" si="55">G136+F136+E136</f>
        <v>590000</v>
      </c>
      <c r="I136" s="1372">
        <f t="shared" ref="I136:I137" si="56">H136*D136</f>
        <v>590000</v>
      </c>
      <c r="J136" s="1619" t="s">
        <v>2365</v>
      </c>
    </row>
    <row r="137" spans="1:10" ht="118.5" customHeight="1">
      <c r="A137" s="913">
        <v>7</v>
      </c>
      <c r="B137" s="914" t="s">
        <v>452</v>
      </c>
      <c r="C137" s="921" t="s">
        <v>1701</v>
      </c>
      <c r="D137" s="918">
        <v>2.2000000000000002</v>
      </c>
      <c r="E137" s="1508">
        <v>135360</v>
      </c>
      <c r="F137" s="962">
        <f t="shared" ref="F137" si="57">E137*0.09</f>
        <v>12182.4</v>
      </c>
      <c r="G137" s="962">
        <f t="shared" ref="G137" si="58">E137*0.09</f>
        <v>12182.4</v>
      </c>
      <c r="H137" s="962">
        <f t="shared" ref="H137" si="59">E137+F137+G137</f>
        <v>159724.79999999999</v>
      </c>
      <c r="I137" s="1474">
        <f t="shared" si="56"/>
        <v>351394.56</v>
      </c>
      <c r="J137" s="1059" t="s">
        <v>2007</v>
      </c>
    </row>
    <row r="138" spans="1:10" ht="108">
      <c r="A138" s="915">
        <v>8</v>
      </c>
      <c r="B138" s="916" t="s">
        <v>1516</v>
      </c>
      <c r="C138" s="917"/>
      <c r="D138" s="918"/>
      <c r="E138" s="1578"/>
      <c r="F138" s="870"/>
      <c r="G138" s="870"/>
      <c r="H138" s="870"/>
      <c r="I138" s="1616"/>
      <c r="J138" s="2095" t="s">
        <v>1517</v>
      </c>
    </row>
    <row r="139" spans="1:10" ht="44.25" customHeight="1">
      <c r="A139" s="919">
        <v>8.1</v>
      </c>
      <c r="B139" s="1635" t="s">
        <v>446</v>
      </c>
      <c r="C139" s="920" t="s">
        <v>416</v>
      </c>
      <c r="D139" s="918">
        <v>15</v>
      </c>
      <c r="E139" s="1578">
        <v>220000</v>
      </c>
      <c r="F139" s="870">
        <f t="shared" ref="F139:F141" si="60">E139*0.09</f>
        <v>19800</v>
      </c>
      <c r="G139" s="870">
        <f t="shared" ref="G139:G141" si="61">E139*0.09</f>
        <v>19800</v>
      </c>
      <c r="H139" s="870">
        <f t="shared" ref="H139:H141" si="62">E139+F139+G139</f>
        <v>259600</v>
      </c>
      <c r="I139" s="1616">
        <f t="shared" ref="I139:I141" si="63">H139*D139</f>
        <v>3894000</v>
      </c>
      <c r="J139" s="2096"/>
    </row>
    <row r="140" spans="1:10" ht="48" customHeight="1">
      <c r="A140" s="913">
        <v>8.1999999999999993</v>
      </c>
      <c r="B140" s="1635" t="s">
        <v>449</v>
      </c>
      <c r="C140" s="921" t="s">
        <v>1518</v>
      </c>
      <c r="D140" s="922">
        <v>5</v>
      </c>
      <c r="E140" s="1578">
        <v>150000</v>
      </c>
      <c r="F140" s="870">
        <f t="shared" si="60"/>
        <v>13500</v>
      </c>
      <c r="G140" s="870">
        <f t="shared" si="61"/>
        <v>13500</v>
      </c>
      <c r="H140" s="870">
        <f t="shared" si="62"/>
        <v>177000</v>
      </c>
      <c r="I140" s="1616">
        <f t="shared" si="63"/>
        <v>885000</v>
      </c>
      <c r="J140" s="2097"/>
    </row>
    <row r="141" spans="1:10" ht="42" customHeight="1">
      <c r="A141" s="923">
        <v>8.3000000000000007</v>
      </c>
      <c r="B141" s="1636" t="s">
        <v>1702</v>
      </c>
      <c r="C141" s="924" t="s">
        <v>416</v>
      </c>
      <c r="D141" s="925">
        <v>5</v>
      </c>
      <c r="E141" s="1579">
        <v>115000</v>
      </c>
      <c r="F141" s="870">
        <f t="shared" si="60"/>
        <v>10350</v>
      </c>
      <c r="G141" s="870">
        <f t="shared" si="61"/>
        <v>10350</v>
      </c>
      <c r="H141" s="870">
        <f t="shared" si="62"/>
        <v>135700</v>
      </c>
      <c r="I141" s="1616">
        <f t="shared" si="63"/>
        <v>678500</v>
      </c>
      <c r="J141" s="1580" t="s">
        <v>1310</v>
      </c>
    </row>
    <row r="142" spans="1:10">
      <c r="A142" s="2098" t="s">
        <v>1519</v>
      </c>
      <c r="B142" s="2099"/>
      <c r="C142" s="2099"/>
      <c r="D142" s="2100"/>
      <c r="E142" s="1581"/>
      <c r="F142" s="1581"/>
      <c r="G142" s="1581"/>
      <c r="H142" s="1581"/>
      <c r="I142" s="1617">
        <f>SUM(I89:I141)</f>
        <v>79689592.073809668</v>
      </c>
    </row>
    <row r="143" spans="1:10">
      <c r="A143" s="2101" t="s">
        <v>1703</v>
      </c>
      <c r="B143" s="2102"/>
      <c r="C143" s="2102"/>
      <c r="D143" s="2102"/>
      <c r="E143" s="1561"/>
      <c r="F143" s="1561"/>
      <c r="G143" s="1561"/>
      <c r="H143" s="1561"/>
      <c r="I143" s="1620">
        <f>I85+I142</f>
        <v>87181791.554180354</v>
      </c>
    </row>
  </sheetData>
  <mergeCells count="17">
    <mergeCell ref="A1:J1"/>
    <mergeCell ref="A2:J2"/>
    <mergeCell ref="A3:B3"/>
    <mergeCell ref="C3:J3"/>
    <mergeCell ref="A4:B4"/>
    <mergeCell ref="C4:J4"/>
    <mergeCell ref="J138:J140"/>
    <mergeCell ref="A142:D142"/>
    <mergeCell ref="A143:D143"/>
    <mergeCell ref="A5:B5"/>
    <mergeCell ref="C5:J5"/>
    <mergeCell ref="A6:J6"/>
    <mergeCell ref="A7:J7"/>
    <mergeCell ref="A8:A9"/>
    <mergeCell ref="C8:C9"/>
    <mergeCell ref="D8:D9"/>
    <mergeCell ref="E8:I8"/>
  </mergeCells>
  <pageMargins left="0.31496062992125984" right="0.31496062992125984" top="0.55118110236220474" bottom="0.55118110236220474" header="0.31496062992125984" footer="0.31496062992125984"/>
  <pageSetup paperSize="9" scale="65"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election activeCell="J37" sqref="J37"/>
    </sheetView>
  </sheetViews>
  <sheetFormatPr defaultRowHeight="16.5"/>
  <cols>
    <col min="2" max="2" width="11.75" customWidth="1"/>
    <col min="4" max="5" width="10.125" customWidth="1"/>
    <col min="7" max="7" width="9.5" customWidth="1"/>
    <col min="9" max="9" width="10.375" customWidth="1"/>
    <col min="14" max="14" width="13.25" customWidth="1"/>
  </cols>
  <sheetData>
    <row r="1" spans="1:15" s="880" customFormat="1" ht="14.25">
      <c r="C1" s="2060" t="s">
        <v>1558</v>
      </c>
      <c r="D1" s="2060"/>
      <c r="E1" s="2060"/>
      <c r="F1" s="2060"/>
      <c r="G1" s="2060"/>
      <c r="H1" s="2060"/>
    </row>
    <row r="2" spans="1:15" s="880" customFormat="1" ht="14.25" customHeight="1">
      <c r="A2" s="2059" t="s">
        <v>1559</v>
      </c>
      <c r="B2" s="2059" t="s">
        <v>1560</v>
      </c>
      <c r="C2" s="2059" t="s">
        <v>1482</v>
      </c>
      <c r="D2" s="2057" t="s">
        <v>1561</v>
      </c>
      <c r="E2" s="2058"/>
      <c r="F2" s="2057" t="s">
        <v>1562</v>
      </c>
      <c r="G2" s="2058"/>
      <c r="H2" s="2057" t="s">
        <v>1563</v>
      </c>
      <c r="I2" s="2058"/>
      <c r="J2" s="2057" t="s">
        <v>1564</v>
      </c>
      <c r="K2" s="2058"/>
      <c r="N2" s="2056" t="s">
        <v>2338</v>
      </c>
      <c r="O2" s="2056"/>
    </row>
    <row r="3" spans="1:15" s="880" customFormat="1" ht="25.5">
      <c r="A3" s="2059"/>
      <c r="B3" s="2059"/>
      <c r="C3" s="2059"/>
      <c r="D3" s="898" t="s">
        <v>1565</v>
      </c>
      <c r="E3" s="898" t="s">
        <v>1566</v>
      </c>
      <c r="F3" s="898" t="s">
        <v>1565</v>
      </c>
      <c r="G3" s="898" t="s">
        <v>1566</v>
      </c>
      <c r="H3" s="898" t="s">
        <v>1565</v>
      </c>
      <c r="I3" s="898" t="s">
        <v>1566</v>
      </c>
      <c r="J3" s="898" t="s">
        <v>1567</v>
      </c>
      <c r="K3" s="898" t="s">
        <v>1568</v>
      </c>
      <c r="N3" s="1037" t="s">
        <v>2339</v>
      </c>
      <c r="O3" s="1037" t="s">
        <v>1482</v>
      </c>
    </row>
    <row r="4" spans="1:15" s="880" customFormat="1" ht="14.25">
      <c r="A4" s="882">
        <v>1</v>
      </c>
      <c r="B4" s="882" t="s">
        <v>1569</v>
      </c>
      <c r="C4" s="882">
        <v>0</v>
      </c>
      <c r="D4" s="883">
        <v>63.36</v>
      </c>
      <c r="E4" s="883">
        <f t="shared" ref="E4:E23" si="0">D4*C4</f>
        <v>0</v>
      </c>
      <c r="F4" s="884">
        <v>0.96799999999999997</v>
      </c>
      <c r="G4" s="883">
        <f t="shared" ref="G4:G23" si="1">F4*C4</f>
        <v>0</v>
      </c>
      <c r="H4" s="883">
        <v>8.76</v>
      </c>
      <c r="I4" s="883">
        <f t="shared" ref="I4:I23" si="2">H4*C4</f>
        <v>0</v>
      </c>
      <c r="J4" s="884">
        <v>0.20100000000000001</v>
      </c>
      <c r="K4" s="883">
        <f t="shared" ref="K4:K23" si="3">J4*C4</f>
        <v>0</v>
      </c>
      <c r="N4" s="1037"/>
      <c r="O4" s="1037"/>
    </row>
    <row r="5" spans="1:15" s="880" customFormat="1" ht="14.25">
      <c r="A5" s="882">
        <f>A4+1</f>
        <v>2</v>
      </c>
      <c r="B5" s="882" t="s">
        <v>1570</v>
      </c>
      <c r="C5" s="882">
        <v>0</v>
      </c>
      <c r="D5" s="883">
        <v>70</v>
      </c>
      <c r="E5" s="883">
        <f t="shared" si="0"/>
        <v>0</v>
      </c>
      <c r="F5" s="884">
        <v>0.96799999999999997</v>
      </c>
      <c r="G5" s="883">
        <f t="shared" si="1"/>
        <v>0</v>
      </c>
      <c r="H5" s="883">
        <v>9.7200000000000006</v>
      </c>
      <c r="I5" s="883">
        <f t="shared" si="2"/>
        <v>0</v>
      </c>
      <c r="J5" s="884">
        <v>0.20100000000000001</v>
      </c>
      <c r="K5" s="883">
        <f t="shared" si="3"/>
        <v>0</v>
      </c>
      <c r="N5" s="1037"/>
      <c r="O5" s="1037"/>
    </row>
    <row r="6" spans="1:15" s="880" customFormat="1" ht="14.25">
      <c r="A6" s="882">
        <f t="shared" ref="A6:A14" si="4">A5+1</f>
        <v>3</v>
      </c>
      <c r="B6" s="882" t="s">
        <v>1571</v>
      </c>
      <c r="C6" s="882">
        <v>0</v>
      </c>
      <c r="D6" s="883">
        <v>70</v>
      </c>
      <c r="E6" s="883">
        <f t="shared" si="0"/>
        <v>0</v>
      </c>
      <c r="F6" s="884">
        <v>0.96799999999999997</v>
      </c>
      <c r="G6" s="883">
        <f t="shared" si="1"/>
        <v>0</v>
      </c>
      <c r="H6" s="883">
        <v>9.7200000000000006</v>
      </c>
      <c r="I6" s="883">
        <f t="shared" si="2"/>
        <v>0</v>
      </c>
      <c r="J6" s="884">
        <v>0.20100000000000001</v>
      </c>
      <c r="K6" s="883">
        <f t="shared" si="3"/>
        <v>0</v>
      </c>
      <c r="N6" s="1037"/>
      <c r="O6" s="1037"/>
    </row>
    <row r="7" spans="1:15" s="880" customFormat="1" ht="14.25">
      <c r="A7" s="882">
        <f t="shared" si="4"/>
        <v>4</v>
      </c>
      <c r="B7" s="926" t="s">
        <v>1572</v>
      </c>
      <c r="C7" s="926">
        <v>0</v>
      </c>
      <c r="D7" s="927">
        <v>104.43</v>
      </c>
      <c r="E7" s="927">
        <f t="shared" si="0"/>
        <v>0</v>
      </c>
      <c r="F7" s="927">
        <f>2.75*2.75*0.05*4</f>
        <v>1.5125000000000002</v>
      </c>
      <c r="G7" s="927">
        <f t="shared" si="1"/>
        <v>0</v>
      </c>
      <c r="H7" s="927">
        <v>15.49</v>
      </c>
      <c r="I7" s="927">
        <f t="shared" si="2"/>
        <v>0</v>
      </c>
      <c r="J7" s="928">
        <v>0.27200000000000002</v>
      </c>
      <c r="K7" s="927">
        <f t="shared" si="3"/>
        <v>0</v>
      </c>
      <c r="N7" s="1037"/>
      <c r="O7" s="1037"/>
    </row>
    <row r="8" spans="1:15" s="880" customFormat="1" ht="14.25">
      <c r="A8" s="882">
        <f t="shared" si="4"/>
        <v>5</v>
      </c>
      <c r="B8" s="926" t="s">
        <v>1573</v>
      </c>
      <c r="C8" s="926">
        <v>0</v>
      </c>
      <c r="D8" s="927">
        <v>113.49</v>
      </c>
      <c r="E8" s="927">
        <f t="shared" si="0"/>
        <v>0</v>
      </c>
      <c r="F8" s="927">
        <f t="shared" ref="F8:F9" si="5">2.75*2.75*0.05*4</f>
        <v>1.5125000000000002</v>
      </c>
      <c r="G8" s="927">
        <f t="shared" si="1"/>
        <v>0</v>
      </c>
      <c r="H8" s="927">
        <v>17</v>
      </c>
      <c r="I8" s="927">
        <f t="shared" si="2"/>
        <v>0</v>
      </c>
      <c r="J8" s="928">
        <v>0.27200000000000002</v>
      </c>
      <c r="K8" s="927">
        <f t="shared" si="3"/>
        <v>0</v>
      </c>
      <c r="N8" s="1037"/>
      <c r="O8" s="1037"/>
    </row>
    <row r="9" spans="1:15" s="880" customFormat="1" ht="14.25">
      <c r="A9" s="882">
        <f t="shared" si="4"/>
        <v>6</v>
      </c>
      <c r="B9" s="926" t="s">
        <v>1574</v>
      </c>
      <c r="C9" s="926">
        <v>0</v>
      </c>
      <c r="D9" s="927">
        <v>113.49</v>
      </c>
      <c r="E9" s="927">
        <f t="shared" si="0"/>
        <v>0</v>
      </c>
      <c r="F9" s="927">
        <f t="shared" si="5"/>
        <v>1.5125000000000002</v>
      </c>
      <c r="G9" s="927">
        <f t="shared" si="1"/>
        <v>0</v>
      </c>
      <c r="H9" s="927">
        <v>17</v>
      </c>
      <c r="I9" s="927">
        <f t="shared" si="2"/>
        <v>0</v>
      </c>
      <c r="J9" s="928">
        <v>0.27200000000000002</v>
      </c>
      <c r="K9" s="927">
        <f t="shared" si="3"/>
        <v>0</v>
      </c>
      <c r="N9" s="1037"/>
      <c r="O9" s="1037"/>
    </row>
    <row r="10" spans="1:15" s="880" customFormat="1" ht="14.25">
      <c r="A10" s="882">
        <f t="shared" si="4"/>
        <v>7</v>
      </c>
      <c r="B10" s="926" t="s">
        <v>1575</v>
      </c>
      <c r="C10" s="926">
        <f>3-O10</f>
        <v>3</v>
      </c>
      <c r="D10" s="927">
        <v>141.54</v>
      </c>
      <c r="E10" s="927">
        <f t="shared" si="0"/>
        <v>424.62</v>
      </c>
      <c r="F10" s="927">
        <v>1.74</v>
      </c>
      <c r="G10" s="927">
        <f t="shared" si="1"/>
        <v>5.22</v>
      </c>
      <c r="H10" s="927">
        <v>20.64</v>
      </c>
      <c r="I10" s="927">
        <f t="shared" si="2"/>
        <v>61.92</v>
      </c>
      <c r="J10" s="928">
        <v>0.309</v>
      </c>
      <c r="K10" s="927">
        <f t="shared" si="3"/>
        <v>0.92700000000000005</v>
      </c>
      <c r="N10" s="1047" t="s">
        <v>1575</v>
      </c>
      <c r="O10" s="1037">
        <v>0</v>
      </c>
    </row>
    <row r="11" spans="1:15" s="880" customFormat="1" ht="14.25">
      <c r="A11" s="882">
        <f t="shared" si="4"/>
        <v>8</v>
      </c>
      <c r="B11" s="926" t="s">
        <v>1576</v>
      </c>
      <c r="C11" s="926">
        <v>0</v>
      </c>
      <c r="D11" s="927">
        <v>141.54</v>
      </c>
      <c r="E11" s="927">
        <f t="shared" si="0"/>
        <v>0</v>
      </c>
      <c r="F11" s="927">
        <v>1.74</v>
      </c>
      <c r="G11" s="927">
        <f t="shared" si="1"/>
        <v>0</v>
      </c>
      <c r="H11" s="927">
        <v>20.64</v>
      </c>
      <c r="I11" s="927">
        <f t="shared" si="2"/>
        <v>0</v>
      </c>
      <c r="J11" s="928">
        <v>0.309</v>
      </c>
      <c r="K11" s="927">
        <f t="shared" si="3"/>
        <v>0</v>
      </c>
      <c r="N11" s="1037"/>
      <c r="O11" s="1037"/>
    </row>
    <row r="12" spans="1:15" s="880" customFormat="1" ht="14.25">
      <c r="A12" s="882">
        <f t="shared" si="4"/>
        <v>9</v>
      </c>
      <c r="B12" s="926" t="s">
        <v>1577</v>
      </c>
      <c r="C12" s="926">
        <v>1</v>
      </c>
      <c r="D12" s="927">
        <v>141.54</v>
      </c>
      <c r="E12" s="927">
        <f t="shared" si="0"/>
        <v>141.54</v>
      </c>
      <c r="F12" s="927">
        <v>1.74</v>
      </c>
      <c r="G12" s="927">
        <f t="shared" si="1"/>
        <v>1.74</v>
      </c>
      <c r="H12" s="927">
        <v>20.64</v>
      </c>
      <c r="I12" s="927">
        <f t="shared" si="2"/>
        <v>20.64</v>
      </c>
      <c r="J12" s="928">
        <v>0.309</v>
      </c>
      <c r="K12" s="927">
        <f t="shared" si="3"/>
        <v>0.309</v>
      </c>
      <c r="N12" s="1037" t="s">
        <v>1577</v>
      </c>
      <c r="O12" s="1037">
        <v>1</v>
      </c>
    </row>
    <row r="13" spans="1:15" s="880" customFormat="1" ht="14.25">
      <c r="A13" s="882">
        <f t="shared" si="4"/>
        <v>10</v>
      </c>
      <c r="B13" s="926" t="s">
        <v>1704</v>
      </c>
      <c r="C13" s="926">
        <v>0</v>
      </c>
      <c r="D13" s="927">
        <v>216.75</v>
      </c>
      <c r="E13" s="927">
        <f t="shared" si="0"/>
        <v>0</v>
      </c>
      <c r="F13" s="927">
        <v>7.2249999999999996</v>
      </c>
      <c r="G13" s="927">
        <f t="shared" si="1"/>
        <v>0</v>
      </c>
      <c r="H13" s="927">
        <v>52.04</v>
      </c>
      <c r="I13" s="927">
        <f t="shared" si="2"/>
        <v>0</v>
      </c>
      <c r="J13" s="927">
        <v>0.53400000000000003</v>
      </c>
      <c r="K13" s="927">
        <f t="shared" si="3"/>
        <v>0</v>
      </c>
      <c r="N13" s="1037"/>
      <c r="O13" s="1037"/>
    </row>
    <row r="14" spans="1:15" s="880" customFormat="1" ht="14.25">
      <c r="A14" s="882">
        <f t="shared" si="4"/>
        <v>11</v>
      </c>
      <c r="B14" s="926" t="s">
        <v>1614</v>
      </c>
      <c r="C14" s="926">
        <f>2-O14</f>
        <v>1</v>
      </c>
      <c r="D14" s="927">
        <v>216.75</v>
      </c>
      <c r="E14" s="927">
        <f t="shared" si="0"/>
        <v>216.75</v>
      </c>
      <c r="F14" s="927">
        <v>7.2249999999999996</v>
      </c>
      <c r="G14" s="927">
        <f t="shared" si="1"/>
        <v>7.2249999999999996</v>
      </c>
      <c r="H14" s="927">
        <v>52.04</v>
      </c>
      <c r="I14" s="927">
        <f t="shared" si="2"/>
        <v>52.04</v>
      </c>
      <c r="J14" s="927">
        <v>0.53400000000000003</v>
      </c>
      <c r="K14" s="927">
        <f t="shared" si="3"/>
        <v>0.53400000000000003</v>
      </c>
      <c r="N14" s="1047" t="s">
        <v>1614</v>
      </c>
      <c r="O14" s="1037">
        <v>1</v>
      </c>
    </row>
    <row r="15" spans="1:15" s="880" customFormat="1" ht="14.25">
      <c r="A15" s="888">
        <v>14</v>
      </c>
      <c r="B15" s="888" t="s">
        <v>1598</v>
      </c>
      <c r="C15" s="888">
        <f>8-O15</f>
        <v>4</v>
      </c>
      <c r="D15" s="889">
        <v>424</v>
      </c>
      <c r="E15" s="889">
        <f t="shared" si="0"/>
        <v>1696</v>
      </c>
      <c r="F15" s="889">
        <v>10.82</v>
      </c>
      <c r="G15" s="889">
        <f t="shared" si="1"/>
        <v>43.28</v>
      </c>
      <c r="H15" s="891">
        <v>54.47</v>
      </c>
      <c r="I15" s="891">
        <f t="shared" si="2"/>
        <v>217.88</v>
      </c>
      <c r="J15" s="892">
        <v>3.9420000000000002</v>
      </c>
      <c r="K15" s="891">
        <f t="shared" si="3"/>
        <v>15.768000000000001</v>
      </c>
      <c r="N15" s="827" t="s">
        <v>1598</v>
      </c>
      <c r="O15" s="1037">
        <v>4</v>
      </c>
    </row>
    <row r="16" spans="1:15" s="880" customFormat="1" ht="14.25">
      <c r="A16" s="888">
        <v>15</v>
      </c>
      <c r="B16" s="888" t="s">
        <v>1599</v>
      </c>
      <c r="C16" s="888">
        <v>1</v>
      </c>
      <c r="D16" s="889">
        <v>424</v>
      </c>
      <c r="E16" s="889">
        <f t="shared" si="0"/>
        <v>424</v>
      </c>
      <c r="F16" s="889">
        <v>10.82</v>
      </c>
      <c r="G16" s="889">
        <f t="shared" si="1"/>
        <v>10.82</v>
      </c>
      <c r="H16" s="891">
        <v>54.47</v>
      </c>
      <c r="I16" s="891">
        <f t="shared" si="2"/>
        <v>54.47</v>
      </c>
      <c r="J16" s="892">
        <v>3.9420000000000002</v>
      </c>
      <c r="K16" s="891">
        <f t="shared" si="3"/>
        <v>3.9420000000000002</v>
      </c>
      <c r="N16" s="1037"/>
      <c r="O16" s="1037"/>
    </row>
    <row r="17" spans="1:15" s="880" customFormat="1" ht="14.25">
      <c r="A17" s="888">
        <v>16</v>
      </c>
      <c r="B17" s="888" t="s">
        <v>1600</v>
      </c>
      <c r="C17" s="888">
        <f>2-O17</f>
        <v>1</v>
      </c>
      <c r="D17" s="889">
        <v>424</v>
      </c>
      <c r="E17" s="889">
        <f t="shared" si="0"/>
        <v>424</v>
      </c>
      <c r="F17" s="889">
        <v>10.82</v>
      </c>
      <c r="G17" s="889">
        <f t="shared" si="1"/>
        <v>10.82</v>
      </c>
      <c r="H17" s="891">
        <v>54.47</v>
      </c>
      <c r="I17" s="891">
        <f t="shared" si="2"/>
        <v>54.47</v>
      </c>
      <c r="J17" s="892">
        <v>3.9420000000000002</v>
      </c>
      <c r="K17" s="891">
        <f t="shared" si="3"/>
        <v>3.9420000000000002</v>
      </c>
      <c r="N17" s="1037" t="s">
        <v>2084</v>
      </c>
      <c r="O17" s="1037">
        <v>1</v>
      </c>
    </row>
    <row r="18" spans="1:15" s="880" customFormat="1" ht="14.25">
      <c r="A18" s="888">
        <v>17</v>
      </c>
      <c r="B18" s="888" t="s">
        <v>1601</v>
      </c>
      <c r="C18" s="888">
        <v>1</v>
      </c>
      <c r="D18" s="889">
        <v>746</v>
      </c>
      <c r="E18" s="889">
        <f t="shared" si="0"/>
        <v>746</v>
      </c>
      <c r="F18" s="889">
        <v>19.600000000000001</v>
      </c>
      <c r="G18" s="889">
        <f t="shared" si="1"/>
        <v>19.600000000000001</v>
      </c>
      <c r="H18" s="891">
        <v>113.34</v>
      </c>
      <c r="I18" s="891">
        <f t="shared" si="2"/>
        <v>113.34</v>
      </c>
      <c r="J18" s="892">
        <v>7.7629999999999999</v>
      </c>
      <c r="K18" s="891">
        <f t="shared" si="3"/>
        <v>7.7629999999999999</v>
      </c>
      <c r="N18" s="1037"/>
      <c r="O18" s="1037"/>
    </row>
    <row r="19" spans="1:15" s="880" customFormat="1" ht="14.25">
      <c r="A19" s="888">
        <v>18</v>
      </c>
      <c r="B19" s="888" t="s">
        <v>1602</v>
      </c>
      <c r="C19" s="888">
        <v>0</v>
      </c>
      <c r="D19" s="889">
        <v>746</v>
      </c>
      <c r="E19" s="889">
        <f t="shared" si="0"/>
        <v>0</v>
      </c>
      <c r="F19" s="889">
        <v>19.600000000000001</v>
      </c>
      <c r="G19" s="889">
        <f t="shared" si="1"/>
        <v>0</v>
      </c>
      <c r="H19" s="891">
        <v>113.34</v>
      </c>
      <c r="I19" s="891">
        <f t="shared" si="2"/>
        <v>0</v>
      </c>
      <c r="J19" s="892">
        <v>7.7629999999999999</v>
      </c>
      <c r="K19" s="891">
        <f t="shared" si="3"/>
        <v>0</v>
      </c>
      <c r="N19" s="1037"/>
      <c r="O19" s="1037"/>
    </row>
    <row r="20" spans="1:15" s="880" customFormat="1" ht="14.25">
      <c r="A20" s="888">
        <v>19</v>
      </c>
      <c r="B20" s="888" t="s">
        <v>1603</v>
      </c>
      <c r="C20" s="888">
        <f>1-O20</f>
        <v>0</v>
      </c>
      <c r="D20" s="889">
        <v>746</v>
      </c>
      <c r="E20" s="889">
        <f t="shared" si="0"/>
        <v>0</v>
      </c>
      <c r="F20" s="889">
        <v>19.600000000000001</v>
      </c>
      <c r="G20" s="889">
        <f t="shared" si="1"/>
        <v>0</v>
      </c>
      <c r="H20" s="891">
        <v>113.34</v>
      </c>
      <c r="I20" s="891">
        <f t="shared" si="2"/>
        <v>0</v>
      </c>
      <c r="J20" s="892">
        <v>7.7629999999999999</v>
      </c>
      <c r="K20" s="891">
        <f t="shared" si="3"/>
        <v>0</v>
      </c>
      <c r="N20" s="1037" t="s">
        <v>1593</v>
      </c>
      <c r="O20" s="1037">
        <v>1</v>
      </c>
    </row>
    <row r="21" spans="1:15" s="880" customFormat="1" ht="14.25">
      <c r="A21" s="888">
        <v>20</v>
      </c>
      <c r="B21" s="888" t="s">
        <v>1604</v>
      </c>
      <c r="C21" s="888">
        <f>6-O21</f>
        <v>2</v>
      </c>
      <c r="D21" s="889">
        <v>907</v>
      </c>
      <c r="E21" s="889">
        <f t="shared" si="0"/>
        <v>1814</v>
      </c>
      <c r="F21" s="889">
        <v>24.03</v>
      </c>
      <c r="G21" s="889">
        <f t="shared" si="1"/>
        <v>48.06</v>
      </c>
      <c r="H21" s="891">
        <v>137.74</v>
      </c>
      <c r="I21" s="891">
        <f t="shared" si="2"/>
        <v>275.48</v>
      </c>
      <c r="J21" s="892">
        <v>9.1940000000000008</v>
      </c>
      <c r="K21" s="891">
        <f t="shared" si="3"/>
        <v>18.388000000000002</v>
      </c>
      <c r="N21" s="1037" t="s">
        <v>1594</v>
      </c>
      <c r="O21" s="1037">
        <v>4</v>
      </c>
    </row>
    <row r="22" spans="1:15" s="880" customFormat="1" ht="14.25">
      <c r="A22" s="888">
        <v>21</v>
      </c>
      <c r="B22" s="888" t="s">
        <v>1605</v>
      </c>
      <c r="C22" s="888">
        <v>1</v>
      </c>
      <c r="D22" s="889">
        <v>907</v>
      </c>
      <c r="E22" s="889">
        <f t="shared" si="0"/>
        <v>907</v>
      </c>
      <c r="F22" s="889">
        <v>24.03</v>
      </c>
      <c r="G22" s="889">
        <f t="shared" si="1"/>
        <v>24.03</v>
      </c>
      <c r="H22" s="891">
        <v>137.74</v>
      </c>
      <c r="I22" s="891">
        <f t="shared" si="2"/>
        <v>137.74</v>
      </c>
      <c r="J22" s="892">
        <v>9.1940000000000008</v>
      </c>
      <c r="K22" s="891">
        <f t="shared" si="3"/>
        <v>9.1940000000000008</v>
      </c>
      <c r="N22" s="1037"/>
      <c r="O22" s="1037"/>
    </row>
    <row r="23" spans="1:15" s="880" customFormat="1" ht="14.25">
      <c r="A23" s="888">
        <f t="shared" ref="A23" si="6">A22+1</f>
        <v>22</v>
      </c>
      <c r="B23" s="888" t="s">
        <v>1606</v>
      </c>
      <c r="C23" s="888">
        <v>1</v>
      </c>
      <c r="D23" s="889">
        <v>907</v>
      </c>
      <c r="E23" s="889">
        <f t="shared" si="0"/>
        <v>907</v>
      </c>
      <c r="F23" s="889">
        <v>24.03</v>
      </c>
      <c r="G23" s="889">
        <f t="shared" si="1"/>
        <v>24.03</v>
      </c>
      <c r="H23" s="891">
        <v>137.74</v>
      </c>
      <c r="I23" s="891">
        <f t="shared" si="2"/>
        <v>137.74</v>
      </c>
      <c r="J23" s="892">
        <v>9.1940000000000008</v>
      </c>
      <c r="K23" s="891">
        <f t="shared" si="3"/>
        <v>9.1940000000000008</v>
      </c>
      <c r="N23" s="1037"/>
      <c r="O23" s="1037"/>
    </row>
    <row r="24" spans="1:15" s="880" customFormat="1" ht="15">
      <c r="A24" s="882"/>
      <c r="B24" s="882"/>
      <c r="C24" s="893">
        <f>SUM(C4:C23)</f>
        <v>16</v>
      </c>
      <c r="D24" s="894"/>
      <c r="E24" s="895">
        <f>SUM(E4:E23)</f>
        <v>7700.91</v>
      </c>
      <c r="F24" s="894"/>
      <c r="G24" s="895">
        <f>SUM(G4:G23)</f>
        <v>194.82499999999999</v>
      </c>
      <c r="H24" s="895"/>
      <c r="I24" s="895">
        <f>SUM(I4:I23)</f>
        <v>1125.7200000000003</v>
      </c>
      <c r="J24" s="894"/>
      <c r="K24" s="895">
        <f>SUM(K4:K23)</f>
        <v>69.961000000000013</v>
      </c>
      <c r="N24" s="880" t="s">
        <v>399</v>
      </c>
      <c r="O24" s="880">
        <f>SUM(O4:O23)</f>
        <v>12</v>
      </c>
    </row>
    <row r="25" spans="1:15" s="880" customFormat="1" ht="15">
      <c r="H25" s="893" t="s">
        <v>1607</v>
      </c>
      <c r="I25" s="896">
        <f>SUM(I4:I14)</f>
        <v>134.6</v>
      </c>
    </row>
    <row r="26" spans="1:15" s="880" customFormat="1" ht="15">
      <c r="H26" s="893" t="s">
        <v>1608</v>
      </c>
      <c r="I26" s="896">
        <f>SUM(I15:I23)</f>
        <v>991.12000000000012</v>
      </c>
    </row>
    <row r="27" spans="1:15">
      <c r="E27" s="880">
        <f>E24*1.15</f>
        <v>8856.0464999999986</v>
      </c>
      <c r="F27" s="880"/>
      <c r="G27" s="880">
        <f t="shared" ref="G27:K27" si="7">G24*1.15</f>
        <v>224.04874999999996</v>
      </c>
      <c r="H27" s="880"/>
      <c r="I27" s="880">
        <f>I25*1.15</f>
        <v>154.79</v>
      </c>
      <c r="J27" s="880"/>
      <c r="K27" s="880">
        <f t="shared" si="7"/>
        <v>80.455150000000003</v>
      </c>
    </row>
    <row r="28" spans="1:15">
      <c r="I28">
        <f>I26*1.15</f>
        <v>1139.788</v>
      </c>
    </row>
  </sheetData>
  <mergeCells count="9">
    <mergeCell ref="N2:O2"/>
    <mergeCell ref="J2:K2"/>
    <mergeCell ref="C1:H1"/>
    <mergeCell ref="A2:A3"/>
    <mergeCell ref="B2:B3"/>
    <mergeCell ref="C2:C3"/>
    <mergeCell ref="D2:E2"/>
    <mergeCell ref="F2:G2"/>
    <mergeCell ref="H2:I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opLeftCell="A7" zoomScale="90" zoomScaleNormal="90" workbookViewId="0">
      <selection activeCell="H26" sqref="H26"/>
    </sheetView>
  </sheetViews>
  <sheetFormatPr defaultRowHeight="15"/>
  <cols>
    <col min="1" max="1" width="15.75" style="999" customWidth="1"/>
    <col min="2" max="2" width="8.5" style="999" customWidth="1"/>
    <col min="3" max="3" width="9.25" style="999" customWidth="1"/>
    <col min="4" max="4" width="9.875" style="999" bestFit="1" customWidth="1"/>
    <col min="5" max="5" width="10.5" style="999" customWidth="1"/>
    <col min="6" max="6" width="10.25" style="999" customWidth="1"/>
    <col min="7" max="7" width="2.875" style="999" customWidth="1"/>
    <col min="8" max="8" width="8.625" style="999" customWidth="1"/>
    <col min="9" max="9" width="9.5" style="999" bestFit="1" customWidth="1"/>
    <col min="10" max="10" width="10.125" style="999" customWidth="1"/>
    <col min="11" max="11" width="7.125" style="999" bestFit="1" customWidth="1"/>
    <col min="12" max="19" width="9" style="999"/>
    <col min="20" max="20" width="2.625" style="999" customWidth="1"/>
    <col min="21" max="16384" width="9" style="999"/>
  </cols>
  <sheetData>
    <row r="1" spans="1:20">
      <c r="B1" s="1000"/>
      <c r="C1" s="1000"/>
      <c r="D1" s="1000"/>
      <c r="E1" s="1000"/>
      <c r="F1" s="1000"/>
      <c r="G1" s="1000"/>
      <c r="H1" s="1000"/>
      <c r="I1" s="2079" t="s">
        <v>2266</v>
      </c>
      <c r="J1" s="2079"/>
      <c r="K1" s="2079"/>
      <c r="L1" s="2073" t="s">
        <v>2267</v>
      </c>
      <c r="M1" s="2074"/>
      <c r="N1" s="2074"/>
      <c r="O1" s="2075"/>
      <c r="P1" s="2076" t="s">
        <v>2268</v>
      </c>
      <c r="Q1" s="2077"/>
      <c r="R1" s="2077"/>
      <c r="S1" s="2078"/>
      <c r="T1" s="1001"/>
    </row>
    <row r="2" spans="1:20" ht="45">
      <c r="B2" s="1002" t="s">
        <v>2269</v>
      </c>
      <c r="C2" s="1002" t="s">
        <v>458</v>
      </c>
      <c r="D2" s="2067" t="s">
        <v>2292</v>
      </c>
      <c r="E2" s="2068"/>
      <c r="F2" s="2068"/>
      <c r="G2" s="2069"/>
      <c r="H2" s="1002" t="s">
        <v>2270</v>
      </c>
      <c r="I2" s="1002" t="s">
        <v>2271</v>
      </c>
      <c r="J2" s="1002" t="s">
        <v>2272</v>
      </c>
      <c r="K2" s="1002"/>
      <c r="L2" s="1003" t="s">
        <v>2273</v>
      </c>
      <c r="M2" s="1003" t="s">
        <v>2274</v>
      </c>
      <c r="N2" s="1003" t="s">
        <v>2275</v>
      </c>
      <c r="O2" s="1003" t="s">
        <v>2276</v>
      </c>
      <c r="P2" s="1004" t="s">
        <v>2273</v>
      </c>
      <c r="Q2" s="1004" t="s">
        <v>2274</v>
      </c>
      <c r="R2" s="1004" t="s">
        <v>2275</v>
      </c>
      <c r="S2" s="1004" t="s">
        <v>2276</v>
      </c>
      <c r="T2" s="1002"/>
    </row>
    <row r="3" spans="1:20" ht="16.5" customHeight="1">
      <c r="B3" s="1039"/>
      <c r="C3" s="1005"/>
      <c r="D3" s="2070"/>
      <c r="E3" s="2071"/>
      <c r="F3" s="2071"/>
      <c r="G3" s="2072"/>
      <c r="H3" s="1005"/>
      <c r="I3" s="1005"/>
      <c r="J3" s="1005"/>
      <c r="K3" s="1005"/>
      <c r="L3" s="1006"/>
      <c r="M3" s="1006"/>
      <c r="N3" s="1006"/>
      <c r="O3" s="1006"/>
      <c r="P3" s="1007"/>
      <c r="Q3" s="1007"/>
      <c r="R3" s="1007"/>
      <c r="S3" s="1007"/>
      <c r="T3" s="1005"/>
    </row>
    <row r="4" spans="1:20" s="1029" customFormat="1" ht="16.5" customHeight="1">
      <c r="B4" s="1048"/>
      <c r="C4" s="1028"/>
      <c r="D4" s="2061"/>
      <c r="E4" s="2062"/>
      <c r="F4" s="2062"/>
      <c r="G4" s="2063"/>
      <c r="H4" s="1028"/>
      <c r="I4" s="1005"/>
      <c r="J4" s="1028"/>
      <c r="K4" s="1028"/>
      <c r="L4" s="1028"/>
      <c r="M4" s="1028"/>
      <c r="N4" s="1028"/>
      <c r="O4" s="1028"/>
      <c r="P4" s="1028"/>
      <c r="Q4" s="1028"/>
      <c r="R4" s="1028"/>
      <c r="S4" s="1028"/>
      <c r="T4" s="1028"/>
    </row>
    <row r="5" spans="1:20" ht="16.5" customHeight="1">
      <c r="B5" s="1039"/>
      <c r="C5" s="1005"/>
      <c r="D5" s="2070"/>
      <c r="E5" s="2071"/>
      <c r="F5" s="2071"/>
      <c r="G5" s="2072"/>
      <c r="H5" s="1005"/>
      <c r="I5" s="1005"/>
      <c r="J5" s="1005"/>
      <c r="K5" s="1005"/>
      <c r="L5" s="1006"/>
      <c r="M5" s="1006"/>
      <c r="N5" s="1006"/>
      <c r="O5" s="1006"/>
      <c r="P5" s="1007"/>
      <c r="Q5" s="1007"/>
      <c r="R5" s="1007"/>
      <c r="S5" s="1007"/>
      <c r="T5" s="1005"/>
    </row>
    <row r="6" spans="1:20" ht="16.5" customHeight="1">
      <c r="B6" s="1039" t="s">
        <v>1577</v>
      </c>
      <c r="C6" s="1005"/>
      <c r="D6" s="2070">
        <v>4</v>
      </c>
      <c r="E6" s="2071"/>
      <c r="F6" s="2071"/>
      <c r="G6" s="2072"/>
      <c r="H6" s="1005">
        <f t="shared" ref="H6:H11" si="0">D6</f>
        <v>4</v>
      </c>
      <c r="I6" s="1005">
        <f>3*4</f>
        <v>12</v>
      </c>
      <c r="J6" s="1005">
        <v>10</v>
      </c>
      <c r="K6" s="1005"/>
      <c r="L6" s="1006">
        <f t="shared" ref="L6:L10" si="1">I6*J6</f>
        <v>120</v>
      </c>
      <c r="M6" s="1006">
        <v>0</v>
      </c>
      <c r="N6" s="1006">
        <v>27.277999999999999</v>
      </c>
      <c r="O6" s="1006">
        <v>3.1019999999999999</v>
      </c>
      <c r="P6" s="1007">
        <f t="shared" ref="P6:P10" si="2">L6*H6</f>
        <v>480</v>
      </c>
      <c r="Q6" s="1007">
        <f t="shared" ref="Q6:Q10" si="3">M6*H6</f>
        <v>0</v>
      </c>
      <c r="R6" s="1007">
        <f t="shared" ref="R6:R10" si="4">N6*H6</f>
        <v>109.11199999999999</v>
      </c>
      <c r="S6" s="1007">
        <f t="shared" ref="S6:S10" si="5">O6*H6</f>
        <v>12.407999999999999</v>
      </c>
      <c r="T6" s="1005"/>
    </row>
    <row r="7" spans="1:20" ht="16.5" customHeight="1">
      <c r="B7" s="1039" t="s">
        <v>1614</v>
      </c>
      <c r="C7" s="1005"/>
      <c r="D7" s="2070">
        <v>1</v>
      </c>
      <c r="E7" s="2071"/>
      <c r="F7" s="2071"/>
      <c r="G7" s="2072"/>
      <c r="H7" s="1005">
        <f t="shared" si="0"/>
        <v>1</v>
      </c>
      <c r="I7" s="1005">
        <f>4*4</f>
        <v>16</v>
      </c>
      <c r="J7" s="1005">
        <v>15</v>
      </c>
      <c r="K7" s="1005"/>
      <c r="L7" s="1006">
        <f t="shared" si="1"/>
        <v>240</v>
      </c>
      <c r="M7" s="1006">
        <v>0</v>
      </c>
      <c r="N7" s="1006">
        <v>45.125</v>
      </c>
      <c r="O7" s="1006">
        <v>3.9510000000000001</v>
      </c>
      <c r="P7" s="1007">
        <f t="shared" si="2"/>
        <v>240</v>
      </c>
      <c r="Q7" s="1007">
        <f t="shared" si="3"/>
        <v>0</v>
      </c>
      <c r="R7" s="1007">
        <f t="shared" si="4"/>
        <v>45.125</v>
      </c>
      <c r="S7" s="1007">
        <f t="shared" si="5"/>
        <v>3.9510000000000001</v>
      </c>
      <c r="T7" s="1005"/>
    </row>
    <row r="8" spans="1:20" s="1029" customFormat="1" ht="16.5" customHeight="1">
      <c r="B8" s="1032" t="s">
        <v>2057</v>
      </c>
      <c r="C8" s="1028"/>
      <c r="D8" s="2061">
        <v>4</v>
      </c>
      <c r="E8" s="2062"/>
      <c r="F8" s="2062"/>
      <c r="G8" s="2063"/>
      <c r="H8" s="1028">
        <f t="shared" si="0"/>
        <v>4</v>
      </c>
      <c r="I8" s="1028">
        <f>6*4</f>
        <v>24</v>
      </c>
      <c r="J8" s="1028">
        <v>10</v>
      </c>
      <c r="K8" s="1028"/>
      <c r="L8" s="1028">
        <f t="shared" si="1"/>
        <v>240</v>
      </c>
      <c r="M8" s="1028">
        <v>0</v>
      </c>
      <c r="N8" s="1028">
        <v>47.13</v>
      </c>
      <c r="O8" s="1028">
        <v>3.419</v>
      </c>
      <c r="P8" s="1028">
        <f t="shared" si="2"/>
        <v>960</v>
      </c>
      <c r="Q8" s="1028">
        <f t="shared" si="3"/>
        <v>0</v>
      </c>
      <c r="R8" s="1028">
        <f t="shared" si="4"/>
        <v>188.52</v>
      </c>
      <c r="S8" s="1028">
        <f t="shared" si="5"/>
        <v>13.676</v>
      </c>
      <c r="T8" s="1028"/>
    </row>
    <row r="9" spans="1:20" s="1029" customFormat="1" ht="16.5" customHeight="1">
      <c r="B9" s="1032" t="s">
        <v>2061</v>
      </c>
      <c r="C9" s="1028"/>
      <c r="D9" s="2061">
        <v>1</v>
      </c>
      <c r="E9" s="2062"/>
      <c r="F9" s="2062"/>
      <c r="G9" s="2063"/>
      <c r="H9" s="1028">
        <f t="shared" si="0"/>
        <v>1</v>
      </c>
      <c r="I9" s="1028">
        <f t="shared" ref="I9:I10" si="6">6*4</f>
        <v>24</v>
      </c>
      <c r="J9" s="1028">
        <v>10</v>
      </c>
      <c r="K9" s="1028"/>
      <c r="L9" s="1028">
        <f t="shared" si="1"/>
        <v>240</v>
      </c>
      <c r="M9" s="1028">
        <v>0</v>
      </c>
      <c r="N9" s="1028">
        <v>47.13</v>
      </c>
      <c r="O9" s="1028">
        <v>3.419</v>
      </c>
      <c r="P9" s="1028">
        <f t="shared" si="2"/>
        <v>240</v>
      </c>
      <c r="Q9" s="1028">
        <f t="shared" si="3"/>
        <v>0</v>
      </c>
      <c r="R9" s="1028">
        <f t="shared" si="4"/>
        <v>47.13</v>
      </c>
      <c r="S9" s="1028">
        <f t="shared" si="5"/>
        <v>3.419</v>
      </c>
      <c r="T9" s="1028"/>
    </row>
    <row r="10" spans="1:20" s="1029" customFormat="1" ht="16.5" customHeight="1">
      <c r="B10" s="1032" t="s">
        <v>2097</v>
      </c>
      <c r="C10" s="1028"/>
      <c r="D10" s="2061">
        <v>1</v>
      </c>
      <c r="E10" s="2062"/>
      <c r="F10" s="2062"/>
      <c r="G10" s="2063"/>
      <c r="H10" s="1028">
        <f t="shared" si="0"/>
        <v>1</v>
      </c>
      <c r="I10" s="1028">
        <f t="shared" si="6"/>
        <v>24</v>
      </c>
      <c r="J10" s="1028">
        <v>10</v>
      </c>
      <c r="K10" s="1028"/>
      <c r="L10" s="1028">
        <f t="shared" si="1"/>
        <v>240</v>
      </c>
      <c r="M10" s="1028">
        <v>0</v>
      </c>
      <c r="N10" s="1028">
        <f>N9*1.1</f>
        <v>51.843000000000004</v>
      </c>
      <c r="O10" s="1028">
        <f>O9*1.1</f>
        <v>3.7609000000000004</v>
      </c>
      <c r="P10" s="1028">
        <f t="shared" si="2"/>
        <v>240</v>
      </c>
      <c r="Q10" s="1028">
        <f t="shared" si="3"/>
        <v>0</v>
      </c>
      <c r="R10" s="1028">
        <f t="shared" si="4"/>
        <v>51.843000000000004</v>
      </c>
      <c r="S10" s="1028">
        <f t="shared" si="5"/>
        <v>3.7609000000000004</v>
      </c>
      <c r="T10" s="1028"/>
    </row>
    <row r="11" spans="1:20" ht="16.5" customHeight="1">
      <c r="B11" s="1008" t="s">
        <v>399</v>
      </c>
      <c r="C11" s="1005"/>
      <c r="D11" s="2064">
        <f>SUM(D3:G10)</f>
        <v>11</v>
      </c>
      <c r="E11" s="2065"/>
      <c r="F11" s="2065"/>
      <c r="G11" s="2066"/>
      <c r="H11" s="1005">
        <f t="shared" si="0"/>
        <v>11</v>
      </c>
      <c r="I11" s="1005"/>
      <c r="J11" s="1005"/>
      <c r="K11" s="1008"/>
      <c r="L11" s="1009"/>
      <c r="M11" s="1009"/>
      <c r="N11" s="1009"/>
      <c r="O11" s="1009"/>
      <c r="P11" s="1010">
        <f>SUM(P3:P10)</f>
        <v>2160</v>
      </c>
      <c r="Q11" s="1010">
        <f>SUM(Q3:Q10)</f>
        <v>0</v>
      </c>
      <c r="R11" s="1010">
        <f>SUM(R3:R10)</f>
        <v>441.73</v>
      </c>
      <c r="S11" s="1010">
        <f>SUM(S3:S10)</f>
        <v>37.214899999999993</v>
      </c>
      <c r="T11" s="1008"/>
    </row>
    <row r="12" spans="1:20" ht="15.75" thickBot="1"/>
    <row r="13" spans="1:20">
      <c r="A13" s="1011"/>
      <c r="B13" s="1012" t="s">
        <v>2278</v>
      </c>
      <c r="C13" s="1013"/>
      <c r="D13" s="1013"/>
      <c r="E13" s="1013"/>
      <c r="F13" s="1014"/>
      <c r="L13" s="2073" t="s">
        <v>2279</v>
      </c>
      <c r="M13" s="2074"/>
      <c r="N13" s="2074"/>
      <c r="O13" s="2075"/>
      <c r="P13" s="2076" t="s">
        <v>2280</v>
      </c>
      <c r="Q13" s="2077"/>
      <c r="R13" s="2077"/>
      <c r="S13" s="2078"/>
      <c r="T13" s="1015"/>
    </row>
    <row r="14" spans="1:20" ht="45">
      <c r="A14" s="1016"/>
      <c r="B14" s="1017" t="s">
        <v>2281</v>
      </c>
      <c r="C14" s="1017" t="s">
        <v>2274</v>
      </c>
      <c r="D14" s="1017" t="s">
        <v>2275</v>
      </c>
      <c r="E14" s="1017" t="s">
        <v>2276</v>
      </c>
      <c r="F14" s="1018" t="s">
        <v>2282</v>
      </c>
      <c r="K14" s="1002" t="s">
        <v>2269</v>
      </c>
      <c r="L14" s="1003" t="s">
        <v>2277</v>
      </c>
      <c r="M14" s="1003" t="s">
        <v>2274</v>
      </c>
      <c r="N14" s="1003" t="s">
        <v>2275</v>
      </c>
      <c r="O14" s="1003" t="s">
        <v>2276</v>
      </c>
      <c r="P14" s="1004" t="s">
        <v>2277</v>
      </c>
      <c r="Q14" s="1004" t="s">
        <v>2274</v>
      </c>
      <c r="R14" s="1004" t="s">
        <v>2275</v>
      </c>
      <c r="S14" s="1004" t="s">
        <v>2276</v>
      </c>
      <c r="T14" s="1019"/>
    </row>
    <row r="15" spans="1:20">
      <c r="A15" s="1016" t="s">
        <v>399</v>
      </c>
      <c r="B15" s="1020">
        <f>P23+P35</f>
        <v>639.32960000000003</v>
      </c>
      <c r="C15" s="1020">
        <f>Q11+Q23+Q35</f>
        <v>42.4</v>
      </c>
      <c r="D15" s="1020">
        <f>R11+R23+R35</f>
        <v>1070.7014999999999</v>
      </c>
      <c r="E15" s="1020">
        <f>S11+S23+S35</f>
        <v>64.490399999999994</v>
      </c>
      <c r="F15" s="1046">
        <f>P11</f>
        <v>2160</v>
      </c>
      <c r="K15" s="1005"/>
      <c r="L15" s="1006"/>
      <c r="M15" s="1006"/>
      <c r="N15" s="1006"/>
      <c r="O15" s="1006"/>
      <c r="P15" s="1007"/>
      <c r="Q15" s="1007"/>
      <c r="R15" s="1007"/>
      <c r="S15" s="1007"/>
      <c r="T15" s="1022"/>
    </row>
    <row r="16" spans="1:20" s="1029" customFormat="1">
      <c r="A16" s="1040"/>
      <c r="B16" s="1041"/>
      <c r="C16" s="1041"/>
      <c r="D16" s="1041"/>
      <c r="E16" s="1041"/>
      <c r="F16" s="1042"/>
      <c r="K16" s="1032"/>
      <c r="L16" s="1028"/>
      <c r="M16" s="1028"/>
      <c r="N16" s="1028"/>
      <c r="O16" s="1028"/>
      <c r="P16" s="1028"/>
      <c r="Q16" s="1028"/>
      <c r="R16" s="1028"/>
      <c r="S16" s="1028"/>
      <c r="T16" s="1036"/>
    </row>
    <row r="17" spans="1:20">
      <c r="A17" s="1016" t="s">
        <v>2283</v>
      </c>
      <c r="B17" s="1020">
        <f>B15*10%</f>
        <v>63.932960000000008</v>
      </c>
      <c r="C17" s="1020">
        <f>C15*10%</f>
        <v>4.24</v>
      </c>
      <c r="D17" s="1020">
        <f>D15*10%</f>
        <v>107.07015</v>
      </c>
      <c r="E17" s="1020">
        <f>E15*10%</f>
        <v>6.4490400000000001</v>
      </c>
      <c r="F17" s="1023">
        <f>F15*10%</f>
        <v>216</v>
      </c>
      <c r="K17" s="1039"/>
      <c r="L17" s="1006"/>
      <c r="M17" s="1006"/>
      <c r="N17" s="1006"/>
      <c r="O17" s="1006"/>
      <c r="P17" s="1007"/>
      <c r="Q17" s="1007"/>
      <c r="R17" s="1007"/>
      <c r="S17" s="1007"/>
      <c r="T17" s="1022"/>
    </row>
    <row r="18" spans="1:20" ht="28.5" customHeight="1" thickBot="1">
      <c r="A18" s="1024" t="s">
        <v>2284</v>
      </c>
      <c r="B18" s="1025">
        <f>B15+B17</f>
        <v>703.26256000000001</v>
      </c>
      <c r="C18" s="1025">
        <f>C15+C17</f>
        <v>46.64</v>
      </c>
      <c r="D18" s="1025">
        <f>D15+D17</f>
        <v>1177.7716499999999</v>
      </c>
      <c r="E18" s="1025">
        <f>E15+E17</f>
        <v>70.939439999999991</v>
      </c>
      <c r="F18" s="1026">
        <f>F15+F17</f>
        <v>2376</v>
      </c>
      <c r="K18" s="1039" t="s">
        <v>1577</v>
      </c>
      <c r="L18" s="1006">
        <v>24.05</v>
      </c>
      <c r="M18" s="1006">
        <v>2.95</v>
      </c>
      <c r="N18" s="1006">
        <v>32.155000000000001</v>
      </c>
      <c r="O18" s="1006">
        <v>1.2150000000000001</v>
      </c>
      <c r="P18" s="1007">
        <f>L18*H6</f>
        <v>96.2</v>
      </c>
      <c r="Q18" s="1007">
        <f>M18*H6</f>
        <v>11.8</v>
      </c>
      <c r="R18" s="1007">
        <f>N18*H6</f>
        <v>128.62</v>
      </c>
      <c r="S18" s="1007">
        <f>O18*H6</f>
        <v>4.8600000000000003</v>
      </c>
      <c r="T18" s="1022"/>
    </row>
    <row r="19" spans="1:20" s="1029" customFormat="1" ht="28.5" customHeight="1" thickBot="1">
      <c r="A19" s="1033"/>
      <c r="B19" s="1034"/>
      <c r="C19" s="1034"/>
      <c r="D19" s="1034"/>
      <c r="E19" s="1034"/>
      <c r="F19" s="1035"/>
      <c r="K19" s="1048" t="s">
        <v>1614</v>
      </c>
      <c r="L19" s="1028">
        <v>33.258000000000003</v>
      </c>
      <c r="M19" s="1028">
        <v>4.16</v>
      </c>
      <c r="N19" s="1028">
        <v>55.087000000000003</v>
      </c>
      <c r="O19" s="1028">
        <v>3.4020000000000001</v>
      </c>
      <c r="P19" s="1028">
        <f>L19*H3</f>
        <v>0</v>
      </c>
      <c r="Q19" s="1028">
        <f>M19*H3</f>
        <v>0</v>
      </c>
      <c r="R19" s="1028">
        <f>N19*H3</f>
        <v>0</v>
      </c>
      <c r="S19" s="1028">
        <f>O19*H3</f>
        <v>0</v>
      </c>
      <c r="T19" s="1036"/>
    </row>
    <row r="20" spans="1:20" s="1029" customFormat="1" ht="28.5" customHeight="1" thickBot="1">
      <c r="A20" s="1033"/>
      <c r="B20" s="1034"/>
      <c r="C20" s="1034"/>
      <c r="D20" s="1034"/>
      <c r="E20" s="1034"/>
      <c r="F20" s="1035"/>
      <c r="K20" s="1032" t="s">
        <v>2057</v>
      </c>
      <c r="L20" s="1028">
        <v>106.496</v>
      </c>
      <c r="M20" s="1028">
        <v>6</v>
      </c>
      <c r="N20" s="1028">
        <v>89.28</v>
      </c>
      <c r="O20" s="1028">
        <v>3.843</v>
      </c>
      <c r="P20" s="1028">
        <f>L20*H5</f>
        <v>0</v>
      </c>
      <c r="Q20" s="1028">
        <f>M20*H5</f>
        <v>0</v>
      </c>
      <c r="R20" s="1028">
        <f>N20*H5</f>
        <v>0</v>
      </c>
      <c r="S20" s="1028">
        <f>O20*H5</f>
        <v>0</v>
      </c>
      <c r="T20" s="1036"/>
    </row>
    <row r="21" spans="1:20" s="1029" customFormat="1" ht="28.5" customHeight="1" thickBot="1">
      <c r="A21" s="1033"/>
      <c r="B21" s="1034"/>
      <c r="C21" s="1034"/>
      <c r="D21" s="1034"/>
      <c r="E21" s="1034"/>
      <c r="F21" s="1035"/>
      <c r="K21" s="1032" t="s">
        <v>2061</v>
      </c>
      <c r="L21" s="1028">
        <v>106.496</v>
      </c>
      <c r="M21" s="1028">
        <v>6</v>
      </c>
      <c r="N21" s="1028">
        <v>89.28</v>
      </c>
      <c r="O21" s="1028">
        <v>3.843</v>
      </c>
      <c r="P21" s="1028">
        <f>L21*H6</f>
        <v>425.98399999999998</v>
      </c>
      <c r="Q21" s="1028">
        <f>M21*H6</f>
        <v>24</v>
      </c>
      <c r="R21" s="1028">
        <f>N21*H6</f>
        <v>357.12</v>
      </c>
      <c r="S21" s="1028">
        <f>O21*H6</f>
        <v>15.372</v>
      </c>
      <c r="T21" s="1036"/>
    </row>
    <row r="22" spans="1:20" s="1029" customFormat="1" ht="28.5" customHeight="1" thickBot="1">
      <c r="A22" s="1033"/>
      <c r="B22" s="1034"/>
      <c r="C22" s="1034"/>
      <c r="D22" s="1034"/>
      <c r="E22" s="1034"/>
      <c r="F22" s="1035"/>
      <c r="K22" s="1032" t="s">
        <v>2097</v>
      </c>
      <c r="L22" s="1028">
        <f>L21*1.1</f>
        <v>117.1456</v>
      </c>
      <c r="M22" s="1028">
        <f t="shared" ref="M22:O22" si="7">M21*1.1</f>
        <v>6.6000000000000005</v>
      </c>
      <c r="N22" s="1028">
        <f t="shared" si="7"/>
        <v>98.208000000000013</v>
      </c>
      <c r="O22" s="1028">
        <f t="shared" si="7"/>
        <v>4.2273000000000005</v>
      </c>
      <c r="P22" s="1028">
        <f>L22*H7</f>
        <v>117.1456</v>
      </c>
      <c r="Q22" s="1028">
        <f>M22*H7</f>
        <v>6.6000000000000005</v>
      </c>
      <c r="R22" s="1028">
        <f>N22*H7</f>
        <v>98.208000000000013</v>
      </c>
      <c r="S22" s="1028">
        <f>O22*H7</f>
        <v>4.2273000000000005</v>
      </c>
      <c r="T22" s="1036"/>
    </row>
    <row r="23" spans="1:20">
      <c r="K23" s="1008" t="s">
        <v>399</v>
      </c>
      <c r="L23" s="1009"/>
      <c r="M23" s="1009"/>
      <c r="N23" s="1009"/>
      <c r="O23" s="1009"/>
      <c r="P23" s="1010">
        <f>SUM(P15:P22)</f>
        <v>639.32960000000003</v>
      </c>
      <c r="Q23" s="1010">
        <f t="shared" ref="Q23:S23" si="8">SUM(Q15:Q22)</f>
        <v>42.4</v>
      </c>
      <c r="R23" s="1010">
        <f t="shared" si="8"/>
        <v>583.94799999999998</v>
      </c>
      <c r="S23" s="1010">
        <f t="shared" si="8"/>
        <v>24.459299999999999</v>
      </c>
      <c r="T23" s="1027"/>
    </row>
    <row r="25" spans="1:20">
      <c r="L25" s="2073" t="s">
        <v>2285</v>
      </c>
      <c r="M25" s="2074"/>
      <c r="N25" s="2074"/>
      <c r="O25" s="2075"/>
      <c r="P25" s="2076" t="s">
        <v>2286</v>
      </c>
      <c r="Q25" s="2077"/>
      <c r="R25" s="2077"/>
      <c r="S25" s="2078"/>
      <c r="T25" s="1015"/>
    </row>
    <row r="26" spans="1:20" ht="45">
      <c r="K26" s="1002" t="s">
        <v>2269</v>
      </c>
      <c r="L26" s="1003" t="s">
        <v>2277</v>
      </c>
      <c r="M26" s="1003" t="s">
        <v>2274</v>
      </c>
      <c r="N26" s="1003" t="s">
        <v>2275</v>
      </c>
      <c r="O26" s="1003" t="s">
        <v>2276</v>
      </c>
      <c r="P26" s="1004" t="s">
        <v>2277</v>
      </c>
      <c r="Q26" s="1004" t="s">
        <v>2274</v>
      </c>
      <c r="R26" s="1004" t="s">
        <v>2275</v>
      </c>
      <c r="S26" s="1004" t="s">
        <v>2276</v>
      </c>
      <c r="T26" s="1019"/>
    </row>
    <row r="27" spans="1:20">
      <c r="K27" s="1005"/>
      <c r="L27" s="1006"/>
      <c r="M27" s="1006"/>
      <c r="N27" s="1006"/>
      <c r="O27" s="1006"/>
      <c r="P27" s="1007"/>
      <c r="Q27" s="1007"/>
      <c r="R27" s="1007"/>
      <c r="S27" s="1007"/>
      <c r="T27" s="1022"/>
    </row>
    <row r="28" spans="1:20" s="1029" customFormat="1">
      <c r="K28" s="1032"/>
      <c r="L28" s="1028"/>
      <c r="M28" s="1028"/>
      <c r="N28" s="1028"/>
      <c r="O28" s="1028"/>
      <c r="P28" s="1028"/>
      <c r="Q28" s="1028"/>
      <c r="R28" s="1028"/>
      <c r="S28" s="1028"/>
      <c r="T28" s="1036"/>
    </row>
    <row r="29" spans="1:20">
      <c r="K29" s="1039"/>
      <c r="L29" s="1006"/>
      <c r="M29" s="1006"/>
      <c r="N29" s="1006"/>
      <c r="O29" s="1006"/>
      <c r="P29" s="1007"/>
      <c r="Q29" s="1007"/>
      <c r="R29" s="1007"/>
      <c r="S29" s="1007"/>
      <c r="T29" s="1022"/>
    </row>
    <row r="30" spans="1:20">
      <c r="K30" s="1039" t="s">
        <v>1577</v>
      </c>
      <c r="L30" s="1006">
        <v>0</v>
      </c>
      <c r="M30" s="1006">
        <v>0</v>
      </c>
      <c r="N30" s="1006">
        <v>1.98</v>
      </c>
      <c r="O30" s="1006">
        <v>0.13200000000000001</v>
      </c>
      <c r="P30" s="1007">
        <f>L30*H6</f>
        <v>0</v>
      </c>
      <c r="Q30" s="1007">
        <f>M30*H6</f>
        <v>0</v>
      </c>
      <c r="R30" s="1007">
        <f>N30*H6</f>
        <v>7.92</v>
      </c>
      <c r="S30" s="1007">
        <f>O30*H6</f>
        <v>0.52800000000000002</v>
      </c>
      <c r="T30" s="1022"/>
    </row>
    <row r="31" spans="1:20">
      <c r="K31" s="1049" t="s">
        <v>1614</v>
      </c>
      <c r="L31" s="1006">
        <v>0</v>
      </c>
      <c r="M31" s="1006">
        <v>0</v>
      </c>
      <c r="N31" s="1006">
        <v>2.6080000000000001</v>
      </c>
      <c r="O31" s="1006">
        <v>0.20200000000000001</v>
      </c>
      <c r="P31" s="1007">
        <f>L31*H7</f>
        <v>0</v>
      </c>
      <c r="Q31" s="1007">
        <f>M31*H7</f>
        <v>0</v>
      </c>
      <c r="R31" s="1007">
        <f>N31*H7</f>
        <v>2.6080000000000001</v>
      </c>
      <c r="S31" s="1007">
        <f>O31*H7</f>
        <v>0.20200000000000001</v>
      </c>
      <c r="T31" s="1022"/>
    </row>
    <row r="32" spans="1:20">
      <c r="K32" s="1031" t="s">
        <v>2057</v>
      </c>
      <c r="L32" s="1006">
        <v>0</v>
      </c>
      <c r="M32" s="1006">
        <v>0</v>
      </c>
      <c r="N32" s="1006">
        <v>5.6550000000000002</v>
      </c>
      <c r="O32" s="1006">
        <v>0.34200000000000003</v>
      </c>
      <c r="P32" s="1007">
        <f t="shared" ref="P32:P34" si="9">L32*H8</f>
        <v>0</v>
      </c>
      <c r="Q32" s="1007">
        <f t="shared" ref="Q32:Q34" si="10">M32*H8</f>
        <v>0</v>
      </c>
      <c r="R32" s="1007">
        <f t="shared" ref="R32:R34" si="11">N32*H8</f>
        <v>22.62</v>
      </c>
      <c r="S32" s="1007">
        <f t="shared" ref="S32:S34" si="12">O32*H8</f>
        <v>1.3680000000000001</v>
      </c>
      <c r="T32" s="1022"/>
    </row>
    <row r="33" spans="11:20">
      <c r="K33" s="1031" t="s">
        <v>2061</v>
      </c>
      <c r="L33" s="1006">
        <v>0</v>
      </c>
      <c r="M33" s="1006">
        <v>0</v>
      </c>
      <c r="N33" s="1006">
        <v>5.6550000000000002</v>
      </c>
      <c r="O33" s="1006">
        <v>0.34200000000000003</v>
      </c>
      <c r="P33" s="1007">
        <f t="shared" si="9"/>
        <v>0</v>
      </c>
      <c r="Q33" s="1007">
        <f t="shared" si="10"/>
        <v>0</v>
      </c>
      <c r="R33" s="1007">
        <f t="shared" si="11"/>
        <v>5.6550000000000002</v>
      </c>
      <c r="S33" s="1007">
        <f t="shared" si="12"/>
        <v>0.34200000000000003</v>
      </c>
      <c r="T33" s="1022"/>
    </row>
    <row r="34" spans="11:20">
      <c r="K34" s="1031" t="s">
        <v>2097</v>
      </c>
      <c r="L34" s="1006">
        <v>0</v>
      </c>
      <c r="M34" s="1006">
        <v>0</v>
      </c>
      <c r="N34" s="1006">
        <f>N33*1.1</f>
        <v>6.2205000000000004</v>
      </c>
      <c r="O34" s="1006">
        <f>O33*1.1</f>
        <v>0.37620000000000003</v>
      </c>
      <c r="P34" s="1007">
        <f t="shared" si="9"/>
        <v>0</v>
      </c>
      <c r="Q34" s="1007">
        <f t="shared" si="10"/>
        <v>0</v>
      </c>
      <c r="R34" s="1007">
        <f t="shared" si="11"/>
        <v>6.2205000000000004</v>
      </c>
      <c r="S34" s="1007">
        <f t="shared" si="12"/>
        <v>0.37620000000000003</v>
      </c>
      <c r="T34" s="1022"/>
    </row>
    <row r="35" spans="11:20">
      <c r="K35" s="1008" t="s">
        <v>399</v>
      </c>
      <c r="L35" s="1009"/>
      <c r="M35" s="1009"/>
      <c r="N35" s="1009"/>
      <c r="O35" s="1009"/>
      <c r="P35" s="1010">
        <f>SUM(P27:P34)</f>
        <v>0</v>
      </c>
      <c r="Q35" s="1010">
        <f t="shared" ref="Q35:S35" si="13">SUM(Q27:Q34)</f>
        <v>0</v>
      </c>
      <c r="R35" s="1010">
        <f t="shared" si="13"/>
        <v>45.023500000000006</v>
      </c>
      <c r="S35" s="1010">
        <f t="shared" si="13"/>
        <v>2.8161999999999998</v>
      </c>
      <c r="T35" s="1027"/>
    </row>
  </sheetData>
  <mergeCells count="17">
    <mergeCell ref="D10:G10"/>
    <mergeCell ref="I1:K1"/>
    <mergeCell ref="L1:O1"/>
    <mergeCell ref="P1:S1"/>
    <mergeCell ref="D2:G2"/>
    <mergeCell ref="D3:G3"/>
    <mergeCell ref="D4:G4"/>
    <mergeCell ref="D5:G5"/>
    <mergeCell ref="D6:G6"/>
    <mergeCell ref="D7:G7"/>
    <mergeCell ref="D8:G8"/>
    <mergeCell ref="D9:G9"/>
    <mergeCell ref="D11:G11"/>
    <mergeCell ref="L13:O13"/>
    <mergeCell ref="P13:S13"/>
    <mergeCell ref="L25:O25"/>
    <mergeCell ref="P25:S2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
  <sheetViews>
    <sheetView topLeftCell="A43" zoomScale="80" zoomScaleNormal="80" workbookViewId="0">
      <selection activeCell="N72" sqref="N72"/>
    </sheetView>
  </sheetViews>
  <sheetFormatPr defaultColWidth="7.875" defaultRowHeight="16.5"/>
  <cols>
    <col min="2" max="2" width="11.5" customWidth="1"/>
    <col min="3" max="4" width="11.25" customWidth="1"/>
    <col min="5" max="5" width="17.5" customWidth="1"/>
    <col min="6" max="6" width="22.625" customWidth="1"/>
    <col min="7" max="7" width="14.5" customWidth="1"/>
    <col min="8" max="8" width="16.75" customWidth="1"/>
    <col min="9" max="9" width="11.875" customWidth="1"/>
    <col min="10" max="10" width="12.875" customWidth="1"/>
    <col min="11" max="11" width="13.125" customWidth="1"/>
    <col min="12" max="12" width="11.75" customWidth="1"/>
    <col min="13" max="13" width="12.5" customWidth="1"/>
    <col min="14" max="14" width="10.875" customWidth="1"/>
    <col min="15" max="15" width="11.875" customWidth="1"/>
  </cols>
  <sheetData>
    <row r="1" spans="1:15" ht="63.75">
      <c r="A1" s="991" t="s">
        <v>2021</v>
      </c>
      <c r="B1" s="991" t="s">
        <v>2022</v>
      </c>
      <c r="C1" s="991" t="s">
        <v>2023</v>
      </c>
      <c r="D1" s="991" t="s">
        <v>2024</v>
      </c>
      <c r="E1" s="991" t="s">
        <v>2025</v>
      </c>
      <c r="F1" s="991" t="s">
        <v>2026</v>
      </c>
      <c r="G1" s="991" t="s">
        <v>2027</v>
      </c>
      <c r="H1" s="991" t="s">
        <v>2028</v>
      </c>
      <c r="I1" s="992" t="s">
        <v>1610</v>
      </c>
      <c r="J1" s="992" t="s">
        <v>1611</v>
      </c>
      <c r="K1" s="992" t="s">
        <v>1612</v>
      </c>
      <c r="L1" s="992" t="s">
        <v>2185</v>
      </c>
      <c r="M1" s="992" t="s">
        <v>1010</v>
      </c>
      <c r="N1" s="992" t="s">
        <v>2199</v>
      </c>
      <c r="O1" s="992" t="s">
        <v>2200</v>
      </c>
    </row>
    <row r="2" spans="1:15">
      <c r="A2" s="970"/>
      <c r="B2" s="970" t="s">
        <v>2029</v>
      </c>
      <c r="C2" s="970"/>
      <c r="D2" s="970"/>
      <c r="E2" s="970"/>
      <c r="F2" s="970"/>
      <c r="G2" s="970"/>
      <c r="H2" s="970"/>
      <c r="I2" s="970"/>
      <c r="J2" s="970"/>
      <c r="K2" s="970"/>
      <c r="L2" s="970"/>
      <c r="M2" s="970"/>
      <c r="N2" s="970"/>
      <c r="O2" s="970"/>
    </row>
    <row r="3" spans="1:15">
      <c r="A3" s="970"/>
      <c r="B3" s="970"/>
      <c r="C3" s="970"/>
      <c r="D3" s="970"/>
      <c r="E3" s="970"/>
      <c r="F3" s="970"/>
      <c r="G3" s="970">
        <v>330</v>
      </c>
      <c r="H3" s="970"/>
      <c r="I3" s="970"/>
      <c r="J3" s="970"/>
      <c r="K3" s="970"/>
      <c r="L3" s="970"/>
      <c r="M3" s="970"/>
      <c r="N3" s="970"/>
      <c r="O3" s="970"/>
    </row>
    <row r="4" spans="1:15">
      <c r="A4" s="970">
        <v>1</v>
      </c>
      <c r="B4" s="970" t="s">
        <v>2043</v>
      </c>
      <c r="C4" s="970"/>
      <c r="D4" s="970"/>
      <c r="E4" s="970" t="s">
        <v>2035</v>
      </c>
      <c r="F4" s="970" t="s">
        <v>1577</v>
      </c>
      <c r="G4" s="970" t="s">
        <v>2035</v>
      </c>
      <c r="H4" s="970" t="s">
        <v>2035</v>
      </c>
      <c r="I4" s="970">
        <v>12</v>
      </c>
      <c r="J4" s="970"/>
      <c r="K4" s="970"/>
      <c r="L4" s="970"/>
      <c r="M4" s="970">
        <f>I4+J4+K4*2+L4*2</f>
        <v>12</v>
      </c>
      <c r="N4" s="970"/>
      <c r="O4" s="970">
        <f t="shared" ref="O4" si="0">I4*1+J4*2</f>
        <v>12</v>
      </c>
    </row>
    <row r="5" spans="1:15">
      <c r="A5" s="970"/>
      <c r="B5" s="970" t="s">
        <v>2035</v>
      </c>
      <c r="C5" s="970"/>
      <c r="D5" s="970"/>
      <c r="E5" s="970" t="s">
        <v>2035</v>
      </c>
      <c r="F5" s="970"/>
      <c r="G5" s="970">
        <v>182</v>
      </c>
      <c r="H5" s="970"/>
      <c r="I5" s="970"/>
      <c r="J5" s="970"/>
      <c r="K5" s="970"/>
      <c r="L5" s="970"/>
      <c r="M5" s="970"/>
      <c r="N5" s="970"/>
      <c r="O5" s="970"/>
    </row>
    <row r="6" spans="1:15">
      <c r="A6" s="970">
        <v>2</v>
      </c>
      <c r="B6" s="970" t="s">
        <v>2048</v>
      </c>
      <c r="C6" s="970"/>
      <c r="D6" s="970"/>
      <c r="E6" s="970"/>
      <c r="F6" s="970" t="s">
        <v>2167</v>
      </c>
      <c r="G6" s="970"/>
      <c r="H6" s="970"/>
      <c r="I6" s="970">
        <v>12</v>
      </c>
      <c r="J6" s="970"/>
      <c r="K6" s="970"/>
      <c r="L6" s="970"/>
      <c r="M6" s="970">
        <f t="shared" ref="M6:M66" si="1">I6+J6+K6*2+L6*2</f>
        <v>12</v>
      </c>
      <c r="N6" s="970"/>
      <c r="O6" s="970">
        <f t="shared" ref="O6:O66" si="2">I6*1+J6*2</f>
        <v>12</v>
      </c>
    </row>
    <row r="7" spans="1:15">
      <c r="A7" s="970"/>
      <c r="B7" s="970"/>
      <c r="C7" s="970" t="s">
        <v>2035</v>
      </c>
      <c r="D7" s="970" t="s">
        <v>2035</v>
      </c>
      <c r="E7" s="970" t="s">
        <v>2035</v>
      </c>
      <c r="F7" s="970" t="s">
        <v>2035</v>
      </c>
      <c r="G7" s="970">
        <v>67</v>
      </c>
      <c r="H7" s="970"/>
      <c r="I7" s="970"/>
      <c r="J7" s="970"/>
      <c r="K7" s="970"/>
      <c r="L7" s="970"/>
      <c r="M7" s="970"/>
      <c r="N7" s="970"/>
      <c r="O7" s="970"/>
    </row>
    <row r="8" spans="1:15">
      <c r="A8" s="970"/>
      <c r="B8" s="970" t="s">
        <v>2038</v>
      </c>
      <c r="C8" s="970"/>
      <c r="D8" s="970"/>
      <c r="E8" s="970"/>
      <c r="F8" s="970"/>
      <c r="G8" s="970"/>
      <c r="H8" s="970"/>
      <c r="I8" s="970"/>
      <c r="J8" s="970"/>
      <c r="K8" s="970"/>
      <c r="L8" s="970"/>
      <c r="M8" s="970"/>
      <c r="N8" s="970"/>
      <c r="O8" s="970"/>
    </row>
    <row r="9" spans="1:15">
      <c r="A9" s="970"/>
      <c r="B9" s="970"/>
      <c r="C9" s="970"/>
      <c r="D9" s="970"/>
      <c r="E9" s="970"/>
      <c r="F9" s="970"/>
      <c r="G9" s="970"/>
      <c r="H9" s="970"/>
      <c r="I9" s="970"/>
      <c r="J9" s="970"/>
      <c r="K9" s="970"/>
      <c r="L9" s="970"/>
      <c r="M9" s="970"/>
      <c r="N9" s="970"/>
      <c r="O9" s="970"/>
    </row>
    <row r="10" spans="1:15">
      <c r="A10" s="970"/>
      <c r="B10" s="970" t="s">
        <v>2029</v>
      </c>
      <c r="C10" s="970"/>
      <c r="D10" s="970"/>
      <c r="E10" s="970"/>
      <c r="F10" s="970"/>
      <c r="G10" s="970"/>
      <c r="H10" s="970"/>
      <c r="I10" s="970"/>
      <c r="J10" s="970"/>
      <c r="K10" s="970"/>
      <c r="L10" s="970"/>
      <c r="M10" s="970"/>
      <c r="N10" s="970"/>
      <c r="O10" s="970"/>
    </row>
    <row r="11" spans="1:15">
      <c r="A11" s="970"/>
      <c r="B11" s="970"/>
      <c r="C11" s="970"/>
      <c r="D11" s="970"/>
      <c r="E11" s="970"/>
      <c r="F11" s="970"/>
      <c r="G11" s="970">
        <v>126</v>
      </c>
      <c r="H11" s="970"/>
      <c r="I11" s="970"/>
      <c r="J11" s="970"/>
      <c r="K11" s="970"/>
      <c r="L11" s="970"/>
      <c r="M11" s="970"/>
      <c r="N11" s="970"/>
      <c r="O11" s="970"/>
    </row>
    <row r="12" spans="1:15">
      <c r="A12" s="970">
        <v>3</v>
      </c>
      <c r="B12" s="970" t="s">
        <v>2034</v>
      </c>
      <c r="C12" s="970"/>
      <c r="D12" s="970"/>
      <c r="E12" s="970"/>
      <c r="F12" s="970" t="s">
        <v>1614</v>
      </c>
      <c r="G12" s="970"/>
      <c r="H12" s="970"/>
      <c r="I12" s="970">
        <v>12</v>
      </c>
      <c r="J12" s="970"/>
      <c r="K12" s="970"/>
      <c r="L12" s="970"/>
      <c r="M12" s="970">
        <f t="shared" si="1"/>
        <v>12</v>
      </c>
      <c r="N12" s="970"/>
      <c r="O12" s="970">
        <f t="shared" si="2"/>
        <v>12</v>
      </c>
    </row>
    <row r="13" spans="1:15">
      <c r="A13" s="970"/>
      <c r="B13" s="970"/>
      <c r="C13" s="970"/>
      <c r="D13" s="970"/>
      <c r="E13" s="970"/>
      <c r="F13" s="970"/>
      <c r="G13" s="970">
        <v>193</v>
      </c>
      <c r="H13" s="970"/>
      <c r="I13" s="970"/>
      <c r="J13" s="970"/>
      <c r="K13" s="970"/>
      <c r="L13" s="970"/>
      <c r="M13" s="970"/>
      <c r="N13" s="970"/>
      <c r="O13" s="970"/>
    </row>
    <row r="14" spans="1:15">
      <c r="A14" s="970">
        <v>4</v>
      </c>
      <c r="B14" s="970" t="s">
        <v>2038</v>
      </c>
      <c r="C14" s="970"/>
      <c r="D14" s="970"/>
      <c r="E14" s="970"/>
      <c r="F14" s="970" t="s">
        <v>2097</v>
      </c>
      <c r="G14" s="970"/>
      <c r="H14" s="970"/>
      <c r="I14" s="970">
        <v>24</v>
      </c>
      <c r="J14" s="970"/>
      <c r="K14" s="970"/>
      <c r="L14" s="970"/>
      <c r="M14" s="970">
        <f t="shared" si="1"/>
        <v>24</v>
      </c>
      <c r="N14" s="970"/>
      <c r="O14" s="970">
        <f t="shared" si="2"/>
        <v>24</v>
      </c>
    </row>
    <row r="15" spans="1:15">
      <c r="A15" s="970"/>
      <c r="B15" s="970"/>
      <c r="C15" s="970"/>
      <c r="D15" s="970"/>
      <c r="E15" s="970"/>
      <c r="F15" s="970"/>
      <c r="G15" s="970">
        <v>194</v>
      </c>
      <c r="H15" s="970"/>
      <c r="I15" s="970"/>
      <c r="J15" s="970"/>
      <c r="K15" s="970"/>
      <c r="L15" s="970"/>
      <c r="M15" s="970"/>
      <c r="N15" s="970"/>
      <c r="O15" s="970"/>
    </row>
    <row r="16" spans="1:15">
      <c r="A16" s="970">
        <v>5</v>
      </c>
      <c r="B16" s="970" t="s">
        <v>2041</v>
      </c>
      <c r="C16" s="970">
        <v>20.893577579999999</v>
      </c>
      <c r="D16" s="970">
        <v>86.117958029999997</v>
      </c>
      <c r="E16" s="970" t="s">
        <v>2168</v>
      </c>
      <c r="F16" s="970" t="s">
        <v>2097</v>
      </c>
      <c r="G16" s="970" t="s">
        <v>2035</v>
      </c>
      <c r="H16" s="970">
        <v>300</v>
      </c>
      <c r="I16" s="970">
        <v>24</v>
      </c>
      <c r="J16" s="970"/>
      <c r="K16" s="970"/>
      <c r="L16" s="970"/>
      <c r="M16" s="970">
        <f t="shared" si="1"/>
        <v>24</v>
      </c>
      <c r="N16" s="970">
        <v>3</v>
      </c>
      <c r="O16" s="970">
        <f t="shared" si="2"/>
        <v>24</v>
      </c>
    </row>
    <row r="17" spans="1:15">
      <c r="A17" s="970"/>
      <c r="B17" s="970" t="s">
        <v>2035</v>
      </c>
      <c r="C17" s="970" t="s">
        <v>2035</v>
      </c>
      <c r="D17" s="970" t="s">
        <v>2035</v>
      </c>
      <c r="E17" s="970" t="s">
        <v>2035</v>
      </c>
      <c r="F17" s="970" t="s">
        <v>2035</v>
      </c>
      <c r="G17" s="970">
        <v>300</v>
      </c>
      <c r="H17" s="970" t="s">
        <v>2035</v>
      </c>
      <c r="I17" s="970"/>
      <c r="J17" s="970"/>
      <c r="K17" s="970"/>
      <c r="L17" s="970"/>
      <c r="M17" s="970"/>
      <c r="N17" s="970"/>
      <c r="O17" s="970"/>
    </row>
    <row r="18" spans="1:15">
      <c r="A18" s="970">
        <v>6</v>
      </c>
      <c r="B18" s="970" t="s">
        <v>2169</v>
      </c>
      <c r="C18" s="970">
        <v>20.891575706635098</v>
      </c>
      <c r="D18" s="970">
        <v>86.119894004386794</v>
      </c>
      <c r="E18" s="970" t="s">
        <v>2035</v>
      </c>
      <c r="F18" s="970" t="s">
        <v>2170</v>
      </c>
      <c r="G18" s="970" t="s">
        <v>2035</v>
      </c>
      <c r="H18" s="970" t="s">
        <v>2035</v>
      </c>
      <c r="I18" s="970"/>
      <c r="J18" s="970"/>
      <c r="K18" s="970">
        <v>12</v>
      </c>
      <c r="L18" s="970"/>
      <c r="M18" s="970">
        <f t="shared" si="1"/>
        <v>24</v>
      </c>
      <c r="N18" s="970">
        <f t="shared" ref="N18:N44" si="3">K18*1+L18*2</f>
        <v>12</v>
      </c>
      <c r="O18" s="970"/>
    </row>
    <row r="19" spans="1:15">
      <c r="A19" s="970"/>
      <c r="B19" s="970" t="s">
        <v>2035</v>
      </c>
      <c r="C19" s="970" t="s">
        <v>2035</v>
      </c>
      <c r="D19" s="970" t="s">
        <v>2035</v>
      </c>
      <c r="E19" s="970" t="s">
        <v>2035</v>
      </c>
      <c r="F19" s="970" t="s">
        <v>2035</v>
      </c>
      <c r="G19" s="970">
        <v>300</v>
      </c>
      <c r="H19" s="970" t="s">
        <v>2035</v>
      </c>
      <c r="I19" s="970"/>
      <c r="J19" s="970"/>
      <c r="K19" s="970"/>
      <c r="L19" s="970"/>
      <c r="M19" s="970"/>
      <c r="N19" s="970"/>
      <c r="O19" s="970"/>
    </row>
    <row r="20" spans="1:15">
      <c r="A20" s="970">
        <v>7</v>
      </c>
      <c r="B20" s="970" t="s">
        <v>2171</v>
      </c>
      <c r="C20" s="970">
        <v>20.889573833270301</v>
      </c>
      <c r="D20" s="970">
        <v>86.121829978773505</v>
      </c>
      <c r="E20" s="970" t="s">
        <v>2035</v>
      </c>
      <c r="F20" s="970" t="s">
        <v>2057</v>
      </c>
      <c r="G20" s="970" t="s">
        <v>2035</v>
      </c>
      <c r="H20" s="970" t="s">
        <v>2035</v>
      </c>
      <c r="I20" s="970"/>
      <c r="J20" s="970"/>
      <c r="K20" s="970">
        <v>12</v>
      </c>
      <c r="L20" s="970"/>
      <c r="M20" s="970">
        <f t="shared" si="1"/>
        <v>24</v>
      </c>
      <c r="N20" s="970">
        <f t="shared" si="3"/>
        <v>12</v>
      </c>
      <c r="O20" s="970"/>
    </row>
    <row r="21" spans="1:15">
      <c r="A21" s="970"/>
      <c r="B21" s="970" t="s">
        <v>2035</v>
      </c>
      <c r="C21" s="970" t="s">
        <v>2035</v>
      </c>
      <c r="D21" s="970" t="s">
        <v>2035</v>
      </c>
      <c r="E21" s="970" t="s">
        <v>2035</v>
      </c>
      <c r="F21" s="970" t="s">
        <v>2035</v>
      </c>
      <c r="G21" s="970">
        <v>300</v>
      </c>
      <c r="H21" s="970" t="s">
        <v>2035</v>
      </c>
      <c r="I21" s="970"/>
      <c r="J21" s="970"/>
      <c r="K21" s="970"/>
      <c r="L21" s="970"/>
      <c r="M21" s="970"/>
      <c r="N21" s="970"/>
      <c r="O21" s="970"/>
    </row>
    <row r="22" spans="1:15">
      <c r="A22" s="970">
        <v>8</v>
      </c>
      <c r="B22" s="970" t="s">
        <v>2172</v>
      </c>
      <c r="C22" s="970">
        <v>20.887571959905401</v>
      </c>
      <c r="D22" s="970">
        <v>86.123765953160202</v>
      </c>
      <c r="E22" s="970" t="s">
        <v>2035</v>
      </c>
      <c r="F22" s="970" t="s">
        <v>2084</v>
      </c>
      <c r="G22" s="970" t="s">
        <v>2035</v>
      </c>
      <c r="H22" s="970" t="s">
        <v>2035</v>
      </c>
      <c r="I22" s="970"/>
      <c r="J22" s="970"/>
      <c r="K22" s="970">
        <v>12</v>
      </c>
      <c r="L22" s="970"/>
      <c r="M22" s="970">
        <f t="shared" si="1"/>
        <v>24</v>
      </c>
      <c r="N22" s="970">
        <f t="shared" si="3"/>
        <v>12</v>
      </c>
      <c r="O22" s="970"/>
    </row>
    <row r="23" spans="1:15">
      <c r="A23" s="970"/>
      <c r="B23" s="970" t="s">
        <v>2035</v>
      </c>
      <c r="C23" s="970" t="s">
        <v>2035</v>
      </c>
      <c r="D23" s="970" t="s">
        <v>2035</v>
      </c>
      <c r="E23" s="970" t="s">
        <v>2035</v>
      </c>
      <c r="F23" s="970" t="s">
        <v>2035</v>
      </c>
      <c r="G23" s="970">
        <v>300</v>
      </c>
      <c r="H23" s="970" t="s">
        <v>2035</v>
      </c>
      <c r="I23" s="970"/>
      <c r="J23" s="970"/>
      <c r="K23" s="970"/>
      <c r="L23" s="970"/>
      <c r="M23" s="970"/>
      <c r="N23" s="970"/>
      <c r="O23" s="970"/>
    </row>
    <row r="24" spans="1:15">
      <c r="A24" s="970">
        <v>9</v>
      </c>
      <c r="B24" s="970" t="s">
        <v>2173</v>
      </c>
      <c r="C24" s="970">
        <v>20.885570086540501</v>
      </c>
      <c r="D24" s="970">
        <v>86.125701927546999</v>
      </c>
      <c r="E24" s="970" t="s">
        <v>2035</v>
      </c>
      <c r="F24" s="970" t="s">
        <v>2057</v>
      </c>
      <c r="G24" s="970" t="s">
        <v>2035</v>
      </c>
      <c r="H24" s="970" t="s">
        <v>2035</v>
      </c>
      <c r="I24" s="970"/>
      <c r="J24" s="970"/>
      <c r="K24" s="970">
        <v>12</v>
      </c>
      <c r="L24" s="970"/>
      <c r="M24" s="970">
        <f t="shared" si="1"/>
        <v>24</v>
      </c>
      <c r="N24" s="970">
        <f t="shared" si="3"/>
        <v>12</v>
      </c>
      <c r="O24" s="970"/>
    </row>
    <row r="25" spans="1:15">
      <c r="A25" s="970"/>
      <c r="B25" s="970" t="s">
        <v>2035</v>
      </c>
      <c r="C25" s="970" t="s">
        <v>2035</v>
      </c>
      <c r="D25" s="970" t="s">
        <v>2035</v>
      </c>
      <c r="E25" s="970" t="s">
        <v>2035</v>
      </c>
      <c r="F25" s="970" t="s">
        <v>2035</v>
      </c>
      <c r="G25" s="970">
        <v>298.8</v>
      </c>
      <c r="H25" s="970" t="s">
        <v>2035</v>
      </c>
      <c r="I25" s="970"/>
      <c r="J25" s="970"/>
      <c r="K25" s="970"/>
      <c r="L25" s="970"/>
      <c r="M25" s="970"/>
      <c r="N25" s="970"/>
      <c r="O25" s="970"/>
    </row>
    <row r="26" spans="1:15">
      <c r="A26" s="970">
        <v>10</v>
      </c>
      <c r="B26" s="970" t="s">
        <v>2051</v>
      </c>
      <c r="C26" s="970">
        <v>20.883576260000002</v>
      </c>
      <c r="D26" s="970">
        <v>86.127630120000006</v>
      </c>
      <c r="E26" s="970" t="s">
        <v>2174</v>
      </c>
      <c r="F26" s="970" t="s">
        <v>2127</v>
      </c>
      <c r="G26" s="970" t="s">
        <v>2035</v>
      </c>
      <c r="H26" s="970">
        <v>1498.8</v>
      </c>
      <c r="I26" s="970">
        <v>24</v>
      </c>
      <c r="J26" s="970"/>
      <c r="K26" s="970"/>
      <c r="L26" s="970"/>
      <c r="M26" s="970">
        <f t="shared" si="1"/>
        <v>24</v>
      </c>
      <c r="N26" s="970"/>
      <c r="O26" s="970">
        <f t="shared" si="2"/>
        <v>24</v>
      </c>
    </row>
    <row r="27" spans="1:15">
      <c r="A27" s="970"/>
      <c r="B27" s="970" t="s">
        <v>2035</v>
      </c>
      <c r="C27" s="970" t="s">
        <v>2035</v>
      </c>
      <c r="D27" s="970" t="s">
        <v>2035</v>
      </c>
      <c r="E27" s="970" t="s">
        <v>2035</v>
      </c>
      <c r="F27" s="970" t="s">
        <v>2035</v>
      </c>
      <c r="G27" s="970">
        <v>300</v>
      </c>
      <c r="H27" s="970" t="s">
        <v>2035</v>
      </c>
      <c r="I27" s="970"/>
      <c r="J27" s="970"/>
      <c r="K27" s="970"/>
      <c r="L27" s="970"/>
      <c r="M27" s="970"/>
      <c r="N27" s="970"/>
      <c r="O27" s="970"/>
    </row>
    <row r="28" spans="1:15">
      <c r="A28" s="970">
        <v>11</v>
      </c>
      <c r="B28" s="970" t="s">
        <v>2054</v>
      </c>
      <c r="C28" s="970">
        <v>20.882966093455401</v>
      </c>
      <c r="D28" s="970">
        <v>86.130442957990994</v>
      </c>
      <c r="E28" s="970" t="s">
        <v>2035</v>
      </c>
      <c r="F28" s="970" t="s">
        <v>2057</v>
      </c>
      <c r="G28" s="970" t="s">
        <v>2035</v>
      </c>
      <c r="H28" s="970" t="s">
        <v>2035</v>
      </c>
      <c r="I28" s="970"/>
      <c r="J28" s="970"/>
      <c r="K28" s="970">
        <v>12</v>
      </c>
      <c r="L28" s="970"/>
      <c r="M28" s="970">
        <f t="shared" si="1"/>
        <v>24</v>
      </c>
      <c r="N28" s="970">
        <f t="shared" si="3"/>
        <v>12</v>
      </c>
      <c r="O28" s="970"/>
    </row>
    <row r="29" spans="1:15">
      <c r="A29" s="970"/>
      <c r="B29" s="970" t="s">
        <v>2035</v>
      </c>
      <c r="C29" s="970" t="s">
        <v>2035</v>
      </c>
      <c r="D29" s="970" t="s">
        <v>2035</v>
      </c>
      <c r="E29" s="970" t="s">
        <v>2035</v>
      </c>
      <c r="F29" s="970" t="s">
        <v>2035</v>
      </c>
      <c r="G29" s="970">
        <v>196.65</v>
      </c>
      <c r="H29" s="970" t="s">
        <v>2035</v>
      </c>
      <c r="I29" s="970"/>
      <c r="J29" s="970"/>
      <c r="K29" s="970"/>
      <c r="L29" s="970"/>
      <c r="M29" s="970"/>
      <c r="N29" s="970"/>
      <c r="O29" s="970"/>
    </row>
    <row r="30" spans="1:15">
      <c r="A30" s="970">
        <v>12</v>
      </c>
      <c r="B30" s="970" t="s">
        <v>2059</v>
      </c>
      <c r="C30" s="970">
        <v>20.882566130000001</v>
      </c>
      <c r="D30" s="970">
        <v>86.132286769999993</v>
      </c>
      <c r="E30" s="970" t="s">
        <v>2175</v>
      </c>
      <c r="F30" s="970" t="s">
        <v>2097</v>
      </c>
      <c r="G30" s="970" t="s">
        <v>2035</v>
      </c>
      <c r="H30" s="970">
        <v>496.65</v>
      </c>
      <c r="I30" s="970">
        <v>24</v>
      </c>
      <c r="J30" s="970"/>
      <c r="K30" s="970"/>
      <c r="L30" s="970"/>
      <c r="M30" s="970">
        <f t="shared" si="1"/>
        <v>24</v>
      </c>
      <c r="N30" s="970"/>
      <c r="O30" s="970">
        <f t="shared" si="2"/>
        <v>24</v>
      </c>
    </row>
    <row r="31" spans="1:15">
      <c r="A31" s="970"/>
      <c r="B31" s="970" t="s">
        <v>2035</v>
      </c>
      <c r="C31" s="970" t="s">
        <v>2035</v>
      </c>
      <c r="D31" s="970" t="s">
        <v>2035</v>
      </c>
      <c r="E31" s="970" t="s">
        <v>2035</v>
      </c>
      <c r="F31" s="970" t="s">
        <v>2035</v>
      </c>
      <c r="G31" s="970">
        <v>277</v>
      </c>
      <c r="H31" s="970" t="s">
        <v>2035</v>
      </c>
      <c r="I31" s="970"/>
      <c r="J31" s="970"/>
      <c r="K31" s="970"/>
      <c r="L31" s="970"/>
      <c r="M31" s="970"/>
      <c r="N31" s="970"/>
      <c r="O31" s="970"/>
    </row>
    <row r="32" spans="1:15">
      <c r="A32" s="970">
        <v>13</v>
      </c>
      <c r="B32" s="970" t="s">
        <v>2062</v>
      </c>
      <c r="C32" s="970"/>
      <c r="D32" s="970"/>
      <c r="E32" s="970" t="s">
        <v>2035</v>
      </c>
      <c r="F32" s="970" t="s">
        <v>2057</v>
      </c>
      <c r="G32" s="970" t="s">
        <v>2035</v>
      </c>
      <c r="H32" s="970" t="s">
        <v>2035</v>
      </c>
      <c r="I32" s="970"/>
      <c r="J32" s="970"/>
      <c r="K32" s="970">
        <v>12</v>
      </c>
      <c r="L32" s="970"/>
      <c r="M32" s="970">
        <f t="shared" si="1"/>
        <v>24</v>
      </c>
      <c r="N32" s="970">
        <f t="shared" si="3"/>
        <v>12</v>
      </c>
      <c r="O32" s="970"/>
    </row>
    <row r="33" spans="1:15">
      <c r="A33" s="970"/>
      <c r="B33" s="970" t="s">
        <v>2035</v>
      </c>
      <c r="C33" s="970"/>
      <c r="D33" s="970"/>
      <c r="E33" s="970" t="s">
        <v>2035</v>
      </c>
      <c r="F33" s="970" t="s">
        <v>2035</v>
      </c>
      <c r="G33" s="970">
        <v>277</v>
      </c>
      <c r="H33" s="970" t="s">
        <v>2035</v>
      </c>
      <c r="I33" s="970"/>
      <c r="J33" s="970"/>
      <c r="K33" s="970"/>
      <c r="L33" s="970"/>
      <c r="M33" s="970"/>
      <c r="N33" s="970"/>
      <c r="O33" s="970"/>
    </row>
    <row r="34" spans="1:15">
      <c r="A34" s="970">
        <v>14</v>
      </c>
      <c r="B34" s="970" t="s">
        <v>2064</v>
      </c>
      <c r="C34" s="970"/>
      <c r="D34" s="970"/>
      <c r="E34" s="970" t="s">
        <v>2035</v>
      </c>
      <c r="F34" s="970" t="s">
        <v>2057</v>
      </c>
      <c r="G34" s="970" t="s">
        <v>2035</v>
      </c>
      <c r="H34" s="970" t="s">
        <v>2035</v>
      </c>
      <c r="I34" s="970"/>
      <c r="J34" s="970"/>
      <c r="K34" s="970">
        <v>12</v>
      </c>
      <c r="L34" s="970"/>
      <c r="M34" s="970">
        <f t="shared" si="1"/>
        <v>24</v>
      </c>
      <c r="N34" s="970">
        <f t="shared" si="3"/>
        <v>12</v>
      </c>
      <c r="O34" s="970"/>
    </row>
    <row r="35" spans="1:15">
      <c r="A35" s="970"/>
      <c r="B35" s="970" t="s">
        <v>2035</v>
      </c>
      <c r="C35" s="970"/>
      <c r="D35" s="970"/>
      <c r="E35" s="970" t="s">
        <v>2035</v>
      </c>
      <c r="F35" s="970" t="s">
        <v>2035</v>
      </c>
      <c r="G35" s="970">
        <v>277</v>
      </c>
      <c r="H35" s="970" t="s">
        <v>2035</v>
      </c>
      <c r="I35" s="970"/>
      <c r="J35" s="970"/>
      <c r="K35" s="970"/>
      <c r="L35" s="970"/>
      <c r="M35" s="970"/>
      <c r="N35" s="970"/>
      <c r="O35" s="970"/>
    </row>
    <row r="36" spans="1:15">
      <c r="A36" s="970">
        <v>15</v>
      </c>
      <c r="B36" s="970" t="s">
        <v>2066</v>
      </c>
      <c r="C36" s="970"/>
      <c r="D36" s="970"/>
      <c r="E36" s="970" t="s">
        <v>2035</v>
      </c>
      <c r="F36" s="970" t="s">
        <v>2084</v>
      </c>
      <c r="G36" s="970" t="s">
        <v>2035</v>
      </c>
      <c r="H36" s="970" t="s">
        <v>2035</v>
      </c>
      <c r="I36" s="970"/>
      <c r="J36" s="970"/>
      <c r="K36" s="970">
        <v>12</v>
      </c>
      <c r="L36" s="970"/>
      <c r="M36" s="970">
        <f t="shared" si="1"/>
        <v>24</v>
      </c>
      <c r="N36" s="970">
        <f t="shared" si="3"/>
        <v>12</v>
      </c>
      <c r="O36" s="970"/>
    </row>
    <row r="37" spans="1:15">
      <c r="A37" s="970"/>
      <c r="B37" s="970" t="s">
        <v>2035</v>
      </c>
      <c r="C37" s="970" t="s">
        <v>2035</v>
      </c>
      <c r="D37" s="970" t="s">
        <v>2035</v>
      </c>
      <c r="E37" s="970" t="s">
        <v>2035</v>
      </c>
      <c r="F37" s="970" t="s">
        <v>2035</v>
      </c>
      <c r="G37" s="970">
        <f>H38-G31-G33-G35</f>
        <v>276.71000000000004</v>
      </c>
      <c r="H37" s="970" t="s">
        <v>2035</v>
      </c>
      <c r="I37" s="970"/>
      <c r="J37" s="970"/>
      <c r="K37" s="970"/>
      <c r="L37" s="970"/>
      <c r="M37" s="970"/>
      <c r="N37" s="970"/>
      <c r="O37" s="970"/>
    </row>
    <row r="38" spans="1:15">
      <c r="A38" s="970">
        <v>16</v>
      </c>
      <c r="B38" s="970" t="s">
        <v>2068</v>
      </c>
      <c r="C38" s="970">
        <v>20.885895619999999</v>
      </c>
      <c r="D38" s="970">
        <v>86.142335979999999</v>
      </c>
      <c r="E38" s="970" t="s">
        <v>2176</v>
      </c>
      <c r="F38" s="970" t="s">
        <v>2097</v>
      </c>
      <c r="G38" s="970" t="s">
        <v>2035</v>
      </c>
      <c r="H38" s="970">
        <v>1107.71</v>
      </c>
      <c r="I38" s="970">
        <v>24</v>
      </c>
      <c r="J38" s="970"/>
      <c r="K38" s="970"/>
      <c r="L38" s="970"/>
      <c r="M38" s="970">
        <f t="shared" si="1"/>
        <v>24</v>
      </c>
      <c r="N38" s="970">
        <v>3</v>
      </c>
      <c r="O38" s="970">
        <f t="shared" si="2"/>
        <v>24</v>
      </c>
    </row>
    <row r="39" spans="1:15">
      <c r="A39" s="970"/>
      <c r="B39" s="970" t="s">
        <v>2035</v>
      </c>
      <c r="C39" s="970" t="s">
        <v>2035</v>
      </c>
      <c r="D39" s="970" t="s">
        <v>2035</v>
      </c>
      <c r="E39" s="970" t="s">
        <v>2035</v>
      </c>
      <c r="F39" s="970" t="s">
        <v>2035</v>
      </c>
      <c r="G39" s="970">
        <v>300</v>
      </c>
      <c r="H39" s="970" t="s">
        <v>2035</v>
      </c>
      <c r="I39" s="970"/>
      <c r="J39" s="970"/>
      <c r="K39" s="970"/>
      <c r="L39" s="970"/>
      <c r="M39" s="970"/>
      <c r="N39" s="970"/>
      <c r="O39" s="970"/>
    </row>
    <row r="40" spans="1:15">
      <c r="A40" s="970">
        <v>17</v>
      </c>
      <c r="B40" s="970" t="s">
        <v>2071</v>
      </c>
      <c r="C40" s="970">
        <v>20.884777241088901</v>
      </c>
      <c r="D40" s="970">
        <v>86.144963864985996</v>
      </c>
      <c r="E40" s="970" t="s">
        <v>2035</v>
      </c>
      <c r="F40" s="970" t="s">
        <v>2057</v>
      </c>
      <c r="G40" s="970" t="s">
        <v>2035</v>
      </c>
      <c r="H40" s="970" t="s">
        <v>2035</v>
      </c>
      <c r="I40" s="970"/>
      <c r="J40" s="970"/>
      <c r="K40" s="970">
        <v>12</v>
      </c>
      <c r="L40" s="970"/>
      <c r="M40" s="970">
        <f t="shared" si="1"/>
        <v>24</v>
      </c>
      <c r="N40" s="970">
        <f t="shared" si="3"/>
        <v>12</v>
      </c>
      <c r="O40" s="970"/>
    </row>
    <row r="41" spans="1:15">
      <c r="A41" s="970"/>
      <c r="B41" s="970" t="s">
        <v>2035</v>
      </c>
      <c r="C41" s="970" t="s">
        <v>2035</v>
      </c>
      <c r="D41" s="970" t="s">
        <v>2035</v>
      </c>
      <c r="E41" s="970" t="s">
        <v>2035</v>
      </c>
      <c r="F41" s="970" t="s">
        <v>2035</v>
      </c>
      <c r="G41" s="970">
        <v>300</v>
      </c>
      <c r="H41" s="970" t="s">
        <v>2035</v>
      </c>
      <c r="I41" s="970"/>
      <c r="J41" s="970"/>
      <c r="K41" s="970"/>
      <c r="L41" s="970"/>
      <c r="M41" s="970"/>
      <c r="N41" s="970"/>
      <c r="O41" s="970"/>
    </row>
    <row r="42" spans="1:15">
      <c r="A42" s="970">
        <v>18</v>
      </c>
      <c r="B42" s="970" t="s">
        <v>2072</v>
      </c>
      <c r="C42" s="970">
        <v>20.8836588621778</v>
      </c>
      <c r="D42" s="970">
        <v>86.147591749971994</v>
      </c>
      <c r="E42" s="970" t="s">
        <v>2035</v>
      </c>
      <c r="F42" s="970" t="s">
        <v>2057</v>
      </c>
      <c r="G42" s="970" t="s">
        <v>2035</v>
      </c>
      <c r="H42" s="970" t="s">
        <v>2035</v>
      </c>
      <c r="I42" s="970"/>
      <c r="J42" s="970"/>
      <c r="K42" s="970">
        <v>12</v>
      </c>
      <c r="L42" s="970"/>
      <c r="M42" s="970">
        <f t="shared" si="1"/>
        <v>24</v>
      </c>
      <c r="N42" s="970">
        <f t="shared" si="3"/>
        <v>12</v>
      </c>
      <c r="O42" s="970"/>
    </row>
    <row r="43" spans="1:15">
      <c r="A43" s="970"/>
      <c r="B43" s="970" t="s">
        <v>2035</v>
      </c>
      <c r="C43" s="970" t="s">
        <v>2035</v>
      </c>
      <c r="D43" s="970" t="s">
        <v>2035</v>
      </c>
      <c r="E43" s="970" t="s">
        <v>2035</v>
      </c>
      <c r="F43" s="970" t="s">
        <v>2035</v>
      </c>
      <c r="G43" s="970">
        <v>300</v>
      </c>
      <c r="H43" s="970" t="s">
        <v>2035</v>
      </c>
      <c r="I43" s="970"/>
      <c r="J43" s="970"/>
      <c r="K43" s="970"/>
      <c r="L43" s="970"/>
      <c r="M43" s="970"/>
      <c r="N43" s="970"/>
      <c r="O43" s="970"/>
    </row>
    <row r="44" spans="1:15">
      <c r="A44" s="970">
        <v>19</v>
      </c>
      <c r="B44" s="970" t="s">
        <v>2073</v>
      </c>
      <c r="C44" s="970">
        <v>20.882540483266698</v>
      </c>
      <c r="D44" s="970">
        <v>86.150219634958006</v>
      </c>
      <c r="E44" s="970" t="s">
        <v>2035</v>
      </c>
      <c r="F44" s="970" t="s">
        <v>2057</v>
      </c>
      <c r="G44" s="970" t="s">
        <v>2035</v>
      </c>
      <c r="H44" s="970" t="s">
        <v>2035</v>
      </c>
      <c r="I44" s="970"/>
      <c r="J44" s="970"/>
      <c r="K44" s="970">
        <v>12</v>
      </c>
      <c r="L44" s="970"/>
      <c r="M44" s="970">
        <f t="shared" si="1"/>
        <v>24</v>
      </c>
      <c r="N44" s="970">
        <f t="shared" si="3"/>
        <v>12</v>
      </c>
      <c r="O44" s="970"/>
    </row>
    <row r="45" spans="1:15">
      <c r="A45" s="970"/>
      <c r="B45" s="970" t="s">
        <v>2035</v>
      </c>
      <c r="C45" s="970" t="s">
        <v>2035</v>
      </c>
      <c r="D45" s="970" t="s">
        <v>2035</v>
      </c>
      <c r="E45" s="970" t="s">
        <v>2035</v>
      </c>
      <c r="F45" s="970" t="s">
        <v>2035</v>
      </c>
      <c r="G45" s="970">
        <v>261.38</v>
      </c>
      <c r="H45" s="970" t="s">
        <v>2035</v>
      </c>
      <c r="I45" s="970"/>
      <c r="J45" s="970"/>
      <c r="K45" s="970"/>
      <c r="L45" s="970"/>
      <c r="M45" s="970"/>
      <c r="N45" s="970"/>
      <c r="O45" s="970"/>
    </row>
    <row r="46" spans="1:15">
      <c r="A46" s="970">
        <v>20</v>
      </c>
      <c r="B46" s="970" t="s">
        <v>2074</v>
      </c>
      <c r="C46" s="970">
        <v>20.881566070000002</v>
      </c>
      <c r="D46" s="970">
        <v>86.152509240000001</v>
      </c>
      <c r="E46" s="970" t="s">
        <v>2177</v>
      </c>
      <c r="F46" s="970" t="s">
        <v>2061</v>
      </c>
      <c r="G46" s="970" t="s">
        <v>2035</v>
      </c>
      <c r="H46" s="970">
        <v>1172.29</v>
      </c>
      <c r="I46" s="970">
        <v>24</v>
      </c>
      <c r="J46" s="970"/>
      <c r="K46" s="970"/>
      <c r="L46" s="970"/>
      <c r="M46" s="970">
        <f t="shared" si="1"/>
        <v>24</v>
      </c>
      <c r="N46" s="970"/>
      <c r="O46" s="970">
        <f t="shared" si="2"/>
        <v>24</v>
      </c>
    </row>
    <row r="47" spans="1:15">
      <c r="A47" s="970"/>
      <c r="B47" s="970" t="s">
        <v>2035</v>
      </c>
      <c r="C47" s="970" t="s">
        <v>2035</v>
      </c>
      <c r="D47" s="970" t="s">
        <v>2035</v>
      </c>
      <c r="E47" s="970" t="s">
        <v>2035</v>
      </c>
      <c r="F47" s="970" t="s">
        <v>2035</v>
      </c>
      <c r="G47" s="970">
        <v>310.91000000000003</v>
      </c>
      <c r="H47" s="970" t="s">
        <v>2035</v>
      </c>
      <c r="I47" s="970"/>
      <c r="J47" s="970"/>
      <c r="K47" s="970"/>
      <c r="L47" s="970"/>
      <c r="M47" s="970"/>
      <c r="N47" s="970"/>
      <c r="O47" s="970"/>
    </row>
    <row r="48" spans="1:15">
      <c r="A48" s="970">
        <v>21</v>
      </c>
      <c r="B48" s="970" t="s">
        <v>2085</v>
      </c>
      <c r="C48" s="970">
        <v>20.881583769999999</v>
      </c>
      <c r="D48" s="970">
        <v>86.155501819999998</v>
      </c>
      <c r="E48" s="970" t="s">
        <v>2178</v>
      </c>
      <c r="F48" s="970" t="s">
        <v>1595</v>
      </c>
      <c r="G48" s="970" t="s">
        <v>2035</v>
      </c>
      <c r="H48" s="970">
        <v>300</v>
      </c>
      <c r="I48" s="970">
        <v>24</v>
      </c>
      <c r="J48" s="970"/>
      <c r="K48" s="970"/>
      <c r="L48" s="970"/>
      <c r="M48" s="970">
        <f t="shared" si="1"/>
        <v>24</v>
      </c>
      <c r="N48" s="970"/>
      <c r="O48" s="970">
        <f t="shared" si="2"/>
        <v>24</v>
      </c>
    </row>
    <row r="49" spans="1:15">
      <c r="A49" s="970"/>
      <c r="B49" s="970" t="s">
        <v>2035</v>
      </c>
      <c r="C49" s="970" t="s">
        <v>2035</v>
      </c>
      <c r="D49" s="970" t="s">
        <v>2035</v>
      </c>
      <c r="E49" s="970" t="s">
        <v>2035</v>
      </c>
      <c r="F49" s="970" t="s">
        <v>2035</v>
      </c>
      <c r="G49" s="970">
        <v>300</v>
      </c>
      <c r="H49" s="970" t="s">
        <v>2035</v>
      </c>
      <c r="I49" s="970"/>
      <c r="J49" s="970"/>
      <c r="K49" s="970"/>
      <c r="L49" s="970"/>
      <c r="M49" s="970"/>
      <c r="N49" s="970"/>
      <c r="O49" s="970"/>
    </row>
    <row r="50" spans="1:15">
      <c r="A50" s="970">
        <v>22</v>
      </c>
      <c r="B50" s="970" t="s">
        <v>2179</v>
      </c>
      <c r="C50" s="970">
        <v>20.8833414213574</v>
      </c>
      <c r="D50" s="970">
        <v>86.157692605169402</v>
      </c>
      <c r="E50" s="970" t="s">
        <v>2035</v>
      </c>
      <c r="F50" s="970" t="s">
        <v>2180</v>
      </c>
      <c r="G50" s="970" t="s">
        <v>2035</v>
      </c>
      <c r="H50" s="970" t="s">
        <v>2035</v>
      </c>
      <c r="I50" s="970">
        <v>24</v>
      </c>
      <c r="J50" s="970"/>
      <c r="K50" s="970"/>
      <c r="L50" s="970"/>
      <c r="M50" s="970">
        <f t="shared" si="1"/>
        <v>24</v>
      </c>
      <c r="N50" s="970"/>
      <c r="O50" s="970">
        <f t="shared" si="2"/>
        <v>24</v>
      </c>
    </row>
    <row r="51" spans="1:15">
      <c r="A51" s="970"/>
      <c r="B51" s="970" t="s">
        <v>2035</v>
      </c>
      <c r="C51" s="970" t="s">
        <v>2035</v>
      </c>
      <c r="D51" s="970" t="s">
        <v>2035</v>
      </c>
      <c r="E51" s="970" t="s">
        <v>2035</v>
      </c>
      <c r="F51" s="970" t="s">
        <v>2035</v>
      </c>
      <c r="G51" s="970">
        <v>266.89</v>
      </c>
      <c r="H51" s="970" t="s">
        <v>2035</v>
      </c>
      <c r="I51" s="970"/>
      <c r="J51" s="970"/>
      <c r="K51" s="970"/>
      <c r="L51" s="970"/>
      <c r="M51" s="970"/>
      <c r="N51" s="970"/>
      <c r="O51" s="970"/>
    </row>
    <row r="52" spans="1:15">
      <c r="A52" s="970">
        <v>23</v>
      </c>
      <c r="B52" s="970" t="s">
        <v>2087</v>
      </c>
      <c r="C52" s="970">
        <v>20.884905069999999</v>
      </c>
      <c r="D52" s="970">
        <v>86.159641579999999</v>
      </c>
      <c r="E52" s="970" t="s">
        <v>2181</v>
      </c>
      <c r="F52" s="970" t="s">
        <v>2097</v>
      </c>
      <c r="G52" s="970" t="s">
        <v>2035</v>
      </c>
      <c r="H52" s="970">
        <v>492.48</v>
      </c>
      <c r="I52" s="970">
        <v>24</v>
      </c>
      <c r="J52" s="970"/>
      <c r="K52" s="970"/>
      <c r="L52" s="970"/>
      <c r="M52" s="970">
        <f t="shared" si="1"/>
        <v>24</v>
      </c>
      <c r="N52" s="970"/>
      <c r="O52" s="970">
        <f t="shared" si="2"/>
        <v>24</v>
      </c>
    </row>
    <row r="53" spans="1:15">
      <c r="A53" s="970"/>
      <c r="B53" s="970" t="s">
        <v>2035</v>
      </c>
      <c r="C53" s="970" t="s">
        <v>2035</v>
      </c>
      <c r="D53" s="970" t="s">
        <v>2035</v>
      </c>
      <c r="E53" s="970" t="s">
        <v>2035</v>
      </c>
      <c r="F53" s="970" t="s">
        <v>2035</v>
      </c>
      <c r="G53" s="970">
        <v>225.59</v>
      </c>
      <c r="H53" s="970" t="s">
        <v>2035</v>
      </c>
      <c r="I53" s="970"/>
      <c r="J53" s="970"/>
      <c r="K53" s="970"/>
      <c r="L53" s="970"/>
      <c r="M53" s="970"/>
      <c r="N53" s="970"/>
      <c r="O53" s="970"/>
    </row>
    <row r="54" spans="1:15">
      <c r="A54" s="970">
        <v>24</v>
      </c>
      <c r="B54" s="970" t="s">
        <v>2098</v>
      </c>
      <c r="C54" s="970">
        <v>20.886881939999999</v>
      </c>
      <c r="D54" s="970">
        <v>86.160129490000003</v>
      </c>
      <c r="E54" s="970" t="s">
        <v>2182</v>
      </c>
      <c r="F54" s="970" t="s">
        <v>2097</v>
      </c>
      <c r="G54" s="970" t="s">
        <v>2035</v>
      </c>
      <c r="H54" s="970">
        <v>116.01</v>
      </c>
      <c r="I54" s="970">
        <v>24</v>
      </c>
      <c r="J54" s="970"/>
      <c r="K54" s="970"/>
      <c r="L54" s="970"/>
      <c r="M54" s="970">
        <f t="shared" si="1"/>
        <v>24</v>
      </c>
      <c r="N54" s="970"/>
      <c r="O54" s="970">
        <f t="shared" si="2"/>
        <v>24</v>
      </c>
    </row>
    <row r="55" spans="1:15">
      <c r="A55" s="970"/>
      <c r="B55" s="970" t="s">
        <v>2035</v>
      </c>
      <c r="C55" s="970" t="s">
        <v>2035</v>
      </c>
      <c r="D55" s="970" t="s">
        <v>2035</v>
      </c>
      <c r="E55" s="970" t="s">
        <v>2035</v>
      </c>
      <c r="F55" s="970" t="s">
        <v>2035</v>
      </c>
      <c r="G55" s="970">
        <v>116.01</v>
      </c>
      <c r="H55" s="970" t="s">
        <v>2035</v>
      </c>
      <c r="I55" s="970"/>
      <c r="J55" s="970"/>
      <c r="K55" s="970"/>
      <c r="L55" s="970"/>
      <c r="M55" s="970"/>
      <c r="N55" s="970"/>
      <c r="O55" s="970"/>
    </row>
    <row r="56" spans="1:15">
      <c r="A56" s="970">
        <v>25</v>
      </c>
      <c r="B56" s="970" t="s">
        <v>2100</v>
      </c>
      <c r="C56" s="970">
        <v>20.887894580000001</v>
      </c>
      <c r="D56" s="970">
        <v>86.159860620000003</v>
      </c>
      <c r="E56" s="970" t="s">
        <v>2035</v>
      </c>
      <c r="F56" s="970" t="s">
        <v>1575</v>
      </c>
      <c r="G56" s="970" t="s">
        <v>2035</v>
      </c>
      <c r="H56" s="970" t="s">
        <v>2035</v>
      </c>
      <c r="I56" s="970">
        <v>12</v>
      </c>
      <c r="J56" s="970"/>
      <c r="K56" s="970"/>
      <c r="L56" s="970"/>
      <c r="M56" s="970">
        <f t="shared" si="1"/>
        <v>12</v>
      </c>
      <c r="N56" s="970"/>
      <c r="O56" s="970">
        <f t="shared" si="2"/>
        <v>12</v>
      </c>
    </row>
    <row r="57" spans="1:15">
      <c r="A57" s="970"/>
      <c r="B57" s="970"/>
      <c r="C57" s="970"/>
      <c r="D57" s="970"/>
      <c r="E57" s="970"/>
      <c r="F57" s="970"/>
      <c r="G57" s="970">
        <v>132</v>
      </c>
      <c r="H57" s="970"/>
      <c r="I57" s="970"/>
      <c r="J57" s="970"/>
      <c r="K57" s="970"/>
      <c r="L57" s="970"/>
      <c r="M57" s="970"/>
      <c r="N57" s="970"/>
      <c r="O57" s="970"/>
    </row>
    <row r="58" spans="1:15">
      <c r="A58" s="970"/>
      <c r="B58" s="970" t="s">
        <v>2162</v>
      </c>
      <c r="C58" s="970"/>
      <c r="D58" s="970"/>
      <c r="E58" s="970"/>
      <c r="F58" s="970"/>
      <c r="G58" s="970"/>
      <c r="H58" s="970"/>
      <c r="I58" s="970"/>
      <c r="J58" s="970"/>
      <c r="K58" s="970"/>
      <c r="L58" s="970"/>
      <c r="M58" s="970"/>
      <c r="N58" s="970"/>
      <c r="O58" s="970"/>
    </row>
    <row r="59" spans="1:15">
      <c r="A59" s="970"/>
      <c r="B59" s="970"/>
      <c r="C59" s="970"/>
      <c r="D59" s="970"/>
      <c r="E59" s="970"/>
      <c r="F59" s="970"/>
      <c r="G59" s="970"/>
      <c r="H59" s="970"/>
      <c r="I59" s="970"/>
      <c r="J59" s="970"/>
      <c r="K59" s="970"/>
      <c r="L59" s="970"/>
      <c r="M59" s="970"/>
      <c r="N59" s="970"/>
      <c r="O59" s="970"/>
    </row>
    <row r="60" spans="1:15">
      <c r="A60" s="970"/>
      <c r="B60" s="970" t="s">
        <v>2183</v>
      </c>
      <c r="C60" s="970"/>
      <c r="D60" s="970"/>
      <c r="E60" s="970"/>
      <c r="F60" s="970"/>
      <c r="G60" s="970"/>
      <c r="H60" s="970"/>
      <c r="I60" s="970"/>
      <c r="J60" s="970"/>
      <c r="K60" s="970"/>
      <c r="L60" s="970"/>
      <c r="M60" s="970"/>
      <c r="N60" s="970"/>
      <c r="O60" s="970"/>
    </row>
    <row r="61" spans="1:15">
      <c r="A61" s="970"/>
      <c r="B61" s="970"/>
      <c r="C61" s="970"/>
      <c r="D61" s="970"/>
      <c r="E61" s="970"/>
      <c r="F61" s="970"/>
      <c r="G61" s="970">
        <v>110</v>
      </c>
      <c r="H61" s="970"/>
      <c r="I61" s="970"/>
      <c r="J61" s="970"/>
      <c r="K61" s="970"/>
      <c r="L61" s="970"/>
      <c r="M61" s="970"/>
      <c r="N61" s="970"/>
      <c r="O61" s="970"/>
    </row>
    <row r="62" spans="1:15">
      <c r="A62" s="970">
        <v>26</v>
      </c>
      <c r="B62" s="970" t="s">
        <v>2113</v>
      </c>
      <c r="C62" s="970"/>
      <c r="D62" s="970"/>
      <c r="E62" s="970"/>
      <c r="F62" s="970" t="s">
        <v>1614</v>
      </c>
      <c r="G62" s="970"/>
      <c r="H62" s="970"/>
      <c r="I62" s="970">
        <v>12</v>
      </c>
      <c r="J62" s="970"/>
      <c r="K62" s="970"/>
      <c r="L62" s="970"/>
      <c r="M62" s="970">
        <f t="shared" si="1"/>
        <v>12</v>
      </c>
      <c r="N62" s="970"/>
      <c r="O62" s="970">
        <f t="shared" si="2"/>
        <v>12</v>
      </c>
    </row>
    <row r="63" spans="1:15">
      <c r="A63" s="970"/>
      <c r="B63" s="970"/>
      <c r="C63" s="970"/>
      <c r="D63" s="970"/>
      <c r="E63" s="970"/>
      <c r="F63" s="970"/>
      <c r="G63" s="970">
        <v>85</v>
      </c>
      <c r="H63" s="970"/>
      <c r="I63" s="970"/>
      <c r="J63" s="970"/>
      <c r="K63" s="970"/>
      <c r="L63" s="970"/>
      <c r="M63" s="970"/>
      <c r="N63" s="970"/>
      <c r="O63" s="970"/>
    </row>
    <row r="64" spans="1:15">
      <c r="A64" s="970">
        <v>27</v>
      </c>
      <c r="B64" s="970" t="s">
        <v>2184</v>
      </c>
      <c r="C64" s="970"/>
      <c r="D64" s="970"/>
      <c r="E64" s="970"/>
      <c r="F64" s="970" t="s">
        <v>1575</v>
      </c>
      <c r="G64" s="970"/>
      <c r="H64" s="970"/>
      <c r="I64" s="970">
        <v>12</v>
      </c>
      <c r="J64" s="970"/>
      <c r="K64" s="970"/>
      <c r="L64" s="970"/>
      <c r="M64" s="970">
        <f t="shared" si="1"/>
        <v>12</v>
      </c>
      <c r="N64" s="970"/>
      <c r="O64" s="970">
        <f t="shared" si="2"/>
        <v>12</v>
      </c>
    </row>
    <row r="65" spans="1:15">
      <c r="A65" s="970"/>
      <c r="B65" s="970"/>
      <c r="C65" s="970"/>
      <c r="D65" s="970"/>
      <c r="E65" s="970"/>
      <c r="F65" s="970"/>
      <c r="G65" s="970">
        <v>132</v>
      </c>
      <c r="H65" s="970"/>
      <c r="I65" s="970"/>
      <c r="J65" s="970"/>
      <c r="K65" s="970"/>
      <c r="L65" s="970"/>
      <c r="M65" s="970"/>
      <c r="N65" s="970"/>
      <c r="O65" s="970"/>
    </row>
    <row r="66" spans="1:15">
      <c r="A66" s="970"/>
      <c r="B66" s="970" t="s">
        <v>2162</v>
      </c>
      <c r="C66" s="970"/>
      <c r="D66" s="970"/>
      <c r="E66" s="970"/>
      <c r="F66" s="970"/>
      <c r="G66" s="970"/>
      <c r="H66" s="970"/>
      <c r="I66" s="970">
        <v>12</v>
      </c>
      <c r="J66" s="970"/>
      <c r="K66" s="970"/>
      <c r="L66" s="970"/>
      <c r="M66" s="970">
        <f t="shared" si="1"/>
        <v>12</v>
      </c>
      <c r="N66" s="970"/>
      <c r="O66" s="970">
        <f t="shared" si="2"/>
        <v>12</v>
      </c>
    </row>
    <row r="67" spans="1:15">
      <c r="I67" s="993">
        <f>SUM(I2:I66)</f>
        <v>324</v>
      </c>
      <c r="J67" s="993">
        <f t="shared" ref="J67:O67" si="4">SUM(J2:J66)</f>
        <v>0</v>
      </c>
      <c r="K67" s="993">
        <f t="shared" si="4"/>
        <v>132</v>
      </c>
      <c r="L67" s="993">
        <f t="shared" si="4"/>
        <v>0</v>
      </c>
      <c r="M67" s="993">
        <f t="shared" si="4"/>
        <v>588</v>
      </c>
      <c r="N67" s="993">
        <f t="shared" si="4"/>
        <v>138</v>
      </c>
      <c r="O67" s="993">
        <f t="shared" si="4"/>
        <v>324</v>
      </c>
    </row>
    <row r="68" spans="1:15">
      <c r="F68" s="1043" t="s">
        <v>2333</v>
      </c>
      <c r="G68">
        <f>G3+G5+G7+G11+G13+G55+G57+G61+G63+G65</f>
        <v>1473.01</v>
      </c>
    </row>
    <row r="69" spans="1:15">
      <c r="F69" s="1043" t="s">
        <v>2334</v>
      </c>
      <c r="G69">
        <f>SUM(G15:G53)</f>
        <v>5561.93</v>
      </c>
    </row>
    <row r="71" spans="1:15">
      <c r="B71" s="970"/>
      <c r="C71" s="970">
        <v>0</v>
      </c>
      <c r="D71" s="970">
        <v>3</v>
      </c>
      <c r="E71" s="970">
        <v>6</v>
      </c>
      <c r="F71" s="970">
        <v>9</v>
      </c>
      <c r="G71" s="970">
        <v>15</v>
      </c>
      <c r="H71" s="970" t="s">
        <v>458</v>
      </c>
    </row>
    <row r="72" spans="1:15">
      <c r="B72" s="1044" t="s">
        <v>2304</v>
      </c>
      <c r="C72" s="970"/>
      <c r="D72" s="970"/>
      <c r="E72" s="970"/>
      <c r="F72" s="970"/>
      <c r="G72" s="970"/>
      <c r="H72" s="970">
        <v>0</v>
      </c>
    </row>
    <row r="73" spans="1:15">
      <c r="B73" s="1044" t="s">
        <v>2305</v>
      </c>
      <c r="C73" s="970"/>
      <c r="D73" s="970"/>
      <c r="E73" s="970"/>
      <c r="F73" s="970"/>
      <c r="G73" s="970"/>
      <c r="H73" s="970">
        <v>0</v>
      </c>
    </row>
    <row r="74" spans="1:15">
      <c r="B74" s="990" t="s">
        <v>2167</v>
      </c>
      <c r="C74" s="990">
        <v>3</v>
      </c>
      <c r="D74" s="990"/>
      <c r="E74" s="990">
        <v>1</v>
      </c>
      <c r="F74" s="990"/>
      <c r="G74" s="990"/>
      <c r="H74" s="990">
        <v>4</v>
      </c>
    </row>
    <row r="75" spans="1:15">
      <c r="B75" s="990" t="s">
        <v>2306</v>
      </c>
      <c r="C75" s="990"/>
      <c r="D75" s="990"/>
      <c r="E75" s="990">
        <v>2</v>
      </c>
      <c r="F75" s="990"/>
      <c r="G75" s="990"/>
      <c r="H75" s="990">
        <v>2</v>
      </c>
    </row>
    <row r="76" spans="1:15">
      <c r="B76" s="990" t="s">
        <v>2057</v>
      </c>
      <c r="C76" s="990">
        <v>8</v>
      </c>
      <c r="D76" s="990">
        <v>1</v>
      </c>
      <c r="E76" s="990">
        <v>2</v>
      </c>
      <c r="F76" s="990"/>
      <c r="G76" s="990"/>
      <c r="H76" s="990">
        <v>11</v>
      </c>
    </row>
    <row r="77" spans="1:15">
      <c r="B77" s="990" t="s">
        <v>2061</v>
      </c>
      <c r="C77" s="990">
        <v>1</v>
      </c>
      <c r="D77" s="990"/>
      <c r="E77" s="990">
        <v>1</v>
      </c>
      <c r="F77" s="990"/>
      <c r="G77" s="990"/>
      <c r="H77" s="990">
        <v>2</v>
      </c>
    </row>
    <row r="78" spans="1:15">
      <c r="B78" s="990" t="s">
        <v>2097</v>
      </c>
      <c r="C78" s="990">
        <v>6</v>
      </c>
      <c r="D78" s="990">
        <v>1</v>
      </c>
      <c r="E78" s="990">
        <v>1</v>
      </c>
      <c r="F78" s="990"/>
      <c r="G78" s="990"/>
      <c r="H78" s="990">
        <v>8</v>
      </c>
    </row>
    <row r="79" spans="1:15">
      <c r="B79" s="990"/>
      <c r="C79" s="990"/>
      <c r="D79" s="990"/>
      <c r="E79" s="990"/>
      <c r="F79" s="990"/>
      <c r="G79" s="990"/>
      <c r="H79" s="990">
        <f>SUM(H72:H78)</f>
        <v>27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12"/>
  <sheetViews>
    <sheetView workbookViewId="0">
      <selection activeCell="B16" sqref="B16"/>
    </sheetView>
  </sheetViews>
  <sheetFormatPr defaultRowHeight="16.5"/>
  <cols>
    <col min="2" max="2" width="47.375" customWidth="1"/>
    <col min="3" max="3" width="17.625" customWidth="1"/>
  </cols>
  <sheetData>
    <row r="1" spans="1:3">
      <c r="A1" s="2118" t="s">
        <v>2657</v>
      </c>
      <c r="B1" s="2118"/>
      <c r="C1" s="2118"/>
    </row>
    <row r="2" spans="1:3" ht="60" customHeight="1">
      <c r="A2" s="2117" t="s">
        <v>1705</v>
      </c>
      <c r="B2" s="2117"/>
      <c r="C2" s="2117"/>
    </row>
    <row r="3" spans="1:3">
      <c r="A3" s="850" t="s">
        <v>1158</v>
      </c>
      <c r="B3" s="850" t="s">
        <v>27</v>
      </c>
      <c r="C3" s="850" t="s">
        <v>1520</v>
      </c>
    </row>
    <row r="4" spans="1:3" ht="42" customHeight="1">
      <c r="A4" s="851">
        <v>1</v>
      </c>
      <c r="B4" s="852" t="s">
        <v>1706</v>
      </c>
      <c r="C4" s="853">
        <f>'VIIA 132KV LILO LINE'!I131</f>
        <v>87895527.356108204</v>
      </c>
    </row>
    <row r="5" spans="1:3">
      <c r="A5" s="851">
        <v>2</v>
      </c>
      <c r="B5" s="851" t="s">
        <v>1521</v>
      </c>
      <c r="C5" s="854">
        <f>C4*3%</f>
        <v>2636865.820683246</v>
      </c>
    </row>
    <row r="6" spans="1:3">
      <c r="A6" s="851">
        <v>3</v>
      </c>
      <c r="B6" s="851" t="s">
        <v>1522</v>
      </c>
      <c r="C6" s="855">
        <f>C4+C5</f>
        <v>90532393.176791444</v>
      </c>
    </row>
    <row r="7" spans="1:3">
      <c r="A7" s="851">
        <v>4</v>
      </c>
      <c r="B7" s="851" t="s">
        <v>1163</v>
      </c>
      <c r="C7" s="854">
        <f>C6*3%</f>
        <v>2715971.7953037433</v>
      </c>
    </row>
    <row r="8" spans="1:3">
      <c r="A8" s="851">
        <v>5</v>
      </c>
      <c r="B8" s="851" t="s">
        <v>1164</v>
      </c>
      <c r="C8" s="854">
        <f>C6*2%</f>
        <v>1810647.8635358289</v>
      </c>
    </row>
    <row r="9" spans="1:3">
      <c r="A9" s="851">
        <v>6</v>
      </c>
      <c r="B9" s="851" t="s">
        <v>1165</v>
      </c>
      <c r="C9" s="854">
        <f>C6*5%</f>
        <v>4526619.6588395722</v>
      </c>
    </row>
    <row r="10" spans="1:3">
      <c r="A10" s="851">
        <v>7</v>
      </c>
      <c r="B10" s="852" t="s">
        <v>1620</v>
      </c>
      <c r="C10" s="855">
        <f>'VIIB VIIC 132KV LILO LINE'!I143</f>
        <v>87181791.554180354</v>
      </c>
    </row>
    <row r="11" spans="1:3">
      <c r="A11" s="851">
        <v>8</v>
      </c>
      <c r="B11" s="852" t="s">
        <v>1524</v>
      </c>
      <c r="C11" s="854">
        <f>20000*5</f>
        <v>100000</v>
      </c>
    </row>
    <row r="12" spans="1:3">
      <c r="A12" s="851">
        <v>10</v>
      </c>
      <c r="B12" s="850" t="s">
        <v>1525</v>
      </c>
      <c r="C12" s="1628">
        <f>C6+C7+C8+C9+C10+C11</f>
        <v>186867424.04865092</v>
      </c>
    </row>
  </sheetData>
  <mergeCells count="2">
    <mergeCell ref="A2:C2"/>
    <mergeCell ref="A1:C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20</vt:i4>
      </vt:variant>
    </vt:vector>
  </HeadingPairs>
  <TitlesOfParts>
    <vt:vector size="48" baseType="lpstr">
      <vt:lpstr>Basic</vt:lpstr>
      <vt:lpstr>Sch-2</vt:lpstr>
      <vt:lpstr>Sch-5</vt:lpstr>
      <vt:lpstr>Sch-6</vt:lpstr>
      <vt:lpstr>Discount</vt:lpstr>
      <vt:lpstr>Sch-6B After Discount</vt:lpstr>
      <vt:lpstr>ABSTRACT </vt:lpstr>
      <vt:lpstr>SS SUMMERY</vt:lpstr>
      <vt:lpstr>VIIA PANIKOILI SS</vt:lpstr>
      <vt:lpstr>VIIB PANIKOILI SSs</vt:lpstr>
      <vt:lpstr>VIIC PANIKOILI SS</vt:lpstr>
      <vt:lpstr>Schedule 1 Supply (2)</vt:lpstr>
      <vt:lpstr>Schedule 3 Civil Works</vt:lpstr>
      <vt:lpstr>Schedule 2 Elec Erection</vt:lpstr>
      <vt:lpstr>Schedule 1 Supply</vt:lpstr>
      <vt:lpstr>N to W</vt:lpstr>
      <vt:lpstr>VIIA 220KV LILO LINE</vt:lpstr>
      <vt:lpstr>VIIB VIIC 220KV LILO LINE</vt:lpstr>
      <vt:lpstr>220KV LILO LINE SUMMERY</vt:lpstr>
      <vt:lpstr>220KV LILO LINE CALCULATION</vt:lpstr>
      <vt:lpstr>TL PILE FDN</vt:lpstr>
      <vt:lpstr>220KV TL HWF</vt:lpstr>
      <vt:lpstr>VIIA 132KV LILO LINE</vt:lpstr>
      <vt:lpstr>VIIB VIIC 132KV LILO LINE</vt:lpstr>
      <vt:lpstr>132KV LINE CALCULATION</vt:lpstr>
      <vt:lpstr>132TL PILE</vt:lpstr>
      <vt:lpstr>132KV TL HWF</vt:lpstr>
      <vt:lpstr>132KV LINE SUMMERY</vt:lpstr>
      <vt:lpstr>Basic!_Hlk107749059</vt:lpstr>
      <vt:lpstr>Discount!Print_Area</vt:lpstr>
      <vt:lpstr>'Sch-2'!Print_Area</vt:lpstr>
      <vt:lpstr>'Sch-5'!Print_Area</vt:lpstr>
      <vt:lpstr>'Sch-6'!Print_Area</vt:lpstr>
      <vt:lpstr>'Sch-6B After Discount'!Print_Area</vt:lpstr>
      <vt:lpstr>'Schedule 1 Supply'!Print_Area</vt:lpstr>
      <vt:lpstr>'Schedule 1 Supply (2)'!Print_Area</vt:lpstr>
      <vt:lpstr>'Schedule 2 Elec Erection'!Print_Area</vt:lpstr>
      <vt:lpstr>'Schedule 3 Civil Works'!Print_Area</vt:lpstr>
      <vt:lpstr>'VIIA 220KV LILO LINE'!Print_Area</vt:lpstr>
      <vt:lpstr>'VIIA PANIKOILI SS'!Print_Area</vt:lpstr>
      <vt:lpstr>'VIIB PANIKOILI SSs'!Print_Area</vt:lpstr>
      <vt:lpstr>'VIIB VIIC 132KV LILO LINE'!Print_Area</vt:lpstr>
      <vt:lpstr>'VIIB VIIC 220KV LILO LINE'!Print_Area</vt:lpstr>
      <vt:lpstr>'VIIC PANIKOILI SS'!Print_Area</vt:lpstr>
      <vt:lpstr>'Sch-2'!Print_Titles</vt:lpstr>
      <vt:lpstr>'Sch-5'!Print_Titles</vt:lpstr>
      <vt:lpstr>'Sch-6'!Print_Titles</vt:lpstr>
      <vt:lpstr>'Sch-6B After Discount'!Print_Titles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Manar Ranjan</cp:lastModifiedBy>
  <cp:lastPrinted>2026-03-11T08:46:58Z</cp:lastPrinted>
  <dcterms:created xsi:type="dcterms:W3CDTF">2019-08-20T14:32:00Z</dcterms:created>
  <dcterms:modified xsi:type="dcterms:W3CDTF">2026-04-20T07:06:21Z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863B857B35404C28A8A96EBC8B349B10_12</vt:lpwstr>
  </property>
  <property fmtid="{D5CDD505-2E9C-101B-9397-08002B2CF9AE}" pid="3" name="KSOProductBuildVer">
    <vt:lpwstr>1033-12.2.0.13431</vt:lpwstr>
  </property>
</Properties>
</file>